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6e9c3c86b9587c/Master2/Stage Havre/"/>
    </mc:Choice>
  </mc:AlternateContent>
  <xr:revisionPtr revIDLastSave="3507" documentId="8_{199A215F-8CE0-4DFC-ADBC-6462E70CC2DB}" xr6:coauthVersionLast="46" xr6:coauthVersionMax="46" xr10:uidLastSave="{A36CAC2A-5C70-48B4-9F6B-16AD4B3A184D}"/>
  <bookViews>
    <workbookView xWindow="-98" yWindow="-98" windowWidth="22695" windowHeight="14595" firstSheet="1" activeTab="4" xr2:uid="{A36CA21A-16D8-4D23-9422-948DCE9265B4}"/>
  </bookViews>
  <sheets>
    <sheet name="Alimentation Schofield_Appert" sheetId="10" r:id="rId1"/>
    <sheet name="XY_Dummy_Alimentation" sheetId="9" r:id="rId2"/>
    <sheet name="XY_Dummy_LOS" sheetId="8" r:id="rId3"/>
    <sheet name="Tableau_YC" sheetId="5" r:id="rId4"/>
    <sheet name="Tableau_Descriptif_PG" sheetId="3" r:id="rId5"/>
    <sheet name="Tableau_Descriptif_DB" sheetId="6" r:id="rId6"/>
    <sheet name="Tableau_Descriptif_Hospi&gt;3" sheetId="7" r:id="rId7"/>
    <sheet name="Brouillon_Calculs" sheetId="4" r:id="rId8"/>
  </sheets>
  <definedNames>
    <definedName name="_xlcn.WorksheetConnection_Brouillon_CalculsBQ1BQ6531" hidden="1">Brouillon_Calculs!$BQ$1:$BQ$653</definedName>
    <definedName name="_xlcn.WorksheetConnection_TableauxStats.xlsxTableau11" hidden="1">Tableau1</definedName>
    <definedName name="_xlcn.WorksheetConnection_TableauxStats.xlsxTableau71" hidden="1">Tableau7[]</definedName>
  </definedNames>
  <calcPr calcId="191029"/>
  <pivotCaches>
    <pivotCache cacheId="0" r:id="rId9"/>
    <pivotCache cacheId="1" r:id="rId10"/>
    <pivotCache cacheId="2" r:id="rId11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7" name="Tableau7" connection="WorksheetConnection_Tableaux Stats.xlsx!Tableau7"/>
          <x15:modelTable id="Tableau1" name="Tableau1" connection="WorksheetConnection_Tableaux Stats.xlsx!Tableau1"/>
          <x15:modelTable id="Plage" name="Plage" connection="WorksheetConnection_Brouillon_Calculs!$BQ$1:$BQ$65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9" i="9" l="1"/>
  <c r="A478" i="9"/>
  <c r="A477" i="9"/>
  <c r="A476" i="9"/>
  <c r="A475" i="9"/>
  <c r="A474" i="9"/>
  <c r="A473" i="9"/>
  <c r="A472" i="9"/>
  <c r="A471" i="9"/>
  <c r="A470" i="9"/>
  <c r="A469" i="9"/>
  <c r="A468" i="9"/>
  <c r="A467" i="9"/>
  <c r="A466" i="9"/>
  <c r="A465" i="9"/>
  <c r="A464" i="9"/>
  <c r="A463" i="9"/>
  <c r="A462" i="9"/>
  <c r="A461" i="9"/>
  <c r="A460" i="9"/>
  <c r="A459" i="9"/>
  <c r="A458" i="9"/>
  <c r="A457" i="9"/>
  <c r="A456" i="9"/>
  <c r="A455" i="9"/>
  <c r="A454" i="9"/>
  <c r="A453" i="9"/>
  <c r="A452" i="9"/>
  <c r="A451" i="9"/>
  <c r="A450" i="9"/>
  <c r="A449" i="9"/>
  <c r="A448" i="9"/>
  <c r="A447" i="9"/>
  <c r="A446" i="9"/>
  <c r="A445" i="9"/>
  <c r="A444" i="9"/>
  <c r="A443" i="9"/>
  <c r="A442" i="9"/>
  <c r="A441" i="9"/>
  <c r="A440" i="9"/>
  <c r="A439" i="9"/>
  <c r="A438" i="9"/>
  <c r="A437" i="9"/>
  <c r="A436" i="9"/>
  <c r="A435" i="9"/>
  <c r="A434" i="9"/>
  <c r="A433" i="9"/>
  <c r="A432" i="9"/>
  <c r="A431" i="9"/>
  <c r="A430" i="9"/>
  <c r="A429" i="9"/>
  <c r="A428" i="9"/>
  <c r="A427" i="9"/>
  <c r="A426" i="9"/>
  <c r="A425" i="9"/>
  <c r="A424" i="9"/>
  <c r="A423" i="9"/>
  <c r="A422" i="9"/>
  <c r="A421" i="9"/>
  <c r="A420" i="9"/>
  <c r="A419" i="9"/>
  <c r="A418" i="9"/>
  <c r="A417" i="9"/>
  <c r="A416" i="9"/>
  <c r="A415" i="9"/>
  <c r="A414" i="9"/>
  <c r="A413" i="9"/>
  <c r="A412" i="9"/>
  <c r="A411" i="9"/>
  <c r="A410" i="9"/>
  <c r="A409" i="9"/>
  <c r="A408" i="9"/>
  <c r="A407" i="9"/>
  <c r="A406" i="9"/>
  <c r="A405" i="9"/>
  <c r="A404" i="9"/>
  <c r="A403" i="9"/>
  <c r="A402" i="9"/>
  <c r="A401" i="9"/>
  <c r="A400" i="9"/>
  <c r="A399" i="9"/>
  <c r="A398" i="9"/>
  <c r="A397" i="9"/>
  <c r="A396" i="9"/>
  <c r="A395" i="9"/>
  <c r="A394" i="9"/>
  <c r="A393" i="9"/>
  <c r="A392" i="9"/>
  <c r="A391" i="9"/>
  <c r="A390" i="9"/>
  <c r="A389" i="9"/>
  <c r="A388" i="9"/>
  <c r="A387" i="9"/>
  <c r="A386" i="9"/>
  <c r="A385" i="9"/>
  <c r="A384" i="9"/>
  <c r="A383" i="9"/>
  <c r="A382" i="9"/>
  <c r="A381" i="9"/>
  <c r="A380" i="9"/>
  <c r="A379" i="9"/>
  <c r="A378" i="9"/>
  <c r="A377" i="9"/>
  <c r="A376" i="9"/>
  <c r="A375" i="9"/>
  <c r="A374" i="9"/>
  <c r="A373" i="9"/>
  <c r="A372" i="9"/>
  <c r="A371" i="9"/>
  <c r="A370" i="9"/>
  <c r="A369" i="9"/>
  <c r="A368" i="9"/>
  <c r="A367" i="9"/>
  <c r="A366" i="9"/>
  <c r="A365" i="9"/>
  <c r="A364" i="9"/>
  <c r="A363" i="9"/>
  <c r="A362" i="9"/>
  <c r="A361" i="9"/>
  <c r="A360" i="9"/>
  <c r="A359" i="9"/>
  <c r="A358" i="9"/>
  <c r="A357" i="9"/>
  <c r="A356" i="9"/>
  <c r="A355" i="9"/>
  <c r="A354" i="9"/>
  <c r="A353" i="9"/>
  <c r="A352" i="9"/>
  <c r="A351" i="9"/>
  <c r="A350" i="9"/>
  <c r="A349" i="9"/>
  <c r="A348" i="9"/>
  <c r="A347" i="9"/>
  <c r="A346" i="9"/>
  <c r="A345" i="9"/>
  <c r="A344" i="9"/>
  <c r="A343" i="9"/>
  <c r="A342" i="9"/>
  <c r="A341" i="9"/>
  <c r="A340" i="9"/>
  <c r="A339" i="9"/>
  <c r="A338" i="9"/>
  <c r="A337" i="9"/>
  <c r="A336" i="9"/>
  <c r="A335" i="9"/>
  <c r="A334" i="9"/>
  <c r="A333" i="9"/>
  <c r="A332" i="9"/>
  <c r="A331" i="9"/>
  <c r="A330" i="9"/>
  <c r="A329" i="9"/>
  <c r="A328" i="9"/>
  <c r="A327" i="9"/>
  <c r="A326" i="9"/>
  <c r="A325" i="9"/>
  <c r="A324" i="9"/>
  <c r="A323" i="9"/>
  <c r="A322" i="9"/>
  <c r="A321" i="9"/>
  <c r="A320" i="9"/>
  <c r="A319" i="9"/>
  <c r="A318" i="9"/>
  <c r="A317" i="9"/>
  <c r="A316" i="9"/>
  <c r="A315" i="9"/>
  <c r="A314" i="9"/>
  <c r="A313" i="9"/>
  <c r="A312" i="9"/>
  <c r="A311" i="9"/>
  <c r="A310" i="9"/>
  <c r="A309" i="9"/>
  <c r="A308" i="9"/>
  <c r="A307" i="9"/>
  <c r="A306" i="9"/>
  <c r="A305" i="9"/>
  <c r="A304" i="9"/>
  <c r="A303" i="9"/>
  <c r="A302" i="9"/>
  <c r="A301" i="9"/>
  <c r="A300" i="9"/>
  <c r="A299" i="9"/>
  <c r="A298" i="9"/>
  <c r="A297" i="9"/>
  <c r="A296" i="9"/>
  <c r="A295" i="9"/>
  <c r="A294" i="9"/>
  <c r="A293" i="9"/>
  <c r="A292" i="9"/>
  <c r="A291" i="9"/>
  <c r="A290" i="9"/>
  <c r="A289" i="9"/>
  <c r="A288" i="9"/>
  <c r="A287" i="9"/>
  <c r="A286" i="9"/>
  <c r="A285" i="9"/>
  <c r="A284" i="9"/>
  <c r="A283" i="9"/>
  <c r="A282" i="9"/>
  <c r="A281" i="9"/>
  <c r="A280" i="9"/>
  <c r="A279" i="9"/>
  <c r="A278" i="9"/>
  <c r="A277" i="9"/>
  <c r="A276" i="9"/>
  <c r="A275" i="9"/>
  <c r="A274" i="9"/>
  <c r="A273" i="9"/>
  <c r="A272" i="9"/>
  <c r="A271" i="9"/>
  <c r="A270" i="9"/>
  <c r="A269" i="9"/>
  <c r="A268" i="9"/>
  <c r="A267" i="9"/>
  <c r="A266" i="9"/>
  <c r="A265" i="9"/>
  <c r="A264" i="9"/>
  <c r="A263" i="9"/>
  <c r="A262" i="9"/>
  <c r="A261" i="9"/>
  <c r="A260" i="9"/>
  <c r="A259" i="9"/>
  <c r="A258" i="9"/>
  <c r="A257" i="9"/>
  <c r="A256" i="9"/>
  <c r="A255" i="9"/>
  <c r="A254" i="9"/>
  <c r="A253" i="9"/>
  <c r="A252" i="9"/>
  <c r="A251" i="9"/>
  <c r="A250" i="9"/>
  <c r="A249" i="9"/>
  <c r="A248" i="9"/>
  <c r="A247" i="9"/>
  <c r="A246" i="9"/>
  <c r="A245" i="9"/>
  <c r="A244" i="9"/>
  <c r="A243" i="9"/>
  <c r="A242" i="9"/>
  <c r="A241" i="9"/>
  <c r="A240" i="9"/>
  <c r="A239" i="9"/>
  <c r="A238" i="9"/>
  <c r="A237" i="9"/>
  <c r="A236" i="9"/>
  <c r="A235" i="9"/>
  <c r="A234" i="9"/>
  <c r="A233" i="9"/>
  <c r="A232" i="9"/>
  <c r="A231" i="9"/>
  <c r="A230" i="9"/>
  <c r="A229" i="9"/>
  <c r="A228" i="9"/>
  <c r="A227" i="9"/>
  <c r="A226" i="9"/>
  <c r="A225" i="9"/>
  <c r="A224" i="9"/>
  <c r="A223" i="9"/>
  <c r="A222" i="9"/>
  <c r="A221" i="9"/>
  <c r="A220" i="9"/>
  <c r="A219" i="9"/>
  <c r="A218" i="9"/>
  <c r="A217" i="9"/>
  <c r="A216" i="9"/>
  <c r="A215" i="9"/>
  <c r="A214" i="9"/>
  <c r="A213" i="9"/>
  <c r="A212" i="9"/>
  <c r="A211" i="9"/>
  <c r="A210" i="9"/>
  <c r="A209" i="9"/>
  <c r="A208" i="9"/>
  <c r="A207" i="9"/>
  <c r="A206" i="9"/>
  <c r="A205" i="9"/>
  <c r="A204" i="9"/>
  <c r="A203" i="9"/>
  <c r="A202" i="9"/>
  <c r="A201" i="9"/>
  <c r="A200" i="9"/>
  <c r="A199" i="9"/>
  <c r="A198" i="9"/>
  <c r="A197" i="9"/>
  <c r="A196" i="9"/>
  <c r="A195" i="9"/>
  <c r="A194" i="9"/>
  <c r="A193" i="9"/>
  <c r="A192" i="9"/>
  <c r="A191" i="9"/>
  <c r="A190" i="9"/>
  <c r="A189" i="9"/>
  <c r="A188" i="9"/>
  <c r="A187" i="9"/>
  <c r="A186" i="9"/>
  <c r="A185" i="9"/>
  <c r="A184" i="9"/>
  <c r="A183" i="9"/>
  <c r="A182" i="9"/>
  <c r="A181" i="9"/>
  <c r="A180" i="9"/>
  <c r="A179" i="9"/>
  <c r="A178" i="9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8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A2" i="9"/>
  <c r="P479" i="9"/>
  <c r="O479" i="9"/>
  <c r="N479" i="9"/>
  <c r="M479" i="9"/>
  <c r="L479" i="9"/>
  <c r="K479" i="9"/>
  <c r="J479" i="9"/>
  <c r="I479" i="9"/>
  <c r="H479" i="9"/>
  <c r="G479" i="9"/>
  <c r="F479" i="9"/>
  <c r="E479" i="9"/>
  <c r="D479" i="9"/>
  <c r="C479" i="9"/>
  <c r="B479" i="9"/>
  <c r="P478" i="9"/>
  <c r="O478" i="9"/>
  <c r="N478" i="9"/>
  <c r="M478" i="9"/>
  <c r="L478" i="9"/>
  <c r="K478" i="9"/>
  <c r="J478" i="9"/>
  <c r="I478" i="9"/>
  <c r="H478" i="9"/>
  <c r="G478" i="9"/>
  <c r="F478" i="9"/>
  <c r="E478" i="9"/>
  <c r="D478" i="9"/>
  <c r="C478" i="9"/>
  <c r="B478" i="9"/>
  <c r="P477" i="9"/>
  <c r="O477" i="9"/>
  <c r="N477" i="9"/>
  <c r="M477" i="9"/>
  <c r="L477" i="9"/>
  <c r="K477" i="9"/>
  <c r="J477" i="9"/>
  <c r="I477" i="9"/>
  <c r="H477" i="9"/>
  <c r="G477" i="9"/>
  <c r="F477" i="9"/>
  <c r="E477" i="9"/>
  <c r="D477" i="9"/>
  <c r="C477" i="9"/>
  <c r="B477" i="9"/>
  <c r="P476" i="9"/>
  <c r="O476" i="9"/>
  <c r="N476" i="9"/>
  <c r="M476" i="9"/>
  <c r="L476" i="9"/>
  <c r="K476" i="9"/>
  <c r="J476" i="9"/>
  <c r="I476" i="9"/>
  <c r="H476" i="9"/>
  <c r="G476" i="9"/>
  <c r="F476" i="9"/>
  <c r="E476" i="9"/>
  <c r="D476" i="9"/>
  <c r="C476" i="9"/>
  <c r="B476" i="9"/>
  <c r="P475" i="9"/>
  <c r="O475" i="9"/>
  <c r="N475" i="9"/>
  <c r="M475" i="9"/>
  <c r="L475" i="9"/>
  <c r="K475" i="9"/>
  <c r="J475" i="9"/>
  <c r="I475" i="9"/>
  <c r="H475" i="9"/>
  <c r="G475" i="9"/>
  <c r="F475" i="9"/>
  <c r="E475" i="9"/>
  <c r="D475" i="9"/>
  <c r="C475" i="9"/>
  <c r="B475" i="9"/>
  <c r="P474" i="9"/>
  <c r="O474" i="9"/>
  <c r="N474" i="9"/>
  <c r="M474" i="9"/>
  <c r="L474" i="9"/>
  <c r="K474" i="9"/>
  <c r="J474" i="9"/>
  <c r="I474" i="9"/>
  <c r="H474" i="9"/>
  <c r="G474" i="9"/>
  <c r="F474" i="9"/>
  <c r="E474" i="9"/>
  <c r="D474" i="9"/>
  <c r="C474" i="9"/>
  <c r="B474" i="9"/>
  <c r="P473" i="9"/>
  <c r="O473" i="9"/>
  <c r="N473" i="9"/>
  <c r="M473" i="9"/>
  <c r="L473" i="9"/>
  <c r="K473" i="9"/>
  <c r="J473" i="9"/>
  <c r="I473" i="9"/>
  <c r="H473" i="9"/>
  <c r="G473" i="9"/>
  <c r="F473" i="9"/>
  <c r="E473" i="9"/>
  <c r="D473" i="9"/>
  <c r="C473" i="9"/>
  <c r="B473" i="9"/>
  <c r="P472" i="9"/>
  <c r="O472" i="9"/>
  <c r="N472" i="9"/>
  <c r="M472" i="9"/>
  <c r="L472" i="9"/>
  <c r="K472" i="9"/>
  <c r="J472" i="9"/>
  <c r="I472" i="9"/>
  <c r="H472" i="9"/>
  <c r="G472" i="9"/>
  <c r="F472" i="9"/>
  <c r="E472" i="9"/>
  <c r="D472" i="9"/>
  <c r="C472" i="9"/>
  <c r="B472" i="9"/>
  <c r="P471" i="9"/>
  <c r="O471" i="9"/>
  <c r="N471" i="9"/>
  <c r="M471" i="9"/>
  <c r="L471" i="9"/>
  <c r="K471" i="9"/>
  <c r="J471" i="9"/>
  <c r="I471" i="9"/>
  <c r="H471" i="9"/>
  <c r="G471" i="9"/>
  <c r="F471" i="9"/>
  <c r="E471" i="9"/>
  <c r="D471" i="9"/>
  <c r="C471" i="9"/>
  <c r="B471" i="9"/>
  <c r="P470" i="9"/>
  <c r="O470" i="9"/>
  <c r="N470" i="9"/>
  <c r="M470" i="9"/>
  <c r="L470" i="9"/>
  <c r="K470" i="9"/>
  <c r="J470" i="9"/>
  <c r="I470" i="9"/>
  <c r="H470" i="9"/>
  <c r="G470" i="9"/>
  <c r="F470" i="9"/>
  <c r="E470" i="9"/>
  <c r="D470" i="9"/>
  <c r="C470" i="9"/>
  <c r="B470" i="9"/>
  <c r="P469" i="9"/>
  <c r="O469" i="9"/>
  <c r="N469" i="9"/>
  <c r="M469" i="9"/>
  <c r="L469" i="9"/>
  <c r="K469" i="9"/>
  <c r="J469" i="9"/>
  <c r="I469" i="9"/>
  <c r="H469" i="9"/>
  <c r="G469" i="9"/>
  <c r="F469" i="9"/>
  <c r="E469" i="9"/>
  <c r="D469" i="9"/>
  <c r="C469" i="9"/>
  <c r="B469" i="9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C468" i="9"/>
  <c r="B468" i="9"/>
  <c r="P467" i="9"/>
  <c r="O467" i="9"/>
  <c r="N467" i="9"/>
  <c r="M467" i="9"/>
  <c r="L467" i="9"/>
  <c r="K467" i="9"/>
  <c r="J467" i="9"/>
  <c r="I467" i="9"/>
  <c r="H467" i="9"/>
  <c r="G467" i="9"/>
  <c r="F467" i="9"/>
  <c r="E467" i="9"/>
  <c r="D467" i="9"/>
  <c r="C467" i="9"/>
  <c r="B467" i="9"/>
  <c r="P466" i="9"/>
  <c r="O466" i="9"/>
  <c r="N466" i="9"/>
  <c r="M466" i="9"/>
  <c r="L466" i="9"/>
  <c r="K466" i="9"/>
  <c r="J466" i="9"/>
  <c r="I466" i="9"/>
  <c r="H466" i="9"/>
  <c r="G466" i="9"/>
  <c r="F466" i="9"/>
  <c r="E466" i="9"/>
  <c r="D466" i="9"/>
  <c r="C466" i="9"/>
  <c r="B466" i="9"/>
  <c r="P465" i="9"/>
  <c r="O465" i="9"/>
  <c r="N465" i="9"/>
  <c r="M465" i="9"/>
  <c r="L465" i="9"/>
  <c r="K465" i="9"/>
  <c r="J465" i="9"/>
  <c r="I465" i="9"/>
  <c r="H465" i="9"/>
  <c r="G465" i="9"/>
  <c r="F465" i="9"/>
  <c r="E465" i="9"/>
  <c r="D465" i="9"/>
  <c r="C465" i="9"/>
  <c r="B465" i="9"/>
  <c r="P464" i="9"/>
  <c r="O464" i="9"/>
  <c r="N464" i="9"/>
  <c r="M464" i="9"/>
  <c r="L464" i="9"/>
  <c r="K464" i="9"/>
  <c r="J464" i="9"/>
  <c r="I464" i="9"/>
  <c r="H464" i="9"/>
  <c r="G464" i="9"/>
  <c r="F464" i="9"/>
  <c r="E464" i="9"/>
  <c r="D464" i="9"/>
  <c r="C464" i="9"/>
  <c r="B464" i="9"/>
  <c r="P463" i="9"/>
  <c r="O463" i="9"/>
  <c r="N463" i="9"/>
  <c r="M463" i="9"/>
  <c r="L463" i="9"/>
  <c r="K463" i="9"/>
  <c r="J463" i="9"/>
  <c r="I463" i="9"/>
  <c r="H463" i="9"/>
  <c r="G463" i="9"/>
  <c r="F463" i="9"/>
  <c r="E463" i="9"/>
  <c r="D463" i="9"/>
  <c r="C463" i="9"/>
  <c r="B463" i="9"/>
  <c r="P462" i="9"/>
  <c r="O462" i="9"/>
  <c r="N462" i="9"/>
  <c r="M462" i="9"/>
  <c r="L462" i="9"/>
  <c r="K462" i="9"/>
  <c r="J462" i="9"/>
  <c r="I462" i="9"/>
  <c r="H462" i="9"/>
  <c r="G462" i="9"/>
  <c r="F462" i="9"/>
  <c r="E462" i="9"/>
  <c r="D462" i="9"/>
  <c r="C462" i="9"/>
  <c r="B462" i="9"/>
  <c r="P461" i="9"/>
  <c r="O461" i="9"/>
  <c r="N461" i="9"/>
  <c r="M461" i="9"/>
  <c r="L461" i="9"/>
  <c r="K461" i="9"/>
  <c r="J461" i="9"/>
  <c r="I461" i="9"/>
  <c r="H461" i="9"/>
  <c r="G461" i="9"/>
  <c r="F461" i="9"/>
  <c r="E461" i="9"/>
  <c r="D461" i="9"/>
  <c r="C461" i="9"/>
  <c r="B461" i="9"/>
  <c r="P460" i="9"/>
  <c r="O460" i="9"/>
  <c r="N460" i="9"/>
  <c r="M460" i="9"/>
  <c r="L460" i="9"/>
  <c r="K460" i="9"/>
  <c r="J460" i="9"/>
  <c r="I460" i="9"/>
  <c r="H460" i="9"/>
  <c r="G460" i="9"/>
  <c r="F460" i="9"/>
  <c r="E460" i="9"/>
  <c r="D460" i="9"/>
  <c r="C460" i="9"/>
  <c r="B460" i="9"/>
  <c r="P459" i="9"/>
  <c r="O459" i="9"/>
  <c r="N459" i="9"/>
  <c r="M459" i="9"/>
  <c r="L459" i="9"/>
  <c r="K459" i="9"/>
  <c r="J459" i="9"/>
  <c r="I459" i="9"/>
  <c r="H459" i="9"/>
  <c r="G459" i="9"/>
  <c r="F459" i="9"/>
  <c r="E459" i="9"/>
  <c r="D459" i="9"/>
  <c r="C459" i="9"/>
  <c r="B459" i="9"/>
  <c r="P458" i="9"/>
  <c r="O458" i="9"/>
  <c r="N458" i="9"/>
  <c r="M458" i="9"/>
  <c r="L458" i="9"/>
  <c r="K458" i="9"/>
  <c r="J458" i="9"/>
  <c r="I458" i="9"/>
  <c r="H458" i="9"/>
  <c r="G458" i="9"/>
  <c r="F458" i="9"/>
  <c r="E458" i="9"/>
  <c r="D458" i="9"/>
  <c r="C458" i="9"/>
  <c r="B458" i="9"/>
  <c r="P457" i="9"/>
  <c r="O457" i="9"/>
  <c r="N457" i="9"/>
  <c r="M457" i="9"/>
  <c r="L457" i="9"/>
  <c r="K457" i="9"/>
  <c r="J457" i="9"/>
  <c r="I457" i="9"/>
  <c r="H457" i="9"/>
  <c r="G457" i="9"/>
  <c r="F457" i="9"/>
  <c r="E457" i="9"/>
  <c r="D457" i="9"/>
  <c r="C457" i="9"/>
  <c r="B457" i="9"/>
  <c r="P456" i="9"/>
  <c r="O456" i="9"/>
  <c r="N456" i="9"/>
  <c r="M456" i="9"/>
  <c r="L456" i="9"/>
  <c r="K456" i="9"/>
  <c r="J456" i="9"/>
  <c r="I456" i="9"/>
  <c r="H456" i="9"/>
  <c r="G456" i="9"/>
  <c r="F456" i="9"/>
  <c r="E456" i="9"/>
  <c r="D456" i="9"/>
  <c r="C456" i="9"/>
  <c r="B456" i="9"/>
  <c r="P455" i="9"/>
  <c r="O455" i="9"/>
  <c r="N455" i="9"/>
  <c r="M455" i="9"/>
  <c r="L455" i="9"/>
  <c r="K455" i="9"/>
  <c r="J455" i="9"/>
  <c r="I455" i="9"/>
  <c r="H455" i="9"/>
  <c r="G455" i="9"/>
  <c r="F455" i="9"/>
  <c r="E455" i="9"/>
  <c r="D455" i="9"/>
  <c r="C455" i="9"/>
  <c r="B455" i="9"/>
  <c r="P454" i="9"/>
  <c r="O454" i="9"/>
  <c r="N454" i="9"/>
  <c r="M454" i="9"/>
  <c r="L454" i="9"/>
  <c r="K454" i="9"/>
  <c r="J454" i="9"/>
  <c r="I454" i="9"/>
  <c r="H454" i="9"/>
  <c r="G454" i="9"/>
  <c r="F454" i="9"/>
  <c r="E454" i="9"/>
  <c r="D454" i="9"/>
  <c r="C454" i="9"/>
  <c r="B454" i="9"/>
  <c r="P453" i="9"/>
  <c r="O453" i="9"/>
  <c r="N453" i="9"/>
  <c r="M453" i="9"/>
  <c r="L453" i="9"/>
  <c r="K453" i="9"/>
  <c r="J453" i="9"/>
  <c r="I453" i="9"/>
  <c r="H453" i="9"/>
  <c r="G453" i="9"/>
  <c r="F453" i="9"/>
  <c r="E453" i="9"/>
  <c r="D453" i="9"/>
  <c r="C453" i="9"/>
  <c r="B453" i="9"/>
  <c r="P452" i="9"/>
  <c r="O452" i="9"/>
  <c r="N452" i="9"/>
  <c r="M452" i="9"/>
  <c r="L452" i="9"/>
  <c r="K452" i="9"/>
  <c r="J452" i="9"/>
  <c r="I452" i="9"/>
  <c r="H452" i="9"/>
  <c r="G452" i="9"/>
  <c r="F452" i="9"/>
  <c r="E452" i="9"/>
  <c r="D452" i="9"/>
  <c r="C452" i="9"/>
  <c r="B452" i="9"/>
  <c r="P451" i="9"/>
  <c r="O451" i="9"/>
  <c r="N451" i="9"/>
  <c r="M451" i="9"/>
  <c r="L451" i="9"/>
  <c r="K451" i="9"/>
  <c r="J451" i="9"/>
  <c r="I451" i="9"/>
  <c r="H451" i="9"/>
  <c r="G451" i="9"/>
  <c r="F451" i="9"/>
  <c r="E451" i="9"/>
  <c r="D451" i="9"/>
  <c r="C451" i="9"/>
  <c r="B451" i="9"/>
  <c r="P450" i="9"/>
  <c r="O450" i="9"/>
  <c r="N450" i="9"/>
  <c r="M450" i="9"/>
  <c r="L450" i="9"/>
  <c r="K450" i="9"/>
  <c r="J450" i="9"/>
  <c r="I450" i="9"/>
  <c r="H450" i="9"/>
  <c r="G450" i="9"/>
  <c r="F450" i="9"/>
  <c r="E450" i="9"/>
  <c r="D450" i="9"/>
  <c r="C450" i="9"/>
  <c r="B450" i="9"/>
  <c r="P449" i="9"/>
  <c r="O449" i="9"/>
  <c r="N449" i="9"/>
  <c r="M449" i="9"/>
  <c r="L449" i="9"/>
  <c r="K449" i="9"/>
  <c r="J449" i="9"/>
  <c r="I449" i="9"/>
  <c r="H449" i="9"/>
  <c r="G449" i="9"/>
  <c r="F449" i="9"/>
  <c r="E449" i="9"/>
  <c r="D449" i="9"/>
  <c r="C449" i="9"/>
  <c r="B449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C448" i="9"/>
  <c r="B448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C447" i="9"/>
  <c r="B447" i="9"/>
  <c r="P446" i="9"/>
  <c r="O446" i="9"/>
  <c r="N446" i="9"/>
  <c r="M446" i="9"/>
  <c r="L446" i="9"/>
  <c r="K446" i="9"/>
  <c r="J446" i="9"/>
  <c r="I446" i="9"/>
  <c r="H446" i="9"/>
  <c r="G446" i="9"/>
  <c r="F446" i="9"/>
  <c r="E446" i="9"/>
  <c r="D446" i="9"/>
  <c r="C446" i="9"/>
  <c r="B446" i="9"/>
  <c r="P445" i="9"/>
  <c r="O445" i="9"/>
  <c r="N445" i="9"/>
  <c r="M445" i="9"/>
  <c r="L445" i="9"/>
  <c r="K445" i="9"/>
  <c r="J445" i="9"/>
  <c r="I445" i="9"/>
  <c r="H445" i="9"/>
  <c r="G445" i="9"/>
  <c r="F445" i="9"/>
  <c r="E445" i="9"/>
  <c r="D445" i="9"/>
  <c r="C445" i="9"/>
  <c r="B445" i="9"/>
  <c r="P444" i="9"/>
  <c r="O444" i="9"/>
  <c r="N444" i="9"/>
  <c r="M444" i="9"/>
  <c r="L444" i="9"/>
  <c r="K444" i="9"/>
  <c r="J444" i="9"/>
  <c r="I444" i="9"/>
  <c r="H444" i="9"/>
  <c r="G444" i="9"/>
  <c r="F444" i="9"/>
  <c r="E444" i="9"/>
  <c r="D444" i="9"/>
  <c r="C444" i="9"/>
  <c r="B444" i="9"/>
  <c r="P443" i="9"/>
  <c r="O443" i="9"/>
  <c r="N443" i="9"/>
  <c r="M443" i="9"/>
  <c r="L443" i="9"/>
  <c r="K443" i="9"/>
  <c r="J443" i="9"/>
  <c r="I443" i="9"/>
  <c r="H443" i="9"/>
  <c r="G443" i="9"/>
  <c r="F443" i="9"/>
  <c r="E443" i="9"/>
  <c r="D443" i="9"/>
  <c r="C443" i="9"/>
  <c r="B443" i="9"/>
  <c r="P442" i="9"/>
  <c r="O442" i="9"/>
  <c r="N442" i="9"/>
  <c r="M442" i="9"/>
  <c r="L442" i="9"/>
  <c r="K442" i="9"/>
  <c r="J442" i="9"/>
  <c r="I442" i="9"/>
  <c r="H442" i="9"/>
  <c r="G442" i="9"/>
  <c r="F442" i="9"/>
  <c r="E442" i="9"/>
  <c r="D442" i="9"/>
  <c r="C442" i="9"/>
  <c r="B442" i="9"/>
  <c r="P441" i="9"/>
  <c r="O441" i="9"/>
  <c r="N441" i="9"/>
  <c r="M441" i="9"/>
  <c r="L441" i="9"/>
  <c r="K441" i="9"/>
  <c r="J441" i="9"/>
  <c r="I441" i="9"/>
  <c r="H441" i="9"/>
  <c r="G441" i="9"/>
  <c r="F441" i="9"/>
  <c r="E441" i="9"/>
  <c r="D441" i="9"/>
  <c r="C441" i="9"/>
  <c r="B441" i="9"/>
  <c r="P440" i="9"/>
  <c r="O440" i="9"/>
  <c r="N440" i="9"/>
  <c r="M440" i="9"/>
  <c r="L440" i="9"/>
  <c r="K440" i="9"/>
  <c r="J440" i="9"/>
  <c r="I440" i="9"/>
  <c r="H440" i="9"/>
  <c r="G440" i="9"/>
  <c r="F440" i="9"/>
  <c r="E440" i="9"/>
  <c r="D440" i="9"/>
  <c r="C440" i="9"/>
  <c r="B440" i="9"/>
  <c r="P439" i="9"/>
  <c r="O439" i="9"/>
  <c r="N439" i="9"/>
  <c r="M439" i="9"/>
  <c r="L439" i="9"/>
  <c r="K439" i="9"/>
  <c r="J439" i="9"/>
  <c r="I439" i="9"/>
  <c r="H439" i="9"/>
  <c r="G439" i="9"/>
  <c r="F439" i="9"/>
  <c r="E439" i="9"/>
  <c r="D439" i="9"/>
  <c r="C439" i="9"/>
  <c r="B439" i="9"/>
  <c r="P438" i="9"/>
  <c r="O438" i="9"/>
  <c r="N438" i="9"/>
  <c r="M438" i="9"/>
  <c r="L438" i="9"/>
  <c r="K438" i="9"/>
  <c r="J438" i="9"/>
  <c r="I438" i="9"/>
  <c r="H438" i="9"/>
  <c r="G438" i="9"/>
  <c r="F438" i="9"/>
  <c r="E438" i="9"/>
  <c r="D438" i="9"/>
  <c r="C438" i="9"/>
  <c r="B438" i="9"/>
  <c r="P437" i="9"/>
  <c r="O437" i="9"/>
  <c r="N437" i="9"/>
  <c r="M437" i="9"/>
  <c r="L437" i="9"/>
  <c r="K437" i="9"/>
  <c r="J437" i="9"/>
  <c r="I437" i="9"/>
  <c r="H437" i="9"/>
  <c r="G437" i="9"/>
  <c r="F437" i="9"/>
  <c r="E437" i="9"/>
  <c r="D437" i="9"/>
  <c r="C437" i="9"/>
  <c r="B437" i="9"/>
  <c r="P436" i="9"/>
  <c r="O436" i="9"/>
  <c r="N436" i="9"/>
  <c r="M436" i="9"/>
  <c r="L436" i="9"/>
  <c r="K436" i="9"/>
  <c r="J436" i="9"/>
  <c r="I436" i="9"/>
  <c r="H436" i="9"/>
  <c r="G436" i="9"/>
  <c r="F436" i="9"/>
  <c r="E436" i="9"/>
  <c r="D436" i="9"/>
  <c r="C436" i="9"/>
  <c r="B436" i="9"/>
  <c r="P435" i="9"/>
  <c r="O435" i="9"/>
  <c r="N435" i="9"/>
  <c r="M435" i="9"/>
  <c r="L435" i="9"/>
  <c r="K435" i="9"/>
  <c r="J435" i="9"/>
  <c r="I435" i="9"/>
  <c r="H435" i="9"/>
  <c r="G435" i="9"/>
  <c r="F435" i="9"/>
  <c r="E435" i="9"/>
  <c r="D435" i="9"/>
  <c r="C435" i="9"/>
  <c r="B435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C434" i="9"/>
  <c r="B434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C433" i="9"/>
  <c r="B433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C432" i="9"/>
  <c r="B432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C431" i="9"/>
  <c r="B431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C430" i="9"/>
  <c r="B430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C429" i="9"/>
  <c r="B429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C428" i="9"/>
  <c r="B428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C427" i="9"/>
  <c r="B427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C426" i="9"/>
  <c r="B426" i="9"/>
  <c r="P425" i="9"/>
  <c r="O425" i="9"/>
  <c r="N425" i="9"/>
  <c r="M425" i="9"/>
  <c r="L425" i="9"/>
  <c r="K425" i="9"/>
  <c r="J425" i="9"/>
  <c r="I425" i="9"/>
  <c r="H425" i="9"/>
  <c r="G425" i="9"/>
  <c r="F425" i="9"/>
  <c r="E425" i="9"/>
  <c r="D425" i="9"/>
  <c r="C425" i="9"/>
  <c r="B425" i="9"/>
  <c r="P424" i="9"/>
  <c r="O424" i="9"/>
  <c r="N424" i="9"/>
  <c r="M424" i="9"/>
  <c r="L424" i="9"/>
  <c r="K424" i="9"/>
  <c r="J424" i="9"/>
  <c r="I424" i="9"/>
  <c r="H424" i="9"/>
  <c r="G424" i="9"/>
  <c r="F424" i="9"/>
  <c r="E424" i="9"/>
  <c r="D424" i="9"/>
  <c r="C424" i="9"/>
  <c r="B424" i="9"/>
  <c r="P423" i="9"/>
  <c r="O423" i="9"/>
  <c r="N423" i="9"/>
  <c r="M423" i="9"/>
  <c r="L423" i="9"/>
  <c r="K423" i="9"/>
  <c r="J423" i="9"/>
  <c r="I423" i="9"/>
  <c r="H423" i="9"/>
  <c r="G423" i="9"/>
  <c r="F423" i="9"/>
  <c r="E423" i="9"/>
  <c r="D423" i="9"/>
  <c r="C423" i="9"/>
  <c r="B423" i="9"/>
  <c r="P422" i="9"/>
  <c r="O422" i="9"/>
  <c r="N422" i="9"/>
  <c r="M422" i="9"/>
  <c r="L422" i="9"/>
  <c r="K422" i="9"/>
  <c r="J422" i="9"/>
  <c r="I422" i="9"/>
  <c r="H422" i="9"/>
  <c r="G422" i="9"/>
  <c r="F422" i="9"/>
  <c r="E422" i="9"/>
  <c r="D422" i="9"/>
  <c r="C422" i="9"/>
  <c r="B422" i="9"/>
  <c r="P421" i="9"/>
  <c r="O421" i="9"/>
  <c r="N421" i="9"/>
  <c r="M421" i="9"/>
  <c r="L421" i="9"/>
  <c r="K421" i="9"/>
  <c r="J421" i="9"/>
  <c r="I421" i="9"/>
  <c r="H421" i="9"/>
  <c r="G421" i="9"/>
  <c r="F421" i="9"/>
  <c r="E421" i="9"/>
  <c r="D421" i="9"/>
  <c r="C421" i="9"/>
  <c r="B421" i="9"/>
  <c r="P420" i="9"/>
  <c r="O420" i="9"/>
  <c r="N420" i="9"/>
  <c r="M420" i="9"/>
  <c r="L420" i="9"/>
  <c r="K420" i="9"/>
  <c r="J420" i="9"/>
  <c r="I420" i="9"/>
  <c r="H420" i="9"/>
  <c r="G420" i="9"/>
  <c r="F420" i="9"/>
  <c r="E420" i="9"/>
  <c r="D420" i="9"/>
  <c r="C420" i="9"/>
  <c r="B420" i="9"/>
  <c r="P419" i="9"/>
  <c r="O419" i="9"/>
  <c r="N419" i="9"/>
  <c r="M419" i="9"/>
  <c r="L419" i="9"/>
  <c r="K419" i="9"/>
  <c r="J419" i="9"/>
  <c r="I419" i="9"/>
  <c r="H419" i="9"/>
  <c r="G419" i="9"/>
  <c r="F419" i="9"/>
  <c r="E419" i="9"/>
  <c r="D419" i="9"/>
  <c r="C419" i="9"/>
  <c r="B419" i="9"/>
  <c r="P418" i="9"/>
  <c r="O418" i="9"/>
  <c r="N418" i="9"/>
  <c r="M418" i="9"/>
  <c r="L418" i="9"/>
  <c r="K418" i="9"/>
  <c r="J418" i="9"/>
  <c r="I418" i="9"/>
  <c r="H418" i="9"/>
  <c r="G418" i="9"/>
  <c r="F418" i="9"/>
  <c r="E418" i="9"/>
  <c r="D418" i="9"/>
  <c r="C418" i="9"/>
  <c r="B418" i="9"/>
  <c r="P417" i="9"/>
  <c r="O417" i="9"/>
  <c r="N417" i="9"/>
  <c r="M417" i="9"/>
  <c r="L417" i="9"/>
  <c r="K417" i="9"/>
  <c r="J417" i="9"/>
  <c r="I417" i="9"/>
  <c r="H417" i="9"/>
  <c r="G417" i="9"/>
  <c r="F417" i="9"/>
  <c r="E417" i="9"/>
  <c r="D417" i="9"/>
  <c r="C417" i="9"/>
  <c r="B417" i="9"/>
  <c r="P416" i="9"/>
  <c r="O416" i="9"/>
  <c r="N416" i="9"/>
  <c r="M416" i="9"/>
  <c r="L416" i="9"/>
  <c r="K416" i="9"/>
  <c r="J416" i="9"/>
  <c r="I416" i="9"/>
  <c r="H416" i="9"/>
  <c r="G416" i="9"/>
  <c r="F416" i="9"/>
  <c r="E416" i="9"/>
  <c r="D416" i="9"/>
  <c r="C416" i="9"/>
  <c r="B416" i="9"/>
  <c r="P415" i="9"/>
  <c r="O415" i="9"/>
  <c r="N415" i="9"/>
  <c r="M415" i="9"/>
  <c r="L415" i="9"/>
  <c r="K415" i="9"/>
  <c r="J415" i="9"/>
  <c r="I415" i="9"/>
  <c r="H415" i="9"/>
  <c r="G415" i="9"/>
  <c r="F415" i="9"/>
  <c r="E415" i="9"/>
  <c r="D415" i="9"/>
  <c r="C415" i="9"/>
  <c r="B415" i="9"/>
  <c r="P414" i="9"/>
  <c r="O414" i="9"/>
  <c r="N414" i="9"/>
  <c r="M414" i="9"/>
  <c r="L414" i="9"/>
  <c r="K414" i="9"/>
  <c r="J414" i="9"/>
  <c r="I414" i="9"/>
  <c r="H414" i="9"/>
  <c r="G414" i="9"/>
  <c r="F414" i="9"/>
  <c r="E414" i="9"/>
  <c r="D414" i="9"/>
  <c r="C414" i="9"/>
  <c r="B414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C413" i="9"/>
  <c r="B413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C412" i="9"/>
  <c r="B412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C411" i="9"/>
  <c r="B411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C410" i="9"/>
  <c r="B410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C409" i="9"/>
  <c r="B409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C408" i="9"/>
  <c r="B408" i="9"/>
  <c r="P407" i="9"/>
  <c r="O407" i="9"/>
  <c r="N407" i="9"/>
  <c r="M407" i="9"/>
  <c r="L407" i="9"/>
  <c r="K407" i="9"/>
  <c r="J407" i="9"/>
  <c r="I407" i="9"/>
  <c r="H407" i="9"/>
  <c r="G407" i="9"/>
  <c r="F407" i="9"/>
  <c r="E407" i="9"/>
  <c r="D407" i="9"/>
  <c r="C407" i="9"/>
  <c r="B407" i="9"/>
  <c r="P406" i="9"/>
  <c r="O406" i="9"/>
  <c r="N406" i="9"/>
  <c r="M406" i="9"/>
  <c r="L406" i="9"/>
  <c r="K406" i="9"/>
  <c r="J406" i="9"/>
  <c r="I406" i="9"/>
  <c r="H406" i="9"/>
  <c r="G406" i="9"/>
  <c r="F406" i="9"/>
  <c r="E406" i="9"/>
  <c r="D406" i="9"/>
  <c r="C406" i="9"/>
  <c r="B406" i="9"/>
  <c r="P405" i="9"/>
  <c r="O405" i="9"/>
  <c r="N405" i="9"/>
  <c r="M405" i="9"/>
  <c r="L405" i="9"/>
  <c r="K405" i="9"/>
  <c r="J405" i="9"/>
  <c r="I405" i="9"/>
  <c r="H405" i="9"/>
  <c r="G405" i="9"/>
  <c r="F405" i="9"/>
  <c r="E405" i="9"/>
  <c r="D405" i="9"/>
  <c r="C405" i="9"/>
  <c r="B405" i="9"/>
  <c r="P404" i="9"/>
  <c r="O404" i="9"/>
  <c r="N404" i="9"/>
  <c r="M404" i="9"/>
  <c r="L404" i="9"/>
  <c r="K404" i="9"/>
  <c r="J404" i="9"/>
  <c r="I404" i="9"/>
  <c r="H404" i="9"/>
  <c r="G404" i="9"/>
  <c r="F404" i="9"/>
  <c r="E404" i="9"/>
  <c r="D404" i="9"/>
  <c r="C404" i="9"/>
  <c r="B404" i="9"/>
  <c r="P403" i="9"/>
  <c r="O403" i="9"/>
  <c r="N403" i="9"/>
  <c r="M403" i="9"/>
  <c r="L403" i="9"/>
  <c r="K403" i="9"/>
  <c r="J403" i="9"/>
  <c r="I403" i="9"/>
  <c r="H403" i="9"/>
  <c r="G403" i="9"/>
  <c r="F403" i="9"/>
  <c r="E403" i="9"/>
  <c r="D403" i="9"/>
  <c r="C403" i="9"/>
  <c r="B403" i="9"/>
  <c r="P402" i="9"/>
  <c r="O402" i="9"/>
  <c r="N402" i="9"/>
  <c r="M402" i="9"/>
  <c r="L402" i="9"/>
  <c r="K402" i="9"/>
  <c r="J402" i="9"/>
  <c r="I402" i="9"/>
  <c r="H402" i="9"/>
  <c r="G402" i="9"/>
  <c r="F402" i="9"/>
  <c r="E402" i="9"/>
  <c r="D402" i="9"/>
  <c r="C402" i="9"/>
  <c r="B402" i="9"/>
  <c r="P401" i="9"/>
  <c r="O401" i="9"/>
  <c r="N401" i="9"/>
  <c r="M401" i="9"/>
  <c r="L401" i="9"/>
  <c r="K401" i="9"/>
  <c r="J401" i="9"/>
  <c r="I401" i="9"/>
  <c r="H401" i="9"/>
  <c r="G401" i="9"/>
  <c r="F401" i="9"/>
  <c r="E401" i="9"/>
  <c r="D401" i="9"/>
  <c r="C401" i="9"/>
  <c r="B401" i="9"/>
  <c r="P400" i="9"/>
  <c r="O400" i="9"/>
  <c r="N400" i="9"/>
  <c r="M400" i="9"/>
  <c r="L400" i="9"/>
  <c r="K400" i="9"/>
  <c r="J400" i="9"/>
  <c r="I400" i="9"/>
  <c r="H400" i="9"/>
  <c r="G400" i="9"/>
  <c r="F400" i="9"/>
  <c r="E400" i="9"/>
  <c r="D400" i="9"/>
  <c r="C400" i="9"/>
  <c r="B400" i="9"/>
  <c r="P399" i="9"/>
  <c r="O399" i="9"/>
  <c r="N399" i="9"/>
  <c r="M399" i="9"/>
  <c r="L399" i="9"/>
  <c r="K399" i="9"/>
  <c r="J399" i="9"/>
  <c r="I399" i="9"/>
  <c r="H399" i="9"/>
  <c r="G399" i="9"/>
  <c r="F399" i="9"/>
  <c r="E399" i="9"/>
  <c r="D399" i="9"/>
  <c r="C399" i="9"/>
  <c r="B399" i="9"/>
  <c r="P398" i="9"/>
  <c r="O398" i="9"/>
  <c r="N398" i="9"/>
  <c r="M398" i="9"/>
  <c r="L398" i="9"/>
  <c r="K398" i="9"/>
  <c r="J398" i="9"/>
  <c r="I398" i="9"/>
  <c r="H398" i="9"/>
  <c r="G398" i="9"/>
  <c r="F398" i="9"/>
  <c r="E398" i="9"/>
  <c r="D398" i="9"/>
  <c r="C398" i="9"/>
  <c r="B398" i="9"/>
  <c r="P397" i="9"/>
  <c r="O397" i="9"/>
  <c r="N397" i="9"/>
  <c r="M397" i="9"/>
  <c r="L397" i="9"/>
  <c r="K397" i="9"/>
  <c r="J397" i="9"/>
  <c r="I397" i="9"/>
  <c r="H397" i="9"/>
  <c r="G397" i="9"/>
  <c r="F397" i="9"/>
  <c r="E397" i="9"/>
  <c r="D397" i="9"/>
  <c r="C397" i="9"/>
  <c r="B397" i="9"/>
  <c r="P396" i="9"/>
  <c r="O396" i="9"/>
  <c r="N396" i="9"/>
  <c r="M396" i="9"/>
  <c r="L396" i="9"/>
  <c r="K396" i="9"/>
  <c r="J396" i="9"/>
  <c r="I396" i="9"/>
  <c r="H396" i="9"/>
  <c r="G396" i="9"/>
  <c r="F396" i="9"/>
  <c r="E396" i="9"/>
  <c r="D396" i="9"/>
  <c r="C396" i="9"/>
  <c r="B396" i="9"/>
  <c r="P395" i="9"/>
  <c r="O395" i="9"/>
  <c r="N395" i="9"/>
  <c r="M395" i="9"/>
  <c r="L395" i="9"/>
  <c r="K395" i="9"/>
  <c r="J395" i="9"/>
  <c r="I395" i="9"/>
  <c r="H395" i="9"/>
  <c r="G395" i="9"/>
  <c r="F395" i="9"/>
  <c r="E395" i="9"/>
  <c r="D395" i="9"/>
  <c r="C395" i="9"/>
  <c r="B395" i="9"/>
  <c r="P394" i="9"/>
  <c r="O394" i="9"/>
  <c r="N394" i="9"/>
  <c r="M394" i="9"/>
  <c r="L394" i="9"/>
  <c r="K394" i="9"/>
  <c r="J394" i="9"/>
  <c r="I394" i="9"/>
  <c r="H394" i="9"/>
  <c r="G394" i="9"/>
  <c r="F394" i="9"/>
  <c r="E394" i="9"/>
  <c r="D394" i="9"/>
  <c r="C394" i="9"/>
  <c r="B394" i="9"/>
  <c r="P393" i="9"/>
  <c r="O393" i="9"/>
  <c r="N393" i="9"/>
  <c r="M393" i="9"/>
  <c r="L393" i="9"/>
  <c r="K393" i="9"/>
  <c r="J393" i="9"/>
  <c r="I393" i="9"/>
  <c r="H393" i="9"/>
  <c r="G393" i="9"/>
  <c r="F393" i="9"/>
  <c r="E393" i="9"/>
  <c r="D393" i="9"/>
  <c r="C393" i="9"/>
  <c r="B393" i="9"/>
  <c r="P392" i="9"/>
  <c r="O392" i="9"/>
  <c r="N392" i="9"/>
  <c r="M392" i="9"/>
  <c r="L392" i="9"/>
  <c r="K392" i="9"/>
  <c r="J392" i="9"/>
  <c r="I392" i="9"/>
  <c r="H392" i="9"/>
  <c r="G392" i="9"/>
  <c r="F392" i="9"/>
  <c r="E392" i="9"/>
  <c r="D392" i="9"/>
  <c r="C392" i="9"/>
  <c r="B392" i="9"/>
  <c r="P391" i="9"/>
  <c r="O391" i="9"/>
  <c r="N391" i="9"/>
  <c r="M391" i="9"/>
  <c r="L391" i="9"/>
  <c r="K391" i="9"/>
  <c r="J391" i="9"/>
  <c r="I391" i="9"/>
  <c r="H391" i="9"/>
  <c r="G391" i="9"/>
  <c r="F391" i="9"/>
  <c r="E391" i="9"/>
  <c r="D391" i="9"/>
  <c r="C391" i="9"/>
  <c r="B391" i="9"/>
  <c r="P390" i="9"/>
  <c r="O390" i="9"/>
  <c r="N390" i="9"/>
  <c r="M390" i="9"/>
  <c r="L390" i="9"/>
  <c r="K390" i="9"/>
  <c r="J390" i="9"/>
  <c r="I390" i="9"/>
  <c r="H390" i="9"/>
  <c r="G390" i="9"/>
  <c r="F390" i="9"/>
  <c r="E390" i="9"/>
  <c r="D390" i="9"/>
  <c r="C390" i="9"/>
  <c r="B390" i="9"/>
  <c r="P389" i="9"/>
  <c r="O389" i="9"/>
  <c r="N389" i="9"/>
  <c r="M389" i="9"/>
  <c r="L389" i="9"/>
  <c r="K389" i="9"/>
  <c r="J389" i="9"/>
  <c r="I389" i="9"/>
  <c r="H389" i="9"/>
  <c r="G389" i="9"/>
  <c r="F389" i="9"/>
  <c r="E389" i="9"/>
  <c r="D389" i="9"/>
  <c r="C389" i="9"/>
  <c r="B389" i="9"/>
  <c r="P388" i="9"/>
  <c r="O388" i="9"/>
  <c r="N388" i="9"/>
  <c r="M388" i="9"/>
  <c r="L388" i="9"/>
  <c r="K388" i="9"/>
  <c r="J388" i="9"/>
  <c r="I388" i="9"/>
  <c r="H388" i="9"/>
  <c r="G388" i="9"/>
  <c r="F388" i="9"/>
  <c r="E388" i="9"/>
  <c r="D388" i="9"/>
  <c r="C388" i="9"/>
  <c r="B388" i="9"/>
  <c r="P387" i="9"/>
  <c r="O387" i="9"/>
  <c r="N387" i="9"/>
  <c r="M387" i="9"/>
  <c r="L387" i="9"/>
  <c r="K387" i="9"/>
  <c r="J387" i="9"/>
  <c r="I387" i="9"/>
  <c r="H387" i="9"/>
  <c r="G387" i="9"/>
  <c r="F387" i="9"/>
  <c r="E387" i="9"/>
  <c r="D387" i="9"/>
  <c r="C387" i="9"/>
  <c r="B387" i="9"/>
  <c r="P386" i="9"/>
  <c r="O386" i="9"/>
  <c r="N386" i="9"/>
  <c r="M386" i="9"/>
  <c r="L386" i="9"/>
  <c r="K386" i="9"/>
  <c r="J386" i="9"/>
  <c r="I386" i="9"/>
  <c r="H386" i="9"/>
  <c r="G386" i="9"/>
  <c r="F386" i="9"/>
  <c r="E386" i="9"/>
  <c r="D386" i="9"/>
  <c r="C386" i="9"/>
  <c r="B386" i="9"/>
  <c r="P385" i="9"/>
  <c r="O385" i="9"/>
  <c r="N385" i="9"/>
  <c r="M385" i="9"/>
  <c r="L385" i="9"/>
  <c r="K385" i="9"/>
  <c r="J385" i="9"/>
  <c r="I385" i="9"/>
  <c r="H385" i="9"/>
  <c r="G385" i="9"/>
  <c r="F385" i="9"/>
  <c r="E385" i="9"/>
  <c r="D385" i="9"/>
  <c r="C385" i="9"/>
  <c r="B385" i="9"/>
  <c r="P384" i="9"/>
  <c r="O384" i="9"/>
  <c r="N384" i="9"/>
  <c r="M384" i="9"/>
  <c r="L384" i="9"/>
  <c r="K384" i="9"/>
  <c r="J384" i="9"/>
  <c r="I384" i="9"/>
  <c r="H384" i="9"/>
  <c r="G384" i="9"/>
  <c r="F384" i="9"/>
  <c r="E384" i="9"/>
  <c r="D384" i="9"/>
  <c r="C384" i="9"/>
  <c r="B384" i="9"/>
  <c r="P383" i="9"/>
  <c r="O383" i="9"/>
  <c r="N383" i="9"/>
  <c r="M383" i="9"/>
  <c r="L383" i="9"/>
  <c r="K383" i="9"/>
  <c r="J383" i="9"/>
  <c r="I383" i="9"/>
  <c r="H383" i="9"/>
  <c r="G383" i="9"/>
  <c r="F383" i="9"/>
  <c r="E383" i="9"/>
  <c r="D383" i="9"/>
  <c r="C383" i="9"/>
  <c r="B383" i="9"/>
  <c r="P382" i="9"/>
  <c r="O382" i="9"/>
  <c r="N382" i="9"/>
  <c r="M382" i="9"/>
  <c r="L382" i="9"/>
  <c r="K382" i="9"/>
  <c r="J382" i="9"/>
  <c r="I382" i="9"/>
  <c r="H382" i="9"/>
  <c r="G382" i="9"/>
  <c r="F382" i="9"/>
  <c r="E382" i="9"/>
  <c r="D382" i="9"/>
  <c r="C382" i="9"/>
  <c r="B382" i="9"/>
  <c r="P381" i="9"/>
  <c r="O381" i="9"/>
  <c r="N381" i="9"/>
  <c r="M381" i="9"/>
  <c r="L381" i="9"/>
  <c r="K381" i="9"/>
  <c r="J381" i="9"/>
  <c r="I381" i="9"/>
  <c r="H381" i="9"/>
  <c r="G381" i="9"/>
  <c r="F381" i="9"/>
  <c r="E381" i="9"/>
  <c r="D381" i="9"/>
  <c r="C381" i="9"/>
  <c r="B381" i="9"/>
  <c r="P380" i="9"/>
  <c r="O380" i="9"/>
  <c r="N380" i="9"/>
  <c r="M380" i="9"/>
  <c r="L380" i="9"/>
  <c r="K380" i="9"/>
  <c r="J380" i="9"/>
  <c r="I380" i="9"/>
  <c r="H380" i="9"/>
  <c r="G380" i="9"/>
  <c r="F380" i="9"/>
  <c r="E380" i="9"/>
  <c r="D380" i="9"/>
  <c r="C380" i="9"/>
  <c r="B380" i="9"/>
  <c r="P379" i="9"/>
  <c r="O379" i="9"/>
  <c r="N379" i="9"/>
  <c r="M379" i="9"/>
  <c r="L379" i="9"/>
  <c r="K379" i="9"/>
  <c r="J379" i="9"/>
  <c r="I379" i="9"/>
  <c r="H379" i="9"/>
  <c r="G379" i="9"/>
  <c r="F379" i="9"/>
  <c r="E379" i="9"/>
  <c r="D379" i="9"/>
  <c r="C379" i="9"/>
  <c r="B379" i="9"/>
  <c r="P378" i="9"/>
  <c r="O378" i="9"/>
  <c r="N378" i="9"/>
  <c r="M378" i="9"/>
  <c r="L378" i="9"/>
  <c r="K378" i="9"/>
  <c r="J378" i="9"/>
  <c r="I378" i="9"/>
  <c r="H378" i="9"/>
  <c r="G378" i="9"/>
  <c r="F378" i="9"/>
  <c r="E378" i="9"/>
  <c r="D378" i="9"/>
  <c r="C378" i="9"/>
  <c r="B378" i="9"/>
  <c r="P377" i="9"/>
  <c r="O377" i="9"/>
  <c r="N377" i="9"/>
  <c r="M377" i="9"/>
  <c r="L377" i="9"/>
  <c r="K377" i="9"/>
  <c r="J377" i="9"/>
  <c r="I377" i="9"/>
  <c r="H377" i="9"/>
  <c r="G377" i="9"/>
  <c r="F377" i="9"/>
  <c r="E377" i="9"/>
  <c r="D377" i="9"/>
  <c r="C377" i="9"/>
  <c r="B377" i="9"/>
  <c r="P376" i="9"/>
  <c r="O376" i="9"/>
  <c r="N376" i="9"/>
  <c r="M376" i="9"/>
  <c r="L376" i="9"/>
  <c r="K376" i="9"/>
  <c r="J376" i="9"/>
  <c r="I376" i="9"/>
  <c r="H376" i="9"/>
  <c r="G376" i="9"/>
  <c r="F376" i="9"/>
  <c r="E376" i="9"/>
  <c r="D376" i="9"/>
  <c r="C376" i="9"/>
  <c r="B376" i="9"/>
  <c r="P375" i="9"/>
  <c r="O375" i="9"/>
  <c r="N375" i="9"/>
  <c r="M375" i="9"/>
  <c r="L375" i="9"/>
  <c r="K375" i="9"/>
  <c r="J375" i="9"/>
  <c r="I375" i="9"/>
  <c r="H375" i="9"/>
  <c r="G375" i="9"/>
  <c r="F375" i="9"/>
  <c r="E375" i="9"/>
  <c r="D375" i="9"/>
  <c r="C375" i="9"/>
  <c r="B375" i="9"/>
  <c r="P374" i="9"/>
  <c r="O374" i="9"/>
  <c r="N374" i="9"/>
  <c r="M374" i="9"/>
  <c r="L374" i="9"/>
  <c r="K374" i="9"/>
  <c r="J374" i="9"/>
  <c r="I374" i="9"/>
  <c r="H374" i="9"/>
  <c r="G374" i="9"/>
  <c r="F374" i="9"/>
  <c r="E374" i="9"/>
  <c r="D374" i="9"/>
  <c r="C374" i="9"/>
  <c r="B374" i="9"/>
  <c r="P373" i="9"/>
  <c r="O373" i="9"/>
  <c r="N373" i="9"/>
  <c r="M373" i="9"/>
  <c r="L373" i="9"/>
  <c r="K373" i="9"/>
  <c r="J373" i="9"/>
  <c r="I373" i="9"/>
  <c r="H373" i="9"/>
  <c r="G373" i="9"/>
  <c r="F373" i="9"/>
  <c r="E373" i="9"/>
  <c r="D373" i="9"/>
  <c r="C373" i="9"/>
  <c r="B373" i="9"/>
  <c r="P372" i="9"/>
  <c r="O372" i="9"/>
  <c r="N372" i="9"/>
  <c r="M372" i="9"/>
  <c r="L372" i="9"/>
  <c r="K372" i="9"/>
  <c r="J372" i="9"/>
  <c r="I372" i="9"/>
  <c r="H372" i="9"/>
  <c r="G372" i="9"/>
  <c r="F372" i="9"/>
  <c r="E372" i="9"/>
  <c r="D372" i="9"/>
  <c r="C372" i="9"/>
  <c r="B372" i="9"/>
  <c r="P371" i="9"/>
  <c r="O371" i="9"/>
  <c r="N371" i="9"/>
  <c r="M371" i="9"/>
  <c r="L371" i="9"/>
  <c r="K371" i="9"/>
  <c r="J371" i="9"/>
  <c r="I371" i="9"/>
  <c r="H371" i="9"/>
  <c r="G371" i="9"/>
  <c r="F371" i="9"/>
  <c r="E371" i="9"/>
  <c r="D371" i="9"/>
  <c r="C371" i="9"/>
  <c r="B371" i="9"/>
  <c r="P370" i="9"/>
  <c r="O370" i="9"/>
  <c r="N370" i="9"/>
  <c r="M370" i="9"/>
  <c r="L370" i="9"/>
  <c r="K370" i="9"/>
  <c r="J370" i="9"/>
  <c r="I370" i="9"/>
  <c r="H370" i="9"/>
  <c r="G370" i="9"/>
  <c r="F370" i="9"/>
  <c r="E370" i="9"/>
  <c r="D370" i="9"/>
  <c r="C370" i="9"/>
  <c r="B370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C369" i="9"/>
  <c r="B369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C368" i="9"/>
  <c r="B368" i="9"/>
  <c r="P367" i="9"/>
  <c r="O367" i="9"/>
  <c r="N367" i="9"/>
  <c r="M367" i="9"/>
  <c r="L367" i="9"/>
  <c r="K367" i="9"/>
  <c r="J367" i="9"/>
  <c r="I367" i="9"/>
  <c r="H367" i="9"/>
  <c r="G367" i="9"/>
  <c r="F367" i="9"/>
  <c r="E367" i="9"/>
  <c r="D367" i="9"/>
  <c r="C367" i="9"/>
  <c r="B367" i="9"/>
  <c r="P366" i="9"/>
  <c r="O366" i="9"/>
  <c r="N366" i="9"/>
  <c r="M366" i="9"/>
  <c r="L366" i="9"/>
  <c r="K366" i="9"/>
  <c r="J366" i="9"/>
  <c r="I366" i="9"/>
  <c r="H366" i="9"/>
  <c r="G366" i="9"/>
  <c r="F366" i="9"/>
  <c r="E366" i="9"/>
  <c r="D366" i="9"/>
  <c r="C366" i="9"/>
  <c r="B366" i="9"/>
  <c r="P365" i="9"/>
  <c r="O365" i="9"/>
  <c r="N365" i="9"/>
  <c r="M365" i="9"/>
  <c r="L365" i="9"/>
  <c r="K365" i="9"/>
  <c r="J365" i="9"/>
  <c r="I365" i="9"/>
  <c r="H365" i="9"/>
  <c r="G365" i="9"/>
  <c r="F365" i="9"/>
  <c r="E365" i="9"/>
  <c r="D365" i="9"/>
  <c r="C365" i="9"/>
  <c r="B365" i="9"/>
  <c r="P364" i="9"/>
  <c r="O364" i="9"/>
  <c r="N364" i="9"/>
  <c r="M364" i="9"/>
  <c r="L364" i="9"/>
  <c r="K364" i="9"/>
  <c r="J364" i="9"/>
  <c r="I364" i="9"/>
  <c r="H364" i="9"/>
  <c r="G364" i="9"/>
  <c r="F364" i="9"/>
  <c r="E364" i="9"/>
  <c r="D364" i="9"/>
  <c r="C364" i="9"/>
  <c r="B364" i="9"/>
  <c r="P363" i="9"/>
  <c r="O363" i="9"/>
  <c r="N363" i="9"/>
  <c r="M363" i="9"/>
  <c r="L363" i="9"/>
  <c r="K363" i="9"/>
  <c r="J363" i="9"/>
  <c r="I363" i="9"/>
  <c r="H363" i="9"/>
  <c r="G363" i="9"/>
  <c r="F363" i="9"/>
  <c r="E363" i="9"/>
  <c r="D363" i="9"/>
  <c r="C363" i="9"/>
  <c r="B363" i="9"/>
  <c r="P362" i="9"/>
  <c r="O362" i="9"/>
  <c r="N362" i="9"/>
  <c r="M362" i="9"/>
  <c r="L362" i="9"/>
  <c r="K362" i="9"/>
  <c r="J362" i="9"/>
  <c r="I362" i="9"/>
  <c r="H362" i="9"/>
  <c r="G362" i="9"/>
  <c r="F362" i="9"/>
  <c r="E362" i="9"/>
  <c r="D362" i="9"/>
  <c r="C362" i="9"/>
  <c r="B362" i="9"/>
  <c r="P361" i="9"/>
  <c r="O361" i="9"/>
  <c r="N361" i="9"/>
  <c r="M361" i="9"/>
  <c r="L361" i="9"/>
  <c r="K361" i="9"/>
  <c r="J361" i="9"/>
  <c r="I361" i="9"/>
  <c r="H361" i="9"/>
  <c r="G361" i="9"/>
  <c r="F361" i="9"/>
  <c r="E361" i="9"/>
  <c r="D361" i="9"/>
  <c r="C361" i="9"/>
  <c r="B361" i="9"/>
  <c r="P360" i="9"/>
  <c r="O360" i="9"/>
  <c r="N360" i="9"/>
  <c r="M360" i="9"/>
  <c r="L360" i="9"/>
  <c r="K360" i="9"/>
  <c r="J360" i="9"/>
  <c r="I360" i="9"/>
  <c r="H360" i="9"/>
  <c r="G360" i="9"/>
  <c r="F360" i="9"/>
  <c r="E360" i="9"/>
  <c r="D360" i="9"/>
  <c r="C360" i="9"/>
  <c r="B360" i="9"/>
  <c r="P359" i="9"/>
  <c r="O359" i="9"/>
  <c r="N359" i="9"/>
  <c r="M359" i="9"/>
  <c r="L359" i="9"/>
  <c r="K359" i="9"/>
  <c r="J359" i="9"/>
  <c r="I359" i="9"/>
  <c r="H359" i="9"/>
  <c r="G359" i="9"/>
  <c r="F359" i="9"/>
  <c r="E359" i="9"/>
  <c r="D359" i="9"/>
  <c r="C359" i="9"/>
  <c r="B359" i="9"/>
  <c r="P358" i="9"/>
  <c r="O358" i="9"/>
  <c r="N358" i="9"/>
  <c r="M358" i="9"/>
  <c r="L358" i="9"/>
  <c r="K358" i="9"/>
  <c r="J358" i="9"/>
  <c r="I358" i="9"/>
  <c r="H358" i="9"/>
  <c r="G358" i="9"/>
  <c r="F358" i="9"/>
  <c r="E358" i="9"/>
  <c r="D358" i="9"/>
  <c r="C358" i="9"/>
  <c r="B358" i="9"/>
  <c r="P357" i="9"/>
  <c r="O357" i="9"/>
  <c r="N357" i="9"/>
  <c r="M357" i="9"/>
  <c r="L357" i="9"/>
  <c r="K357" i="9"/>
  <c r="J357" i="9"/>
  <c r="I357" i="9"/>
  <c r="H357" i="9"/>
  <c r="G357" i="9"/>
  <c r="F357" i="9"/>
  <c r="E357" i="9"/>
  <c r="D357" i="9"/>
  <c r="C357" i="9"/>
  <c r="B357" i="9"/>
  <c r="P356" i="9"/>
  <c r="O356" i="9"/>
  <c r="N356" i="9"/>
  <c r="M356" i="9"/>
  <c r="L356" i="9"/>
  <c r="K356" i="9"/>
  <c r="J356" i="9"/>
  <c r="I356" i="9"/>
  <c r="H356" i="9"/>
  <c r="G356" i="9"/>
  <c r="F356" i="9"/>
  <c r="E356" i="9"/>
  <c r="D356" i="9"/>
  <c r="C356" i="9"/>
  <c r="B356" i="9"/>
  <c r="P355" i="9"/>
  <c r="O355" i="9"/>
  <c r="N355" i="9"/>
  <c r="M355" i="9"/>
  <c r="L355" i="9"/>
  <c r="K355" i="9"/>
  <c r="J355" i="9"/>
  <c r="I355" i="9"/>
  <c r="H355" i="9"/>
  <c r="G355" i="9"/>
  <c r="F355" i="9"/>
  <c r="E355" i="9"/>
  <c r="D355" i="9"/>
  <c r="C355" i="9"/>
  <c r="B355" i="9"/>
  <c r="P354" i="9"/>
  <c r="O354" i="9"/>
  <c r="N354" i="9"/>
  <c r="M354" i="9"/>
  <c r="L354" i="9"/>
  <c r="K354" i="9"/>
  <c r="J354" i="9"/>
  <c r="I354" i="9"/>
  <c r="H354" i="9"/>
  <c r="G354" i="9"/>
  <c r="F354" i="9"/>
  <c r="E354" i="9"/>
  <c r="D354" i="9"/>
  <c r="C354" i="9"/>
  <c r="B354" i="9"/>
  <c r="P353" i="9"/>
  <c r="O353" i="9"/>
  <c r="N353" i="9"/>
  <c r="M353" i="9"/>
  <c r="L353" i="9"/>
  <c r="K353" i="9"/>
  <c r="J353" i="9"/>
  <c r="I353" i="9"/>
  <c r="H353" i="9"/>
  <c r="G353" i="9"/>
  <c r="F353" i="9"/>
  <c r="E353" i="9"/>
  <c r="D353" i="9"/>
  <c r="C353" i="9"/>
  <c r="B353" i="9"/>
  <c r="P352" i="9"/>
  <c r="O352" i="9"/>
  <c r="N352" i="9"/>
  <c r="M352" i="9"/>
  <c r="L352" i="9"/>
  <c r="K352" i="9"/>
  <c r="J352" i="9"/>
  <c r="I352" i="9"/>
  <c r="H352" i="9"/>
  <c r="G352" i="9"/>
  <c r="F352" i="9"/>
  <c r="E352" i="9"/>
  <c r="D352" i="9"/>
  <c r="C352" i="9"/>
  <c r="B352" i="9"/>
  <c r="P351" i="9"/>
  <c r="O351" i="9"/>
  <c r="N351" i="9"/>
  <c r="M351" i="9"/>
  <c r="L351" i="9"/>
  <c r="K351" i="9"/>
  <c r="J351" i="9"/>
  <c r="I351" i="9"/>
  <c r="H351" i="9"/>
  <c r="G351" i="9"/>
  <c r="F351" i="9"/>
  <c r="E351" i="9"/>
  <c r="D351" i="9"/>
  <c r="C351" i="9"/>
  <c r="B351" i="9"/>
  <c r="P350" i="9"/>
  <c r="O350" i="9"/>
  <c r="N350" i="9"/>
  <c r="M350" i="9"/>
  <c r="L350" i="9"/>
  <c r="K350" i="9"/>
  <c r="J350" i="9"/>
  <c r="I350" i="9"/>
  <c r="H350" i="9"/>
  <c r="G350" i="9"/>
  <c r="F350" i="9"/>
  <c r="E350" i="9"/>
  <c r="D350" i="9"/>
  <c r="C350" i="9"/>
  <c r="B350" i="9"/>
  <c r="P349" i="9"/>
  <c r="O349" i="9"/>
  <c r="N349" i="9"/>
  <c r="M349" i="9"/>
  <c r="L349" i="9"/>
  <c r="K349" i="9"/>
  <c r="J349" i="9"/>
  <c r="I349" i="9"/>
  <c r="H349" i="9"/>
  <c r="G349" i="9"/>
  <c r="F349" i="9"/>
  <c r="E349" i="9"/>
  <c r="D349" i="9"/>
  <c r="C349" i="9"/>
  <c r="B349" i="9"/>
  <c r="P348" i="9"/>
  <c r="O348" i="9"/>
  <c r="N348" i="9"/>
  <c r="M348" i="9"/>
  <c r="L348" i="9"/>
  <c r="K348" i="9"/>
  <c r="J348" i="9"/>
  <c r="I348" i="9"/>
  <c r="H348" i="9"/>
  <c r="G348" i="9"/>
  <c r="F348" i="9"/>
  <c r="E348" i="9"/>
  <c r="D348" i="9"/>
  <c r="C348" i="9"/>
  <c r="B348" i="9"/>
  <c r="P347" i="9"/>
  <c r="O347" i="9"/>
  <c r="N347" i="9"/>
  <c r="M347" i="9"/>
  <c r="L347" i="9"/>
  <c r="K347" i="9"/>
  <c r="J347" i="9"/>
  <c r="I347" i="9"/>
  <c r="H347" i="9"/>
  <c r="G347" i="9"/>
  <c r="F347" i="9"/>
  <c r="E347" i="9"/>
  <c r="D347" i="9"/>
  <c r="C347" i="9"/>
  <c r="B347" i="9"/>
  <c r="P346" i="9"/>
  <c r="O346" i="9"/>
  <c r="N346" i="9"/>
  <c r="M346" i="9"/>
  <c r="L346" i="9"/>
  <c r="K346" i="9"/>
  <c r="J346" i="9"/>
  <c r="I346" i="9"/>
  <c r="H346" i="9"/>
  <c r="G346" i="9"/>
  <c r="F346" i="9"/>
  <c r="E346" i="9"/>
  <c r="D346" i="9"/>
  <c r="C346" i="9"/>
  <c r="B346" i="9"/>
  <c r="P345" i="9"/>
  <c r="O345" i="9"/>
  <c r="N345" i="9"/>
  <c r="M345" i="9"/>
  <c r="L345" i="9"/>
  <c r="K345" i="9"/>
  <c r="J345" i="9"/>
  <c r="I345" i="9"/>
  <c r="H345" i="9"/>
  <c r="G345" i="9"/>
  <c r="F345" i="9"/>
  <c r="E345" i="9"/>
  <c r="D345" i="9"/>
  <c r="C345" i="9"/>
  <c r="B345" i="9"/>
  <c r="P344" i="9"/>
  <c r="O344" i="9"/>
  <c r="N344" i="9"/>
  <c r="M344" i="9"/>
  <c r="L344" i="9"/>
  <c r="K344" i="9"/>
  <c r="J344" i="9"/>
  <c r="I344" i="9"/>
  <c r="H344" i="9"/>
  <c r="G344" i="9"/>
  <c r="F344" i="9"/>
  <c r="E344" i="9"/>
  <c r="D344" i="9"/>
  <c r="C344" i="9"/>
  <c r="B344" i="9"/>
  <c r="P343" i="9"/>
  <c r="O343" i="9"/>
  <c r="N343" i="9"/>
  <c r="M343" i="9"/>
  <c r="L343" i="9"/>
  <c r="K343" i="9"/>
  <c r="J343" i="9"/>
  <c r="I343" i="9"/>
  <c r="H343" i="9"/>
  <c r="G343" i="9"/>
  <c r="F343" i="9"/>
  <c r="E343" i="9"/>
  <c r="D343" i="9"/>
  <c r="C343" i="9"/>
  <c r="B343" i="9"/>
  <c r="P342" i="9"/>
  <c r="O342" i="9"/>
  <c r="N342" i="9"/>
  <c r="M342" i="9"/>
  <c r="L342" i="9"/>
  <c r="K342" i="9"/>
  <c r="J342" i="9"/>
  <c r="I342" i="9"/>
  <c r="H342" i="9"/>
  <c r="G342" i="9"/>
  <c r="F342" i="9"/>
  <c r="E342" i="9"/>
  <c r="D342" i="9"/>
  <c r="C342" i="9"/>
  <c r="B342" i="9"/>
  <c r="P341" i="9"/>
  <c r="O341" i="9"/>
  <c r="N341" i="9"/>
  <c r="M341" i="9"/>
  <c r="L341" i="9"/>
  <c r="K341" i="9"/>
  <c r="J341" i="9"/>
  <c r="I341" i="9"/>
  <c r="H341" i="9"/>
  <c r="G341" i="9"/>
  <c r="F341" i="9"/>
  <c r="E341" i="9"/>
  <c r="D341" i="9"/>
  <c r="C341" i="9"/>
  <c r="B341" i="9"/>
  <c r="P340" i="9"/>
  <c r="O340" i="9"/>
  <c r="N340" i="9"/>
  <c r="M340" i="9"/>
  <c r="L340" i="9"/>
  <c r="K340" i="9"/>
  <c r="J340" i="9"/>
  <c r="I340" i="9"/>
  <c r="H340" i="9"/>
  <c r="G340" i="9"/>
  <c r="F340" i="9"/>
  <c r="E340" i="9"/>
  <c r="D340" i="9"/>
  <c r="C340" i="9"/>
  <c r="B340" i="9"/>
  <c r="P339" i="9"/>
  <c r="O339" i="9"/>
  <c r="N339" i="9"/>
  <c r="M339" i="9"/>
  <c r="L339" i="9"/>
  <c r="K339" i="9"/>
  <c r="J339" i="9"/>
  <c r="I339" i="9"/>
  <c r="H339" i="9"/>
  <c r="G339" i="9"/>
  <c r="F339" i="9"/>
  <c r="E339" i="9"/>
  <c r="D339" i="9"/>
  <c r="C339" i="9"/>
  <c r="B339" i="9"/>
  <c r="P338" i="9"/>
  <c r="O338" i="9"/>
  <c r="N338" i="9"/>
  <c r="M338" i="9"/>
  <c r="L338" i="9"/>
  <c r="K338" i="9"/>
  <c r="J338" i="9"/>
  <c r="I338" i="9"/>
  <c r="H338" i="9"/>
  <c r="G338" i="9"/>
  <c r="F338" i="9"/>
  <c r="E338" i="9"/>
  <c r="D338" i="9"/>
  <c r="C338" i="9"/>
  <c r="B338" i="9"/>
  <c r="P337" i="9"/>
  <c r="O337" i="9"/>
  <c r="N337" i="9"/>
  <c r="M337" i="9"/>
  <c r="L337" i="9"/>
  <c r="K337" i="9"/>
  <c r="J337" i="9"/>
  <c r="I337" i="9"/>
  <c r="H337" i="9"/>
  <c r="G337" i="9"/>
  <c r="F337" i="9"/>
  <c r="E337" i="9"/>
  <c r="D337" i="9"/>
  <c r="C337" i="9"/>
  <c r="B337" i="9"/>
  <c r="P336" i="9"/>
  <c r="O336" i="9"/>
  <c r="N336" i="9"/>
  <c r="M336" i="9"/>
  <c r="L336" i="9"/>
  <c r="K336" i="9"/>
  <c r="J336" i="9"/>
  <c r="I336" i="9"/>
  <c r="H336" i="9"/>
  <c r="G336" i="9"/>
  <c r="F336" i="9"/>
  <c r="E336" i="9"/>
  <c r="D336" i="9"/>
  <c r="C336" i="9"/>
  <c r="B336" i="9"/>
  <c r="P335" i="9"/>
  <c r="O335" i="9"/>
  <c r="N335" i="9"/>
  <c r="M335" i="9"/>
  <c r="L335" i="9"/>
  <c r="K335" i="9"/>
  <c r="J335" i="9"/>
  <c r="I335" i="9"/>
  <c r="H335" i="9"/>
  <c r="G335" i="9"/>
  <c r="F335" i="9"/>
  <c r="E335" i="9"/>
  <c r="D335" i="9"/>
  <c r="C335" i="9"/>
  <c r="B335" i="9"/>
  <c r="P334" i="9"/>
  <c r="O334" i="9"/>
  <c r="N334" i="9"/>
  <c r="M334" i="9"/>
  <c r="L334" i="9"/>
  <c r="K334" i="9"/>
  <c r="J334" i="9"/>
  <c r="I334" i="9"/>
  <c r="H334" i="9"/>
  <c r="G334" i="9"/>
  <c r="F334" i="9"/>
  <c r="E334" i="9"/>
  <c r="D334" i="9"/>
  <c r="C334" i="9"/>
  <c r="B334" i="9"/>
  <c r="P333" i="9"/>
  <c r="O333" i="9"/>
  <c r="N333" i="9"/>
  <c r="M333" i="9"/>
  <c r="L333" i="9"/>
  <c r="K333" i="9"/>
  <c r="J333" i="9"/>
  <c r="I333" i="9"/>
  <c r="H333" i="9"/>
  <c r="G333" i="9"/>
  <c r="F333" i="9"/>
  <c r="E333" i="9"/>
  <c r="D333" i="9"/>
  <c r="C333" i="9"/>
  <c r="B333" i="9"/>
  <c r="P332" i="9"/>
  <c r="O332" i="9"/>
  <c r="N332" i="9"/>
  <c r="M332" i="9"/>
  <c r="L332" i="9"/>
  <c r="K332" i="9"/>
  <c r="J332" i="9"/>
  <c r="I332" i="9"/>
  <c r="H332" i="9"/>
  <c r="G332" i="9"/>
  <c r="F332" i="9"/>
  <c r="E332" i="9"/>
  <c r="D332" i="9"/>
  <c r="C332" i="9"/>
  <c r="B332" i="9"/>
  <c r="P331" i="9"/>
  <c r="O331" i="9"/>
  <c r="N331" i="9"/>
  <c r="M331" i="9"/>
  <c r="L331" i="9"/>
  <c r="K331" i="9"/>
  <c r="J331" i="9"/>
  <c r="I331" i="9"/>
  <c r="H331" i="9"/>
  <c r="G331" i="9"/>
  <c r="F331" i="9"/>
  <c r="E331" i="9"/>
  <c r="D331" i="9"/>
  <c r="C331" i="9"/>
  <c r="B331" i="9"/>
  <c r="P330" i="9"/>
  <c r="O330" i="9"/>
  <c r="N330" i="9"/>
  <c r="M330" i="9"/>
  <c r="L330" i="9"/>
  <c r="K330" i="9"/>
  <c r="J330" i="9"/>
  <c r="I330" i="9"/>
  <c r="H330" i="9"/>
  <c r="G330" i="9"/>
  <c r="F330" i="9"/>
  <c r="E330" i="9"/>
  <c r="D330" i="9"/>
  <c r="C330" i="9"/>
  <c r="B330" i="9"/>
  <c r="P329" i="9"/>
  <c r="O329" i="9"/>
  <c r="N329" i="9"/>
  <c r="M329" i="9"/>
  <c r="L329" i="9"/>
  <c r="K329" i="9"/>
  <c r="J329" i="9"/>
  <c r="I329" i="9"/>
  <c r="H329" i="9"/>
  <c r="G329" i="9"/>
  <c r="F329" i="9"/>
  <c r="E329" i="9"/>
  <c r="D329" i="9"/>
  <c r="C329" i="9"/>
  <c r="B329" i="9"/>
  <c r="P328" i="9"/>
  <c r="O328" i="9"/>
  <c r="N328" i="9"/>
  <c r="M328" i="9"/>
  <c r="L328" i="9"/>
  <c r="K328" i="9"/>
  <c r="J328" i="9"/>
  <c r="I328" i="9"/>
  <c r="H328" i="9"/>
  <c r="G328" i="9"/>
  <c r="F328" i="9"/>
  <c r="E328" i="9"/>
  <c r="D328" i="9"/>
  <c r="C328" i="9"/>
  <c r="B328" i="9"/>
  <c r="P327" i="9"/>
  <c r="O327" i="9"/>
  <c r="N327" i="9"/>
  <c r="M327" i="9"/>
  <c r="L327" i="9"/>
  <c r="K327" i="9"/>
  <c r="J327" i="9"/>
  <c r="I327" i="9"/>
  <c r="H327" i="9"/>
  <c r="G327" i="9"/>
  <c r="F327" i="9"/>
  <c r="E327" i="9"/>
  <c r="D327" i="9"/>
  <c r="C327" i="9"/>
  <c r="B327" i="9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B326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B325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B324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B323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B322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B321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B320" i="9"/>
  <c r="P319" i="9"/>
  <c r="O319" i="9"/>
  <c r="N319" i="9"/>
  <c r="M319" i="9"/>
  <c r="L319" i="9"/>
  <c r="K319" i="9"/>
  <c r="J319" i="9"/>
  <c r="I319" i="9"/>
  <c r="H319" i="9"/>
  <c r="G319" i="9"/>
  <c r="F319" i="9"/>
  <c r="E319" i="9"/>
  <c r="D319" i="9"/>
  <c r="C319" i="9"/>
  <c r="B319" i="9"/>
  <c r="P318" i="9"/>
  <c r="O318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B318" i="9"/>
  <c r="P317" i="9"/>
  <c r="O317" i="9"/>
  <c r="N317" i="9"/>
  <c r="M317" i="9"/>
  <c r="L317" i="9"/>
  <c r="K317" i="9"/>
  <c r="J317" i="9"/>
  <c r="I317" i="9"/>
  <c r="H317" i="9"/>
  <c r="G317" i="9"/>
  <c r="F317" i="9"/>
  <c r="E317" i="9"/>
  <c r="D317" i="9"/>
  <c r="C317" i="9"/>
  <c r="B317" i="9"/>
  <c r="P316" i="9"/>
  <c r="O316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B316" i="9"/>
  <c r="P315" i="9"/>
  <c r="O315" i="9"/>
  <c r="N315" i="9"/>
  <c r="M315" i="9"/>
  <c r="L315" i="9"/>
  <c r="K315" i="9"/>
  <c r="J315" i="9"/>
  <c r="I315" i="9"/>
  <c r="H315" i="9"/>
  <c r="G315" i="9"/>
  <c r="F315" i="9"/>
  <c r="E315" i="9"/>
  <c r="D315" i="9"/>
  <c r="C315" i="9"/>
  <c r="B315" i="9"/>
  <c r="P314" i="9"/>
  <c r="O314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B314" i="9"/>
  <c r="P313" i="9"/>
  <c r="O313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B313" i="9"/>
  <c r="P312" i="9"/>
  <c r="O312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B312" i="9"/>
  <c r="P311" i="9"/>
  <c r="O311" i="9"/>
  <c r="N311" i="9"/>
  <c r="M311" i="9"/>
  <c r="L311" i="9"/>
  <c r="K311" i="9"/>
  <c r="J311" i="9"/>
  <c r="I311" i="9"/>
  <c r="H311" i="9"/>
  <c r="G311" i="9"/>
  <c r="F311" i="9"/>
  <c r="E311" i="9"/>
  <c r="D311" i="9"/>
  <c r="C311" i="9"/>
  <c r="B311" i="9"/>
  <c r="P310" i="9"/>
  <c r="O310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B310" i="9"/>
  <c r="P309" i="9"/>
  <c r="O309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B309" i="9"/>
  <c r="P308" i="9"/>
  <c r="O308" i="9"/>
  <c r="N308" i="9"/>
  <c r="M308" i="9"/>
  <c r="L308" i="9"/>
  <c r="K308" i="9"/>
  <c r="J308" i="9"/>
  <c r="I308" i="9"/>
  <c r="H308" i="9"/>
  <c r="G308" i="9"/>
  <c r="F308" i="9"/>
  <c r="E308" i="9"/>
  <c r="D308" i="9"/>
  <c r="C308" i="9"/>
  <c r="B308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B307" i="9"/>
  <c r="P306" i="9"/>
  <c r="O306" i="9"/>
  <c r="N306" i="9"/>
  <c r="M306" i="9"/>
  <c r="L306" i="9"/>
  <c r="K306" i="9"/>
  <c r="J306" i="9"/>
  <c r="I306" i="9"/>
  <c r="H306" i="9"/>
  <c r="G306" i="9"/>
  <c r="F306" i="9"/>
  <c r="E306" i="9"/>
  <c r="D306" i="9"/>
  <c r="C306" i="9"/>
  <c r="B306" i="9"/>
  <c r="P305" i="9"/>
  <c r="O305" i="9"/>
  <c r="N305" i="9"/>
  <c r="M305" i="9"/>
  <c r="L305" i="9"/>
  <c r="K305" i="9"/>
  <c r="J305" i="9"/>
  <c r="I305" i="9"/>
  <c r="H305" i="9"/>
  <c r="G305" i="9"/>
  <c r="F305" i="9"/>
  <c r="E305" i="9"/>
  <c r="D305" i="9"/>
  <c r="C305" i="9"/>
  <c r="B305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C304" i="9"/>
  <c r="B304" i="9"/>
  <c r="P303" i="9"/>
  <c r="O303" i="9"/>
  <c r="N303" i="9"/>
  <c r="M303" i="9"/>
  <c r="L303" i="9"/>
  <c r="K303" i="9"/>
  <c r="J303" i="9"/>
  <c r="I303" i="9"/>
  <c r="H303" i="9"/>
  <c r="G303" i="9"/>
  <c r="F303" i="9"/>
  <c r="E303" i="9"/>
  <c r="D303" i="9"/>
  <c r="C303" i="9"/>
  <c r="B303" i="9"/>
  <c r="P302" i="9"/>
  <c r="O302" i="9"/>
  <c r="N302" i="9"/>
  <c r="M302" i="9"/>
  <c r="L302" i="9"/>
  <c r="K302" i="9"/>
  <c r="J302" i="9"/>
  <c r="I302" i="9"/>
  <c r="H302" i="9"/>
  <c r="G302" i="9"/>
  <c r="F302" i="9"/>
  <c r="E302" i="9"/>
  <c r="D302" i="9"/>
  <c r="C302" i="9"/>
  <c r="B302" i="9"/>
  <c r="P301" i="9"/>
  <c r="O301" i="9"/>
  <c r="N301" i="9"/>
  <c r="M301" i="9"/>
  <c r="L301" i="9"/>
  <c r="K301" i="9"/>
  <c r="J301" i="9"/>
  <c r="I301" i="9"/>
  <c r="H301" i="9"/>
  <c r="G301" i="9"/>
  <c r="F301" i="9"/>
  <c r="E301" i="9"/>
  <c r="D301" i="9"/>
  <c r="C301" i="9"/>
  <c r="B301" i="9"/>
  <c r="P300" i="9"/>
  <c r="O300" i="9"/>
  <c r="N300" i="9"/>
  <c r="M300" i="9"/>
  <c r="L300" i="9"/>
  <c r="K300" i="9"/>
  <c r="J300" i="9"/>
  <c r="I300" i="9"/>
  <c r="H300" i="9"/>
  <c r="G300" i="9"/>
  <c r="F300" i="9"/>
  <c r="E300" i="9"/>
  <c r="D300" i="9"/>
  <c r="C300" i="9"/>
  <c r="B300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C299" i="9"/>
  <c r="B299" i="9"/>
  <c r="P298" i="9"/>
  <c r="O298" i="9"/>
  <c r="N298" i="9"/>
  <c r="M298" i="9"/>
  <c r="L298" i="9"/>
  <c r="K298" i="9"/>
  <c r="J298" i="9"/>
  <c r="I298" i="9"/>
  <c r="H298" i="9"/>
  <c r="G298" i="9"/>
  <c r="F298" i="9"/>
  <c r="E298" i="9"/>
  <c r="D298" i="9"/>
  <c r="C298" i="9"/>
  <c r="B298" i="9"/>
  <c r="P297" i="9"/>
  <c r="O297" i="9"/>
  <c r="N297" i="9"/>
  <c r="M297" i="9"/>
  <c r="L297" i="9"/>
  <c r="K297" i="9"/>
  <c r="J297" i="9"/>
  <c r="I297" i="9"/>
  <c r="H297" i="9"/>
  <c r="G297" i="9"/>
  <c r="F297" i="9"/>
  <c r="E297" i="9"/>
  <c r="D297" i="9"/>
  <c r="C297" i="9"/>
  <c r="B297" i="9"/>
  <c r="P296" i="9"/>
  <c r="O296" i="9"/>
  <c r="N296" i="9"/>
  <c r="M296" i="9"/>
  <c r="L296" i="9"/>
  <c r="K296" i="9"/>
  <c r="J296" i="9"/>
  <c r="I296" i="9"/>
  <c r="H296" i="9"/>
  <c r="G296" i="9"/>
  <c r="F296" i="9"/>
  <c r="E296" i="9"/>
  <c r="D296" i="9"/>
  <c r="C296" i="9"/>
  <c r="B296" i="9"/>
  <c r="P295" i="9"/>
  <c r="O295" i="9"/>
  <c r="N295" i="9"/>
  <c r="M295" i="9"/>
  <c r="L295" i="9"/>
  <c r="K295" i="9"/>
  <c r="J295" i="9"/>
  <c r="I295" i="9"/>
  <c r="H295" i="9"/>
  <c r="G295" i="9"/>
  <c r="F295" i="9"/>
  <c r="E295" i="9"/>
  <c r="D295" i="9"/>
  <c r="C295" i="9"/>
  <c r="B295" i="9"/>
  <c r="P294" i="9"/>
  <c r="O294" i="9"/>
  <c r="N294" i="9"/>
  <c r="M294" i="9"/>
  <c r="L294" i="9"/>
  <c r="K294" i="9"/>
  <c r="J294" i="9"/>
  <c r="I294" i="9"/>
  <c r="H294" i="9"/>
  <c r="G294" i="9"/>
  <c r="F294" i="9"/>
  <c r="E294" i="9"/>
  <c r="D294" i="9"/>
  <c r="C294" i="9"/>
  <c r="B294" i="9"/>
  <c r="P293" i="9"/>
  <c r="O293" i="9"/>
  <c r="N293" i="9"/>
  <c r="M293" i="9"/>
  <c r="L293" i="9"/>
  <c r="K293" i="9"/>
  <c r="J293" i="9"/>
  <c r="I293" i="9"/>
  <c r="H293" i="9"/>
  <c r="G293" i="9"/>
  <c r="F293" i="9"/>
  <c r="E293" i="9"/>
  <c r="D293" i="9"/>
  <c r="C293" i="9"/>
  <c r="B293" i="9"/>
  <c r="P292" i="9"/>
  <c r="O292" i="9"/>
  <c r="N292" i="9"/>
  <c r="M292" i="9"/>
  <c r="L292" i="9"/>
  <c r="K292" i="9"/>
  <c r="J292" i="9"/>
  <c r="I292" i="9"/>
  <c r="H292" i="9"/>
  <c r="G292" i="9"/>
  <c r="F292" i="9"/>
  <c r="E292" i="9"/>
  <c r="D292" i="9"/>
  <c r="C292" i="9"/>
  <c r="B292" i="9"/>
  <c r="P291" i="9"/>
  <c r="O291" i="9"/>
  <c r="N291" i="9"/>
  <c r="M291" i="9"/>
  <c r="L291" i="9"/>
  <c r="K291" i="9"/>
  <c r="J291" i="9"/>
  <c r="I291" i="9"/>
  <c r="H291" i="9"/>
  <c r="G291" i="9"/>
  <c r="F291" i="9"/>
  <c r="E291" i="9"/>
  <c r="D291" i="9"/>
  <c r="C291" i="9"/>
  <c r="B291" i="9"/>
  <c r="P290" i="9"/>
  <c r="O290" i="9"/>
  <c r="N290" i="9"/>
  <c r="M290" i="9"/>
  <c r="L290" i="9"/>
  <c r="K290" i="9"/>
  <c r="J290" i="9"/>
  <c r="I290" i="9"/>
  <c r="H290" i="9"/>
  <c r="G290" i="9"/>
  <c r="F290" i="9"/>
  <c r="E290" i="9"/>
  <c r="D290" i="9"/>
  <c r="C290" i="9"/>
  <c r="B290" i="9"/>
  <c r="P289" i="9"/>
  <c r="O289" i="9"/>
  <c r="N289" i="9"/>
  <c r="M289" i="9"/>
  <c r="L289" i="9"/>
  <c r="K289" i="9"/>
  <c r="J289" i="9"/>
  <c r="I289" i="9"/>
  <c r="H289" i="9"/>
  <c r="G289" i="9"/>
  <c r="F289" i="9"/>
  <c r="E289" i="9"/>
  <c r="D289" i="9"/>
  <c r="C289" i="9"/>
  <c r="B289" i="9"/>
  <c r="P288" i="9"/>
  <c r="O288" i="9"/>
  <c r="N288" i="9"/>
  <c r="M288" i="9"/>
  <c r="L288" i="9"/>
  <c r="K288" i="9"/>
  <c r="J288" i="9"/>
  <c r="I288" i="9"/>
  <c r="H288" i="9"/>
  <c r="G288" i="9"/>
  <c r="F288" i="9"/>
  <c r="E288" i="9"/>
  <c r="D288" i="9"/>
  <c r="C288" i="9"/>
  <c r="B288" i="9"/>
  <c r="P287" i="9"/>
  <c r="O287" i="9"/>
  <c r="N287" i="9"/>
  <c r="M287" i="9"/>
  <c r="L287" i="9"/>
  <c r="K287" i="9"/>
  <c r="J287" i="9"/>
  <c r="I287" i="9"/>
  <c r="H287" i="9"/>
  <c r="G287" i="9"/>
  <c r="F287" i="9"/>
  <c r="E287" i="9"/>
  <c r="D287" i="9"/>
  <c r="C287" i="9"/>
  <c r="B287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B286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B285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B284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B283" i="9"/>
  <c r="P282" i="9"/>
  <c r="O282" i="9"/>
  <c r="N282" i="9"/>
  <c r="M282" i="9"/>
  <c r="L282" i="9"/>
  <c r="K282" i="9"/>
  <c r="J282" i="9"/>
  <c r="I282" i="9"/>
  <c r="H282" i="9"/>
  <c r="G282" i="9"/>
  <c r="F282" i="9"/>
  <c r="E282" i="9"/>
  <c r="D282" i="9"/>
  <c r="C282" i="9"/>
  <c r="B282" i="9"/>
  <c r="P281" i="9"/>
  <c r="O281" i="9"/>
  <c r="N281" i="9"/>
  <c r="M281" i="9"/>
  <c r="L281" i="9"/>
  <c r="K281" i="9"/>
  <c r="J281" i="9"/>
  <c r="I281" i="9"/>
  <c r="H281" i="9"/>
  <c r="G281" i="9"/>
  <c r="F281" i="9"/>
  <c r="E281" i="9"/>
  <c r="D281" i="9"/>
  <c r="C281" i="9"/>
  <c r="B281" i="9"/>
  <c r="P280" i="9"/>
  <c r="O280" i="9"/>
  <c r="N280" i="9"/>
  <c r="M280" i="9"/>
  <c r="L280" i="9"/>
  <c r="K280" i="9"/>
  <c r="J280" i="9"/>
  <c r="I280" i="9"/>
  <c r="H280" i="9"/>
  <c r="G280" i="9"/>
  <c r="F280" i="9"/>
  <c r="E280" i="9"/>
  <c r="D280" i="9"/>
  <c r="C280" i="9"/>
  <c r="B280" i="9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C279" i="9"/>
  <c r="B279" i="9"/>
  <c r="P278" i="9"/>
  <c r="O278" i="9"/>
  <c r="N278" i="9"/>
  <c r="M278" i="9"/>
  <c r="L278" i="9"/>
  <c r="K278" i="9"/>
  <c r="J278" i="9"/>
  <c r="I278" i="9"/>
  <c r="H278" i="9"/>
  <c r="G278" i="9"/>
  <c r="F278" i="9"/>
  <c r="E278" i="9"/>
  <c r="D278" i="9"/>
  <c r="C278" i="9"/>
  <c r="B278" i="9"/>
  <c r="P277" i="9"/>
  <c r="O277" i="9"/>
  <c r="N277" i="9"/>
  <c r="M277" i="9"/>
  <c r="L277" i="9"/>
  <c r="K277" i="9"/>
  <c r="J277" i="9"/>
  <c r="I277" i="9"/>
  <c r="H277" i="9"/>
  <c r="G277" i="9"/>
  <c r="F277" i="9"/>
  <c r="E277" i="9"/>
  <c r="D277" i="9"/>
  <c r="C277" i="9"/>
  <c r="B277" i="9"/>
  <c r="P276" i="9"/>
  <c r="O276" i="9"/>
  <c r="N276" i="9"/>
  <c r="M276" i="9"/>
  <c r="L276" i="9"/>
  <c r="K276" i="9"/>
  <c r="J276" i="9"/>
  <c r="I276" i="9"/>
  <c r="H276" i="9"/>
  <c r="G276" i="9"/>
  <c r="F276" i="9"/>
  <c r="E276" i="9"/>
  <c r="D276" i="9"/>
  <c r="C276" i="9"/>
  <c r="B276" i="9"/>
  <c r="P275" i="9"/>
  <c r="O275" i="9"/>
  <c r="N275" i="9"/>
  <c r="M275" i="9"/>
  <c r="L275" i="9"/>
  <c r="K275" i="9"/>
  <c r="J275" i="9"/>
  <c r="I275" i="9"/>
  <c r="H275" i="9"/>
  <c r="G275" i="9"/>
  <c r="F275" i="9"/>
  <c r="E275" i="9"/>
  <c r="D275" i="9"/>
  <c r="C275" i="9"/>
  <c r="B275" i="9"/>
  <c r="P274" i="9"/>
  <c r="O274" i="9"/>
  <c r="N274" i="9"/>
  <c r="M274" i="9"/>
  <c r="L274" i="9"/>
  <c r="K274" i="9"/>
  <c r="J274" i="9"/>
  <c r="I274" i="9"/>
  <c r="H274" i="9"/>
  <c r="G274" i="9"/>
  <c r="F274" i="9"/>
  <c r="E274" i="9"/>
  <c r="D274" i="9"/>
  <c r="C274" i="9"/>
  <c r="B274" i="9"/>
  <c r="P273" i="9"/>
  <c r="O273" i="9"/>
  <c r="N273" i="9"/>
  <c r="M273" i="9"/>
  <c r="L273" i="9"/>
  <c r="K273" i="9"/>
  <c r="J273" i="9"/>
  <c r="I273" i="9"/>
  <c r="H273" i="9"/>
  <c r="G273" i="9"/>
  <c r="F273" i="9"/>
  <c r="E273" i="9"/>
  <c r="D273" i="9"/>
  <c r="C273" i="9"/>
  <c r="B273" i="9"/>
  <c r="P272" i="9"/>
  <c r="O272" i="9"/>
  <c r="N272" i="9"/>
  <c r="M272" i="9"/>
  <c r="L272" i="9"/>
  <c r="K272" i="9"/>
  <c r="J272" i="9"/>
  <c r="I272" i="9"/>
  <c r="H272" i="9"/>
  <c r="G272" i="9"/>
  <c r="F272" i="9"/>
  <c r="E272" i="9"/>
  <c r="D272" i="9"/>
  <c r="C272" i="9"/>
  <c r="B272" i="9"/>
  <c r="P271" i="9"/>
  <c r="O271" i="9"/>
  <c r="N271" i="9"/>
  <c r="M271" i="9"/>
  <c r="L271" i="9"/>
  <c r="K271" i="9"/>
  <c r="J271" i="9"/>
  <c r="I271" i="9"/>
  <c r="H271" i="9"/>
  <c r="G271" i="9"/>
  <c r="F271" i="9"/>
  <c r="E271" i="9"/>
  <c r="D271" i="9"/>
  <c r="C271" i="9"/>
  <c r="B271" i="9"/>
  <c r="P270" i="9"/>
  <c r="O270" i="9"/>
  <c r="N270" i="9"/>
  <c r="M270" i="9"/>
  <c r="L270" i="9"/>
  <c r="K270" i="9"/>
  <c r="J270" i="9"/>
  <c r="I270" i="9"/>
  <c r="H270" i="9"/>
  <c r="G270" i="9"/>
  <c r="F270" i="9"/>
  <c r="E270" i="9"/>
  <c r="D270" i="9"/>
  <c r="C270" i="9"/>
  <c r="B270" i="9"/>
  <c r="P269" i="9"/>
  <c r="O269" i="9"/>
  <c r="N269" i="9"/>
  <c r="M269" i="9"/>
  <c r="L269" i="9"/>
  <c r="K269" i="9"/>
  <c r="J269" i="9"/>
  <c r="I269" i="9"/>
  <c r="H269" i="9"/>
  <c r="G269" i="9"/>
  <c r="F269" i="9"/>
  <c r="E269" i="9"/>
  <c r="D269" i="9"/>
  <c r="C269" i="9"/>
  <c r="B269" i="9"/>
  <c r="P268" i="9"/>
  <c r="O268" i="9"/>
  <c r="N268" i="9"/>
  <c r="M268" i="9"/>
  <c r="L268" i="9"/>
  <c r="K268" i="9"/>
  <c r="J268" i="9"/>
  <c r="I268" i="9"/>
  <c r="H268" i="9"/>
  <c r="G268" i="9"/>
  <c r="F268" i="9"/>
  <c r="E268" i="9"/>
  <c r="D268" i="9"/>
  <c r="C268" i="9"/>
  <c r="B268" i="9"/>
  <c r="P267" i="9"/>
  <c r="O267" i="9"/>
  <c r="N267" i="9"/>
  <c r="M267" i="9"/>
  <c r="L267" i="9"/>
  <c r="K267" i="9"/>
  <c r="J267" i="9"/>
  <c r="I267" i="9"/>
  <c r="H267" i="9"/>
  <c r="G267" i="9"/>
  <c r="F267" i="9"/>
  <c r="E267" i="9"/>
  <c r="D267" i="9"/>
  <c r="C267" i="9"/>
  <c r="B267" i="9"/>
  <c r="P266" i="9"/>
  <c r="O266" i="9"/>
  <c r="N266" i="9"/>
  <c r="M266" i="9"/>
  <c r="L266" i="9"/>
  <c r="K266" i="9"/>
  <c r="J266" i="9"/>
  <c r="I266" i="9"/>
  <c r="H266" i="9"/>
  <c r="G266" i="9"/>
  <c r="F266" i="9"/>
  <c r="E266" i="9"/>
  <c r="D266" i="9"/>
  <c r="C266" i="9"/>
  <c r="B266" i="9"/>
  <c r="P265" i="9"/>
  <c r="O265" i="9"/>
  <c r="N265" i="9"/>
  <c r="M265" i="9"/>
  <c r="L265" i="9"/>
  <c r="K265" i="9"/>
  <c r="J265" i="9"/>
  <c r="I265" i="9"/>
  <c r="H265" i="9"/>
  <c r="G265" i="9"/>
  <c r="F265" i="9"/>
  <c r="E265" i="9"/>
  <c r="D265" i="9"/>
  <c r="C265" i="9"/>
  <c r="B265" i="9"/>
  <c r="P264" i="9"/>
  <c r="O264" i="9"/>
  <c r="N264" i="9"/>
  <c r="M264" i="9"/>
  <c r="L264" i="9"/>
  <c r="K264" i="9"/>
  <c r="J264" i="9"/>
  <c r="I264" i="9"/>
  <c r="H264" i="9"/>
  <c r="G264" i="9"/>
  <c r="F264" i="9"/>
  <c r="E264" i="9"/>
  <c r="D264" i="9"/>
  <c r="C264" i="9"/>
  <c r="B264" i="9"/>
  <c r="P263" i="9"/>
  <c r="O263" i="9"/>
  <c r="N263" i="9"/>
  <c r="M263" i="9"/>
  <c r="L263" i="9"/>
  <c r="K263" i="9"/>
  <c r="J263" i="9"/>
  <c r="I263" i="9"/>
  <c r="H263" i="9"/>
  <c r="G263" i="9"/>
  <c r="F263" i="9"/>
  <c r="E263" i="9"/>
  <c r="D263" i="9"/>
  <c r="C263" i="9"/>
  <c r="B263" i="9"/>
  <c r="P262" i="9"/>
  <c r="O262" i="9"/>
  <c r="N262" i="9"/>
  <c r="M262" i="9"/>
  <c r="L262" i="9"/>
  <c r="K262" i="9"/>
  <c r="J262" i="9"/>
  <c r="I262" i="9"/>
  <c r="H262" i="9"/>
  <c r="G262" i="9"/>
  <c r="F262" i="9"/>
  <c r="E262" i="9"/>
  <c r="D262" i="9"/>
  <c r="C262" i="9"/>
  <c r="B262" i="9"/>
  <c r="P261" i="9"/>
  <c r="O261" i="9"/>
  <c r="N261" i="9"/>
  <c r="M261" i="9"/>
  <c r="L261" i="9"/>
  <c r="K261" i="9"/>
  <c r="J261" i="9"/>
  <c r="I261" i="9"/>
  <c r="H261" i="9"/>
  <c r="G261" i="9"/>
  <c r="F261" i="9"/>
  <c r="E261" i="9"/>
  <c r="D261" i="9"/>
  <c r="C261" i="9"/>
  <c r="B261" i="9"/>
  <c r="P260" i="9"/>
  <c r="O260" i="9"/>
  <c r="N260" i="9"/>
  <c r="M260" i="9"/>
  <c r="L260" i="9"/>
  <c r="K260" i="9"/>
  <c r="J260" i="9"/>
  <c r="I260" i="9"/>
  <c r="H260" i="9"/>
  <c r="G260" i="9"/>
  <c r="F260" i="9"/>
  <c r="E260" i="9"/>
  <c r="D260" i="9"/>
  <c r="C260" i="9"/>
  <c r="B260" i="9"/>
  <c r="P259" i="9"/>
  <c r="O259" i="9"/>
  <c r="N259" i="9"/>
  <c r="M259" i="9"/>
  <c r="L259" i="9"/>
  <c r="K259" i="9"/>
  <c r="J259" i="9"/>
  <c r="I259" i="9"/>
  <c r="H259" i="9"/>
  <c r="G259" i="9"/>
  <c r="F259" i="9"/>
  <c r="E259" i="9"/>
  <c r="D259" i="9"/>
  <c r="C259" i="9"/>
  <c r="B259" i="9"/>
  <c r="P258" i="9"/>
  <c r="O258" i="9"/>
  <c r="N258" i="9"/>
  <c r="M258" i="9"/>
  <c r="L258" i="9"/>
  <c r="K258" i="9"/>
  <c r="J258" i="9"/>
  <c r="I258" i="9"/>
  <c r="H258" i="9"/>
  <c r="G258" i="9"/>
  <c r="F258" i="9"/>
  <c r="E258" i="9"/>
  <c r="D258" i="9"/>
  <c r="C258" i="9"/>
  <c r="B258" i="9"/>
  <c r="P257" i="9"/>
  <c r="O257" i="9"/>
  <c r="N257" i="9"/>
  <c r="M257" i="9"/>
  <c r="L257" i="9"/>
  <c r="K257" i="9"/>
  <c r="J257" i="9"/>
  <c r="I257" i="9"/>
  <c r="H257" i="9"/>
  <c r="G257" i="9"/>
  <c r="F257" i="9"/>
  <c r="E257" i="9"/>
  <c r="D257" i="9"/>
  <c r="C257" i="9"/>
  <c r="B257" i="9"/>
  <c r="P256" i="9"/>
  <c r="O256" i="9"/>
  <c r="N256" i="9"/>
  <c r="M256" i="9"/>
  <c r="L256" i="9"/>
  <c r="K256" i="9"/>
  <c r="J256" i="9"/>
  <c r="I256" i="9"/>
  <c r="H256" i="9"/>
  <c r="G256" i="9"/>
  <c r="F256" i="9"/>
  <c r="E256" i="9"/>
  <c r="D256" i="9"/>
  <c r="C256" i="9"/>
  <c r="B256" i="9"/>
  <c r="P255" i="9"/>
  <c r="O255" i="9"/>
  <c r="N255" i="9"/>
  <c r="M255" i="9"/>
  <c r="L255" i="9"/>
  <c r="K255" i="9"/>
  <c r="J255" i="9"/>
  <c r="I255" i="9"/>
  <c r="H255" i="9"/>
  <c r="G255" i="9"/>
  <c r="F255" i="9"/>
  <c r="E255" i="9"/>
  <c r="D255" i="9"/>
  <c r="C255" i="9"/>
  <c r="B255" i="9"/>
  <c r="P254" i="9"/>
  <c r="O254" i="9"/>
  <c r="N254" i="9"/>
  <c r="M254" i="9"/>
  <c r="L254" i="9"/>
  <c r="K254" i="9"/>
  <c r="J254" i="9"/>
  <c r="I254" i="9"/>
  <c r="H254" i="9"/>
  <c r="G254" i="9"/>
  <c r="F254" i="9"/>
  <c r="E254" i="9"/>
  <c r="D254" i="9"/>
  <c r="C254" i="9"/>
  <c r="B254" i="9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B253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B252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B251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B250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D249" i="9"/>
  <c r="C249" i="9"/>
  <c r="B249" i="9"/>
  <c r="P248" i="9"/>
  <c r="O248" i="9"/>
  <c r="N248" i="9"/>
  <c r="M248" i="9"/>
  <c r="L248" i="9"/>
  <c r="K248" i="9"/>
  <c r="J248" i="9"/>
  <c r="I248" i="9"/>
  <c r="H248" i="9"/>
  <c r="G248" i="9"/>
  <c r="F248" i="9"/>
  <c r="E248" i="9"/>
  <c r="D248" i="9"/>
  <c r="C248" i="9"/>
  <c r="B248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D247" i="9"/>
  <c r="C247" i="9"/>
  <c r="B247" i="9"/>
  <c r="P246" i="9"/>
  <c r="O246" i="9"/>
  <c r="N246" i="9"/>
  <c r="M246" i="9"/>
  <c r="L246" i="9"/>
  <c r="K246" i="9"/>
  <c r="J246" i="9"/>
  <c r="I246" i="9"/>
  <c r="H246" i="9"/>
  <c r="G246" i="9"/>
  <c r="F246" i="9"/>
  <c r="E246" i="9"/>
  <c r="D246" i="9"/>
  <c r="C246" i="9"/>
  <c r="B246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C245" i="9"/>
  <c r="B245" i="9"/>
  <c r="P244" i="9"/>
  <c r="O244" i="9"/>
  <c r="N244" i="9"/>
  <c r="M244" i="9"/>
  <c r="L244" i="9"/>
  <c r="K244" i="9"/>
  <c r="J244" i="9"/>
  <c r="I244" i="9"/>
  <c r="H244" i="9"/>
  <c r="G244" i="9"/>
  <c r="F244" i="9"/>
  <c r="E244" i="9"/>
  <c r="D244" i="9"/>
  <c r="C244" i="9"/>
  <c r="B244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D243" i="9"/>
  <c r="C243" i="9"/>
  <c r="B243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D242" i="9"/>
  <c r="C242" i="9"/>
  <c r="B242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C241" i="9"/>
  <c r="B241" i="9"/>
  <c r="P240" i="9"/>
  <c r="O240" i="9"/>
  <c r="N240" i="9"/>
  <c r="M240" i="9"/>
  <c r="L240" i="9"/>
  <c r="K240" i="9"/>
  <c r="J240" i="9"/>
  <c r="I240" i="9"/>
  <c r="H240" i="9"/>
  <c r="G240" i="9"/>
  <c r="F240" i="9"/>
  <c r="E240" i="9"/>
  <c r="D240" i="9"/>
  <c r="C240" i="9"/>
  <c r="B240" i="9"/>
  <c r="P239" i="9"/>
  <c r="O239" i="9"/>
  <c r="N239" i="9"/>
  <c r="M239" i="9"/>
  <c r="L239" i="9"/>
  <c r="K239" i="9"/>
  <c r="J239" i="9"/>
  <c r="I239" i="9"/>
  <c r="H239" i="9"/>
  <c r="G239" i="9"/>
  <c r="F239" i="9"/>
  <c r="E239" i="9"/>
  <c r="D239" i="9"/>
  <c r="C239" i="9"/>
  <c r="B239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38" i="9"/>
  <c r="C238" i="9"/>
  <c r="B238" i="9"/>
  <c r="P237" i="9"/>
  <c r="O237" i="9"/>
  <c r="N237" i="9"/>
  <c r="M237" i="9"/>
  <c r="L237" i="9"/>
  <c r="K237" i="9"/>
  <c r="J237" i="9"/>
  <c r="I237" i="9"/>
  <c r="H237" i="9"/>
  <c r="G237" i="9"/>
  <c r="F237" i="9"/>
  <c r="E237" i="9"/>
  <c r="D237" i="9"/>
  <c r="C237" i="9"/>
  <c r="B237" i="9"/>
  <c r="P236" i="9"/>
  <c r="O236" i="9"/>
  <c r="N236" i="9"/>
  <c r="M236" i="9"/>
  <c r="L236" i="9"/>
  <c r="K236" i="9"/>
  <c r="J236" i="9"/>
  <c r="I236" i="9"/>
  <c r="H236" i="9"/>
  <c r="G236" i="9"/>
  <c r="F236" i="9"/>
  <c r="E236" i="9"/>
  <c r="D236" i="9"/>
  <c r="C236" i="9"/>
  <c r="B236" i="9"/>
  <c r="P235" i="9"/>
  <c r="O235" i="9"/>
  <c r="N235" i="9"/>
  <c r="M235" i="9"/>
  <c r="L235" i="9"/>
  <c r="K235" i="9"/>
  <c r="J235" i="9"/>
  <c r="I235" i="9"/>
  <c r="H235" i="9"/>
  <c r="G235" i="9"/>
  <c r="F235" i="9"/>
  <c r="E235" i="9"/>
  <c r="D235" i="9"/>
  <c r="C235" i="9"/>
  <c r="B235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D234" i="9"/>
  <c r="C234" i="9"/>
  <c r="B234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D233" i="9"/>
  <c r="C233" i="9"/>
  <c r="B233" i="9"/>
  <c r="P232" i="9"/>
  <c r="O232" i="9"/>
  <c r="N232" i="9"/>
  <c r="M232" i="9"/>
  <c r="L232" i="9"/>
  <c r="K232" i="9"/>
  <c r="J232" i="9"/>
  <c r="I232" i="9"/>
  <c r="H232" i="9"/>
  <c r="G232" i="9"/>
  <c r="F232" i="9"/>
  <c r="E232" i="9"/>
  <c r="D232" i="9"/>
  <c r="C232" i="9"/>
  <c r="B232" i="9"/>
  <c r="P231" i="9"/>
  <c r="O231" i="9"/>
  <c r="N231" i="9"/>
  <c r="M231" i="9"/>
  <c r="L231" i="9"/>
  <c r="K231" i="9"/>
  <c r="J231" i="9"/>
  <c r="I231" i="9"/>
  <c r="H231" i="9"/>
  <c r="G231" i="9"/>
  <c r="F231" i="9"/>
  <c r="E231" i="9"/>
  <c r="D231" i="9"/>
  <c r="C231" i="9"/>
  <c r="B231" i="9"/>
  <c r="P230" i="9"/>
  <c r="O230" i="9"/>
  <c r="N230" i="9"/>
  <c r="M230" i="9"/>
  <c r="L230" i="9"/>
  <c r="K230" i="9"/>
  <c r="J230" i="9"/>
  <c r="I230" i="9"/>
  <c r="H230" i="9"/>
  <c r="G230" i="9"/>
  <c r="F230" i="9"/>
  <c r="E230" i="9"/>
  <c r="D230" i="9"/>
  <c r="C230" i="9"/>
  <c r="B230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D229" i="9"/>
  <c r="C229" i="9"/>
  <c r="B229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D228" i="9"/>
  <c r="C228" i="9"/>
  <c r="B228" i="9"/>
  <c r="P227" i="9"/>
  <c r="O227" i="9"/>
  <c r="N227" i="9"/>
  <c r="M227" i="9"/>
  <c r="L227" i="9"/>
  <c r="K227" i="9"/>
  <c r="J227" i="9"/>
  <c r="I227" i="9"/>
  <c r="H227" i="9"/>
  <c r="G227" i="9"/>
  <c r="F227" i="9"/>
  <c r="E227" i="9"/>
  <c r="D227" i="9"/>
  <c r="C227" i="9"/>
  <c r="B227" i="9"/>
  <c r="P226" i="9"/>
  <c r="O226" i="9"/>
  <c r="N226" i="9"/>
  <c r="M226" i="9"/>
  <c r="L226" i="9"/>
  <c r="K226" i="9"/>
  <c r="J226" i="9"/>
  <c r="I226" i="9"/>
  <c r="H226" i="9"/>
  <c r="G226" i="9"/>
  <c r="F226" i="9"/>
  <c r="E226" i="9"/>
  <c r="D226" i="9"/>
  <c r="C226" i="9"/>
  <c r="B226" i="9"/>
  <c r="P225" i="9"/>
  <c r="O225" i="9"/>
  <c r="N225" i="9"/>
  <c r="M225" i="9"/>
  <c r="L225" i="9"/>
  <c r="K225" i="9"/>
  <c r="J225" i="9"/>
  <c r="I225" i="9"/>
  <c r="H225" i="9"/>
  <c r="G225" i="9"/>
  <c r="F225" i="9"/>
  <c r="E225" i="9"/>
  <c r="D225" i="9"/>
  <c r="C225" i="9"/>
  <c r="B225" i="9"/>
  <c r="P224" i="9"/>
  <c r="O224" i="9"/>
  <c r="N224" i="9"/>
  <c r="M224" i="9"/>
  <c r="L224" i="9"/>
  <c r="K224" i="9"/>
  <c r="J224" i="9"/>
  <c r="I224" i="9"/>
  <c r="H224" i="9"/>
  <c r="G224" i="9"/>
  <c r="F224" i="9"/>
  <c r="E224" i="9"/>
  <c r="D224" i="9"/>
  <c r="C224" i="9"/>
  <c r="B224" i="9"/>
  <c r="P223" i="9"/>
  <c r="O223" i="9"/>
  <c r="N223" i="9"/>
  <c r="M223" i="9"/>
  <c r="L223" i="9"/>
  <c r="K223" i="9"/>
  <c r="J223" i="9"/>
  <c r="I223" i="9"/>
  <c r="H223" i="9"/>
  <c r="G223" i="9"/>
  <c r="F223" i="9"/>
  <c r="E223" i="9"/>
  <c r="D223" i="9"/>
  <c r="C223" i="9"/>
  <c r="B223" i="9"/>
  <c r="P222" i="9"/>
  <c r="O222" i="9"/>
  <c r="N222" i="9"/>
  <c r="M222" i="9"/>
  <c r="L222" i="9"/>
  <c r="K222" i="9"/>
  <c r="J222" i="9"/>
  <c r="I222" i="9"/>
  <c r="H222" i="9"/>
  <c r="G222" i="9"/>
  <c r="F222" i="9"/>
  <c r="E222" i="9"/>
  <c r="D222" i="9"/>
  <c r="C222" i="9"/>
  <c r="B222" i="9"/>
  <c r="P221" i="9"/>
  <c r="O221" i="9"/>
  <c r="N221" i="9"/>
  <c r="M221" i="9"/>
  <c r="L221" i="9"/>
  <c r="K221" i="9"/>
  <c r="J221" i="9"/>
  <c r="I221" i="9"/>
  <c r="H221" i="9"/>
  <c r="G221" i="9"/>
  <c r="F221" i="9"/>
  <c r="E221" i="9"/>
  <c r="D221" i="9"/>
  <c r="C221" i="9"/>
  <c r="B221" i="9"/>
  <c r="P220" i="9"/>
  <c r="O220" i="9"/>
  <c r="N220" i="9"/>
  <c r="M220" i="9"/>
  <c r="L220" i="9"/>
  <c r="K220" i="9"/>
  <c r="J220" i="9"/>
  <c r="I220" i="9"/>
  <c r="H220" i="9"/>
  <c r="G220" i="9"/>
  <c r="F220" i="9"/>
  <c r="E220" i="9"/>
  <c r="D220" i="9"/>
  <c r="C220" i="9"/>
  <c r="B220" i="9"/>
  <c r="P219" i="9"/>
  <c r="O219" i="9"/>
  <c r="N219" i="9"/>
  <c r="M219" i="9"/>
  <c r="L219" i="9"/>
  <c r="K219" i="9"/>
  <c r="J219" i="9"/>
  <c r="I219" i="9"/>
  <c r="H219" i="9"/>
  <c r="G219" i="9"/>
  <c r="F219" i="9"/>
  <c r="E219" i="9"/>
  <c r="D219" i="9"/>
  <c r="C219" i="9"/>
  <c r="B219" i="9"/>
  <c r="P218" i="9"/>
  <c r="O218" i="9"/>
  <c r="N218" i="9"/>
  <c r="M218" i="9"/>
  <c r="L218" i="9"/>
  <c r="K218" i="9"/>
  <c r="J218" i="9"/>
  <c r="I218" i="9"/>
  <c r="H218" i="9"/>
  <c r="G218" i="9"/>
  <c r="F218" i="9"/>
  <c r="E218" i="9"/>
  <c r="D218" i="9"/>
  <c r="C218" i="9"/>
  <c r="B218" i="9"/>
  <c r="P217" i="9"/>
  <c r="O217" i="9"/>
  <c r="N217" i="9"/>
  <c r="M217" i="9"/>
  <c r="L217" i="9"/>
  <c r="K217" i="9"/>
  <c r="J217" i="9"/>
  <c r="I217" i="9"/>
  <c r="H217" i="9"/>
  <c r="G217" i="9"/>
  <c r="F217" i="9"/>
  <c r="E217" i="9"/>
  <c r="D217" i="9"/>
  <c r="C217" i="9"/>
  <c r="B217" i="9"/>
  <c r="P216" i="9"/>
  <c r="O216" i="9"/>
  <c r="N216" i="9"/>
  <c r="M216" i="9"/>
  <c r="L216" i="9"/>
  <c r="K216" i="9"/>
  <c r="J216" i="9"/>
  <c r="I216" i="9"/>
  <c r="H216" i="9"/>
  <c r="G216" i="9"/>
  <c r="F216" i="9"/>
  <c r="E216" i="9"/>
  <c r="D216" i="9"/>
  <c r="C216" i="9"/>
  <c r="B216" i="9"/>
  <c r="P215" i="9"/>
  <c r="O215" i="9"/>
  <c r="N215" i="9"/>
  <c r="M215" i="9"/>
  <c r="L215" i="9"/>
  <c r="K215" i="9"/>
  <c r="J215" i="9"/>
  <c r="I215" i="9"/>
  <c r="H215" i="9"/>
  <c r="G215" i="9"/>
  <c r="F215" i="9"/>
  <c r="E215" i="9"/>
  <c r="D215" i="9"/>
  <c r="C215" i="9"/>
  <c r="B215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B214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B213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B212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B211" i="9"/>
  <c r="P210" i="9"/>
  <c r="O210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B210" i="9"/>
  <c r="P209" i="9"/>
  <c r="O209" i="9"/>
  <c r="N209" i="9"/>
  <c r="M209" i="9"/>
  <c r="L209" i="9"/>
  <c r="K209" i="9"/>
  <c r="J209" i="9"/>
  <c r="I209" i="9"/>
  <c r="H209" i="9"/>
  <c r="G209" i="9"/>
  <c r="F209" i="9"/>
  <c r="E209" i="9"/>
  <c r="D209" i="9"/>
  <c r="C209" i="9"/>
  <c r="B209" i="9"/>
  <c r="P208" i="9"/>
  <c r="O208" i="9"/>
  <c r="N208" i="9"/>
  <c r="M208" i="9"/>
  <c r="L208" i="9"/>
  <c r="K208" i="9"/>
  <c r="J208" i="9"/>
  <c r="I208" i="9"/>
  <c r="H208" i="9"/>
  <c r="G208" i="9"/>
  <c r="F208" i="9"/>
  <c r="E208" i="9"/>
  <c r="D208" i="9"/>
  <c r="C208" i="9"/>
  <c r="B208" i="9"/>
  <c r="P207" i="9"/>
  <c r="O207" i="9"/>
  <c r="N207" i="9"/>
  <c r="M207" i="9"/>
  <c r="L207" i="9"/>
  <c r="K207" i="9"/>
  <c r="J207" i="9"/>
  <c r="I207" i="9"/>
  <c r="H207" i="9"/>
  <c r="G207" i="9"/>
  <c r="F207" i="9"/>
  <c r="E207" i="9"/>
  <c r="D207" i="9"/>
  <c r="C207" i="9"/>
  <c r="B207" i="9"/>
  <c r="P206" i="9"/>
  <c r="O206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B206" i="9"/>
  <c r="P205" i="9"/>
  <c r="O205" i="9"/>
  <c r="N205" i="9"/>
  <c r="M205" i="9"/>
  <c r="L205" i="9"/>
  <c r="K205" i="9"/>
  <c r="J205" i="9"/>
  <c r="I205" i="9"/>
  <c r="H205" i="9"/>
  <c r="G205" i="9"/>
  <c r="F205" i="9"/>
  <c r="E205" i="9"/>
  <c r="D205" i="9"/>
  <c r="C205" i="9"/>
  <c r="B205" i="9"/>
  <c r="P204" i="9"/>
  <c r="O204" i="9"/>
  <c r="N204" i="9"/>
  <c r="M204" i="9"/>
  <c r="L204" i="9"/>
  <c r="K204" i="9"/>
  <c r="J204" i="9"/>
  <c r="I204" i="9"/>
  <c r="H204" i="9"/>
  <c r="G204" i="9"/>
  <c r="F204" i="9"/>
  <c r="E204" i="9"/>
  <c r="D204" i="9"/>
  <c r="C204" i="9"/>
  <c r="B204" i="9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B203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B202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B201" i="9"/>
  <c r="P200" i="9"/>
  <c r="O200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B200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C199" i="9"/>
  <c r="B199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B198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B197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D196" i="9"/>
  <c r="C196" i="9"/>
  <c r="B196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B195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D194" i="9"/>
  <c r="C194" i="9"/>
  <c r="B194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D193" i="9"/>
  <c r="C193" i="9"/>
  <c r="B193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C192" i="9"/>
  <c r="B192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B191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C190" i="9"/>
  <c r="B190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D189" i="9"/>
  <c r="C189" i="9"/>
  <c r="B189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D188" i="9"/>
  <c r="C188" i="9"/>
  <c r="B188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B187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D186" i="9"/>
  <c r="C186" i="9"/>
  <c r="B186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D185" i="9"/>
  <c r="C185" i="9"/>
  <c r="B185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184" i="9"/>
  <c r="C184" i="9"/>
  <c r="B184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B183" i="9"/>
  <c r="P182" i="9"/>
  <c r="O182" i="9"/>
  <c r="N182" i="9"/>
  <c r="M182" i="9"/>
  <c r="L182" i="9"/>
  <c r="K182" i="9"/>
  <c r="J182" i="9"/>
  <c r="I182" i="9"/>
  <c r="H182" i="9"/>
  <c r="G182" i="9"/>
  <c r="F182" i="9"/>
  <c r="E182" i="9"/>
  <c r="D182" i="9"/>
  <c r="C182" i="9"/>
  <c r="B182" i="9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B181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B180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B179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B178" i="9"/>
  <c r="P177" i="9"/>
  <c r="O177" i="9"/>
  <c r="N177" i="9"/>
  <c r="M177" i="9"/>
  <c r="L177" i="9"/>
  <c r="K177" i="9"/>
  <c r="J177" i="9"/>
  <c r="I177" i="9"/>
  <c r="H177" i="9"/>
  <c r="G177" i="9"/>
  <c r="F177" i="9"/>
  <c r="E177" i="9"/>
  <c r="D177" i="9"/>
  <c r="C177" i="9"/>
  <c r="B177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C176" i="9"/>
  <c r="B176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B175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C174" i="9"/>
  <c r="B174" i="9"/>
  <c r="P173" i="9"/>
  <c r="O173" i="9"/>
  <c r="N173" i="9"/>
  <c r="M173" i="9"/>
  <c r="L173" i="9"/>
  <c r="K173" i="9"/>
  <c r="J173" i="9"/>
  <c r="I173" i="9"/>
  <c r="H173" i="9"/>
  <c r="G173" i="9"/>
  <c r="F173" i="9"/>
  <c r="E173" i="9"/>
  <c r="D173" i="9"/>
  <c r="C173" i="9"/>
  <c r="B173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B172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B171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B170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B169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B168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B167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B166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B165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B164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B163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B162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B161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B160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B159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B158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B157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B156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B155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B154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B153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B152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B151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B150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B149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B148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B147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B146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B145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B144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B143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B142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B141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B140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B139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B138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B137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B136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B135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B134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B133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B132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B131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B130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6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B105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B104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B102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B101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B99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B89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B88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B87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B85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B84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B83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B82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B81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B80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B79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B78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B76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B75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B74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B73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B72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B71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B70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B69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B68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B67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B66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B63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B62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B61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B60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B59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B57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B56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B55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B54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B53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P3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P2" i="9"/>
  <c r="O2" i="9"/>
  <c r="N2" i="9"/>
  <c r="M2" i="9"/>
  <c r="L2" i="9"/>
  <c r="K2" i="9"/>
  <c r="J2" i="9"/>
  <c r="I2" i="9"/>
  <c r="H2" i="9"/>
  <c r="G2" i="9"/>
  <c r="F2" i="9"/>
  <c r="E2" i="9"/>
  <c r="D2" i="9"/>
  <c r="C2" i="9"/>
  <c r="B2" i="9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6" i="8"/>
  <c r="P417" i="8"/>
  <c r="P418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246" i="8"/>
  <c r="N247" i="8"/>
  <c r="N248" i="8"/>
  <c r="N249" i="8"/>
  <c r="N250" i="8"/>
  <c r="N251" i="8"/>
  <c r="N252" i="8"/>
  <c r="N253" i="8"/>
  <c r="N254" i="8"/>
  <c r="N255" i="8"/>
  <c r="N256" i="8"/>
  <c r="N257" i="8"/>
  <c r="N258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2" i="8"/>
  <c r="N273" i="8"/>
  <c r="N274" i="8"/>
  <c r="N275" i="8"/>
  <c r="N276" i="8"/>
  <c r="N277" i="8"/>
  <c r="N278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94" i="8"/>
  <c r="N295" i="8"/>
  <c r="N296" i="8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N376" i="8"/>
  <c r="N377" i="8"/>
  <c r="N378" i="8"/>
  <c r="N379" i="8"/>
  <c r="N380" i="8"/>
  <c r="N381" i="8"/>
  <c r="N382" i="8"/>
  <c r="N383" i="8"/>
  <c r="N384" i="8"/>
  <c r="N385" i="8"/>
  <c r="N386" i="8"/>
  <c r="N387" i="8"/>
  <c r="N388" i="8"/>
  <c r="N389" i="8"/>
  <c r="N390" i="8"/>
  <c r="N391" i="8"/>
  <c r="N392" i="8"/>
  <c r="N393" i="8"/>
  <c r="N394" i="8"/>
  <c r="N395" i="8"/>
  <c r="N396" i="8"/>
  <c r="N397" i="8"/>
  <c r="N398" i="8"/>
  <c r="N399" i="8"/>
  <c r="N400" i="8"/>
  <c r="N401" i="8"/>
  <c r="N402" i="8"/>
  <c r="N403" i="8"/>
  <c r="N404" i="8"/>
  <c r="N405" i="8"/>
  <c r="N406" i="8"/>
  <c r="N407" i="8"/>
  <c r="N408" i="8"/>
  <c r="N409" i="8"/>
  <c r="N410" i="8"/>
  <c r="N411" i="8"/>
  <c r="N412" i="8"/>
  <c r="N413" i="8"/>
  <c r="N414" i="8"/>
  <c r="N415" i="8"/>
  <c r="N416" i="8"/>
  <c r="N417" i="8"/>
  <c r="N418" i="8"/>
  <c r="N419" i="8"/>
  <c r="N420" i="8"/>
  <c r="N421" i="8"/>
  <c r="N422" i="8"/>
  <c r="N423" i="8"/>
  <c r="N424" i="8"/>
  <c r="N425" i="8"/>
  <c r="N426" i="8"/>
  <c r="N427" i="8"/>
  <c r="N428" i="8"/>
  <c r="N429" i="8"/>
  <c r="N430" i="8"/>
  <c r="N431" i="8"/>
  <c r="N432" i="8"/>
  <c r="N433" i="8"/>
  <c r="N434" i="8"/>
  <c r="N435" i="8"/>
  <c r="N436" i="8"/>
  <c r="N437" i="8"/>
  <c r="N438" i="8"/>
  <c r="N439" i="8"/>
  <c r="N440" i="8"/>
  <c r="N441" i="8"/>
  <c r="N442" i="8"/>
  <c r="N443" i="8"/>
  <c r="N444" i="8"/>
  <c r="N445" i="8"/>
  <c r="N446" i="8"/>
  <c r="N447" i="8"/>
  <c r="N448" i="8"/>
  <c r="N449" i="8"/>
  <c r="N450" i="8"/>
  <c r="N451" i="8"/>
  <c r="N452" i="8"/>
  <c r="N453" i="8"/>
  <c r="N454" i="8"/>
  <c r="N455" i="8"/>
  <c r="N456" i="8"/>
  <c r="N457" i="8"/>
  <c r="N458" i="8"/>
  <c r="N459" i="8"/>
  <c r="N460" i="8"/>
  <c r="N461" i="8"/>
  <c r="N462" i="8"/>
  <c r="N463" i="8"/>
  <c r="N464" i="8"/>
  <c r="N465" i="8"/>
  <c r="N466" i="8"/>
  <c r="N467" i="8"/>
  <c r="N468" i="8"/>
  <c r="N469" i="8"/>
  <c r="N470" i="8"/>
  <c r="N471" i="8"/>
  <c r="N472" i="8"/>
  <c r="N473" i="8"/>
  <c r="N474" i="8"/>
  <c r="N475" i="8"/>
  <c r="N476" i="8"/>
  <c r="N477" i="8"/>
  <c r="N478" i="8"/>
  <c r="N479" i="8"/>
  <c r="P2" i="8"/>
  <c r="O2" i="8"/>
  <c r="N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M233" i="8"/>
  <c r="M234" i="8"/>
  <c r="M235" i="8"/>
  <c r="M236" i="8"/>
  <c r="M237" i="8"/>
  <c r="M238" i="8"/>
  <c r="M239" i="8"/>
  <c r="M240" i="8"/>
  <c r="M241" i="8"/>
  <c r="M242" i="8"/>
  <c r="M243" i="8"/>
  <c r="M244" i="8"/>
  <c r="M245" i="8"/>
  <c r="M246" i="8"/>
  <c r="M247" i="8"/>
  <c r="M248" i="8"/>
  <c r="M249" i="8"/>
  <c r="M250" i="8"/>
  <c r="M251" i="8"/>
  <c r="M252" i="8"/>
  <c r="M253" i="8"/>
  <c r="M254" i="8"/>
  <c r="M255" i="8"/>
  <c r="M256" i="8"/>
  <c r="M257" i="8"/>
  <c r="M258" i="8"/>
  <c r="M259" i="8"/>
  <c r="M260" i="8"/>
  <c r="M261" i="8"/>
  <c r="M262" i="8"/>
  <c r="M263" i="8"/>
  <c r="M264" i="8"/>
  <c r="M265" i="8"/>
  <c r="M266" i="8"/>
  <c r="M267" i="8"/>
  <c r="M268" i="8"/>
  <c r="M269" i="8"/>
  <c r="M270" i="8"/>
  <c r="M271" i="8"/>
  <c r="M272" i="8"/>
  <c r="M273" i="8"/>
  <c r="M274" i="8"/>
  <c r="M275" i="8"/>
  <c r="M276" i="8"/>
  <c r="M277" i="8"/>
  <c r="M278" i="8"/>
  <c r="M279" i="8"/>
  <c r="M280" i="8"/>
  <c r="M281" i="8"/>
  <c r="M282" i="8"/>
  <c r="M283" i="8"/>
  <c r="M284" i="8"/>
  <c r="M285" i="8"/>
  <c r="M286" i="8"/>
  <c r="M287" i="8"/>
  <c r="M288" i="8"/>
  <c r="M289" i="8"/>
  <c r="M290" i="8"/>
  <c r="M291" i="8"/>
  <c r="M292" i="8"/>
  <c r="M293" i="8"/>
  <c r="M294" i="8"/>
  <c r="M295" i="8"/>
  <c r="M296" i="8"/>
  <c r="M297" i="8"/>
  <c r="M298" i="8"/>
  <c r="M299" i="8"/>
  <c r="M300" i="8"/>
  <c r="M301" i="8"/>
  <c r="M302" i="8"/>
  <c r="M303" i="8"/>
  <c r="M304" i="8"/>
  <c r="M305" i="8"/>
  <c r="M306" i="8"/>
  <c r="M307" i="8"/>
  <c r="M308" i="8"/>
  <c r="M309" i="8"/>
  <c r="M310" i="8"/>
  <c r="M311" i="8"/>
  <c r="M312" i="8"/>
  <c r="M313" i="8"/>
  <c r="M314" i="8"/>
  <c r="M315" i="8"/>
  <c r="M316" i="8"/>
  <c r="M317" i="8"/>
  <c r="M318" i="8"/>
  <c r="M319" i="8"/>
  <c r="M320" i="8"/>
  <c r="M321" i="8"/>
  <c r="M322" i="8"/>
  <c r="M323" i="8"/>
  <c r="M324" i="8"/>
  <c r="M325" i="8"/>
  <c r="M326" i="8"/>
  <c r="M327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49" i="8"/>
  <c r="M350" i="8"/>
  <c r="M351" i="8"/>
  <c r="M352" i="8"/>
  <c r="M353" i="8"/>
  <c r="M354" i="8"/>
  <c r="M355" i="8"/>
  <c r="M356" i="8"/>
  <c r="M357" i="8"/>
  <c r="M358" i="8"/>
  <c r="M359" i="8"/>
  <c r="M360" i="8"/>
  <c r="M361" i="8"/>
  <c r="M362" i="8"/>
  <c r="M363" i="8"/>
  <c r="M364" i="8"/>
  <c r="M365" i="8"/>
  <c r="M366" i="8"/>
  <c r="M367" i="8"/>
  <c r="M368" i="8"/>
  <c r="M369" i="8"/>
  <c r="M370" i="8"/>
  <c r="M371" i="8"/>
  <c r="M372" i="8"/>
  <c r="M373" i="8"/>
  <c r="M374" i="8"/>
  <c r="M375" i="8"/>
  <c r="M376" i="8"/>
  <c r="M377" i="8"/>
  <c r="M378" i="8"/>
  <c r="M379" i="8"/>
  <c r="M380" i="8"/>
  <c r="M381" i="8"/>
  <c r="M382" i="8"/>
  <c r="M383" i="8"/>
  <c r="M384" i="8"/>
  <c r="M385" i="8"/>
  <c r="M386" i="8"/>
  <c r="M387" i="8"/>
  <c r="M388" i="8"/>
  <c r="M389" i="8"/>
  <c r="M390" i="8"/>
  <c r="M391" i="8"/>
  <c r="M392" i="8"/>
  <c r="M393" i="8"/>
  <c r="M394" i="8"/>
  <c r="M395" i="8"/>
  <c r="M396" i="8"/>
  <c r="M397" i="8"/>
  <c r="M398" i="8"/>
  <c r="M399" i="8"/>
  <c r="M400" i="8"/>
  <c r="M401" i="8"/>
  <c r="M402" i="8"/>
  <c r="M403" i="8"/>
  <c r="M404" i="8"/>
  <c r="M405" i="8"/>
  <c r="M406" i="8"/>
  <c r="M407" i="8"/>
  <c r="M408" i="8"/>
  <c r="M409" i="8"/>
  <c r="M410" i="8"/>
  <c r="M411" i="8"/>
  <c r="M412" i="8"/>
  <c r="M413" i="8"/>
  <c r="M414" i="8"/>
  <c r="M415" i="8"/>
  <c r="M416" i="8"/>
  <c r="M417" i="8"/>
  <c r="M418" i="8"/>
  <c r="M419" i="8"/>
  <c r="M420" i="8"/>
  <c r="M421" i="8"/>
  <c r="M422" i="8"/>
  <c r="M423" i="8"/>
  <c r="M424" i="8"/>
  <c r="M425" i="8"/>
  <c r="M426" i="8"/>
  <c r="M427" i="8"/>
  <c r="M428" i="8"/>
  <c r="M429" i="8"/>
  <c r="M430" i="8"/>
  <c r="M431" i="8"/>
  <c r="M432" i="8"/>
  <c r="M433" i="8"/>
  <c r="M434" i="8"/>
  <c r="M435" i="8"/>
  <c r="M436" i="8"/>
  <c r="M437" i="8"/>
  <c r="M438" i="8"/>
  <c r="M439" i="8"/>
  <c r="M440" i="8"/>
  <c r="M441" i="8"/>
  <c r="M442" i="8"/>
  <c r="M443" i="8"/>
  <c r="M444" i="8"/>
  <c r="M445" i="8"/>
  <c r="M446" i="8"/>
  <c r="M447" i="8"/>
  <c r="M448" i="8"/>
  <c r="M449" i="8"/>
  <c r="M450" i="8"/>
  <c r="M451" i="8"/>
  <c r="M452" i="8"/>
  <c r="M453" i="8"/>
  <c r="M454" i="8"/>
  <c r="M455" i="8"/>
  <c r="M456" i="8"/>
  <c r="M457" i="8"/>
  <c r="M458" i="8"/>
  <c r="M459" i="8"/>
  <c r="M460" i="8"/>
  <c r="M461" i="8"/>
  <c r="M462" i="8"/>
  <c r="M463" i="8"/>
  <c r="M464" i="8"/>
  <c r="M465" i="8"/>
  <c r="M466" i="8"/>
  <c r="M467" i="8"/>
  <c r="M468" i="8"/>
  <c r="M469" i="8"/>
  <c r="M470" i="8"/>
  <c r="M471" i="8"/>
  <c r="M472" i="8"/>
  <c r="M473" i="8"/>
  <c r="M474" i="8"/>
  <c r="M475" i="8"/>
  <c r="M476" i="8"/>
  <c r="M477" i="8"/>
  <c r="M478" i="8"/>
  <c r="M479" i="8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386" i="8"/>
  <c r="K387" i="8"/>
  <c r="K388" i="8"/>
  <c r="K389" i="8"/>
  <c r="K390" i="8"/>
  <c r="K391" i="8"/>
  <c r="K392" i="8"/>
  <c r="K393" i="8"/>
  <c r="K394" i="8"/>
  <c r="K395" i="8"/>
  <c r="K396" i="8"/>
  <c r="K397" i="8"/>
  <c r="K398" i="8"/>
  <c r="K399" i="8"/>
  <c r="K400" i="8"/>
  <c r="K401" i="8"/>
  <c r="K402" i="8"/>
  <c r="K403" i="8"/>
  <c r="K404" i="8"/>
  <c r="K405" i="8"/>
  <c r="K406" i="8"/>
  <c r="K407" i="8"/>
  <c r="K408" i="8"/>
  <c r="K409" i="8"/>
  <c r="K410" i="8"/>
  <c r="K411" i="8"/>
  <c r="K412" i="8"/>
  <c r="K413" i="8"/>
  <c r="K414" i="8"/>
  <c r="K415" i="8"/>
  <c r="K416" i="8"/>
  <c r="K417" i="8"/>
  <c r="K418" i="8"/>
  <c r="K419" i="8"/>
  <c r="K420" i="8"/>
  <c r="K421" i="8"/>
  <c r="K422" i="8"/>
  <c r="K423" i="8"/>
  <c r="K424" i="8"/>
  <c r="K425" i="8"/>
  <c r="K426" i="8"/>
  <c r="K427" i="8"/>
  <c r="K428" i="8"/>
  <c r="K429" i="8"/>
  <c r="K430" i="8"/>
  <c r="K431" i="8"/>
  <c r="K432" i="8"/>
  <c r="K433" i="8"/>
  <c r="K434" i="8"/>
  <c r="K435" i="8"/>
  <c r="K436" i="8"/>
  <c r="K437" i="8"/>
  <c r="K438" i="8"/>
  <c r="K439" i="8"/>
  <c r="K440" i="8"/>
  <c r="K441" i="8"/>
  <c r="K442" i="8"/>
  <c r="K443" i="8"/>
  <c r="K444" i="8"/>
  <c r="K445" i="8"/>
  <c r="K446" i="8"/>
  <c r="K447" i="8"/>
  <c r="K448" i="8"/>
  <c r="K449" i="8"/>
  <c r="K450" i="8"/>
  <c r="K451" i="8"/>
  <c r="K452" i="8"/>
  <c r="K453" i="8"/>
  <c r="K454" i="8"/>
  <c r="K455" i="8"/>
  <c r="K456" i="8"/>
  <c r="K457" i="8"/>
  <c r="K458" i="8"/>
  <c r="K459" i="8"/>
  <c r="K460" i="8"/>
  <c r="K461" i="8"/>
  <c r="K462" i="8"/>
  <c r="K463" i="8"/>
  <c r="K464" i="8"/>
  <c r="K465" i="8"/>
  <c r="K466" i="8"/>
  <c r="K467" i="8"/>
  <c r="K468" i="8"/>
  <c r="K469" i="8"/>
  <c r="K470" i="8"/>
  <c r="K471" i="8"/>
  <c r="K472" i="8"/>
  <c r="K473" i="8"/>
  <c r="K474" i="8"/>
  <c r="K475" i="8"/>
  <c r="K476" i="8"/>
  <c r="K477" i="8"/>
  <c r="K478" i="8"/>
  <c r="K479" i="8"/>
  <c r="K2" i="8"/>
  <c r="J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386" i="8"/>
  <c r="J387" i="8"/>
  <c r="J388" i="8"/>
  <c r="J389" i="8"/>
  <c r="J390" i="8"/>
  <c r="J391" i="8"/>
  <c r="J392" i="8"/>
  <c r="J393" i="8"/>
  <c r="J394" i="8"/>
  <c r="J395" i="8"/>
  <c r="J396" i="8"/>
  <c r="J397" i="8"/>
  <c r="J398" i="8"/>
  <c r="J399" i="8"/>
  <c r="J400" i="8"/>
  <c r="J401" i="8"/>
  <c r="J402" i="8"/>
  <c r="J403" i="8"/>
  <c r="J404" i="8"/>
  <c r="J405" i="8"/>
  <c r="J406" i="8"/>
  <c r="J407" i="8"/>
  <c r="J408" i="8"/>
  <c r="J409" i="8"/>
  <c r="J410" i="8"/>
  <c r="J411" i="8"/>
  <c r="J412" i="8"/>
  <c r="J413" i="8"/>
  <c r="J414" i="8"/>
  <c r="J415" i="8"/>
  <c r="J416" i="8"/>
  <c r="J417" i="8"/>
  <c r="J418" i="8"/>
  <c r="J419" i="8"/>
  <c r="J420" i="8"/>
  <c r="J421" i="8"/>
  <c r="J422" i="8"/>
  <c r="J423" i="8"/>
  <c r="J424" i="8"/>
  <c r="J425" i="8"/>
  <c r="J426" i="8"/>
  <c r="J427" i="8"/>
  <c r="J428" i="8"/>
  <c r="J429" i="8"/>
  <c r="J430" i="8"/>
  <c r="J431" i="8"/>
  <c r="J432" i="8"/>
  <c r="J433" i="8"/>
  <c r="J434" i="8"/>
  <c r="J435" i="8"/>
  <c r="J436" i="8"/>
  <c r="J437" i="8"/>
  <c r="J438" i="8"/>
  <c r="J439" i="8"/>
  <c r="J440" i="8"/>
  <c r="J441" i="8"/>
  <c r="J442" i="8"/>
  <c r="J443" i="8"/>
  <c r="J444" i="8"/>
  <c r="J445" i="8"/>
  <c r="J446" i="8"/>
  <c r="J447" i="8"/>
  <c r="J448" i="8"/>
  <c r="J449" i="8"/>
  <c r="J450" i="8"/>
  <c r="J451" i="8"/>
  <c r="J452" i="8"/>
  <c r="J453" i="8"/>
  <c r="J454" i="8"/>
  <c r="J455" i="8"/>
  <c r="J456" i="8"/>
  <c r="J457" i="8"/>
  <c r="J458" i="8"/>
  <c r="J459" i="8"/>
  <c r="J460" i="8"/>
  <c r="J461" i="8"/>
  <c r="J462" i="8"/>
  <c r="J463" i="8"/>
  <c r="J464" i="8"/>
  <c r="J465" i="8"/>
  <c r="J466" i="8"/>
  <c r="J467" i="8"/>
  <c r="J468" i="8"/>
  <c r="J469" i="8"/>
  <c r="J470" i="8"/>
  <c r="J471" i="8"/>
  <c r="J472" i="8"/>
  <c r="J473" i="8"/>
  <c r="J474" i="8"/>
  <c r="J475" i="8"/>
  <c r="J476" i="8"/>
  <c r="J477" i="8"/>
  <c r="J478" i="8"/>
  <c r="J479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2" i="8"/>
  <c r="H2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G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E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D2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C2" i="8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B2" i="8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N27" i="3"/>
  <c r="P16" i="3"/>
  <c r="P17" i="3"/>
  <c r="P18" i="3"/>
  <c r="P19" i="3"/>
  <c r="P20" i="3"/>
  <c r="P21" i="3"/>
  <c r="P22" i="3"/>
  <c r="P23" i="3"/>
  <c r="P24" i="3"/>
  <c r="Q16" i="3"/>
  <c r="Q17" i="3" s="1"/>
  <c r="O24" i="3"/>
  <c r="N76" i="3"/>
  <c r="P56" i="3"/>
  <c r="P57" i="3"/>
  <c r="P58" i="3"/>
  <c r="P59" i="3"/>
  <c r="P60" i="3"/>
  <c r="P61" i="3"/>
  <c r="P62" i="3"/>
  <c r="P63" i="3"/>
  <c r="P64" i="3"/>
  <c r="P65" i="3"/>
  <c r="Q56" i="3"/>
  <c r="Q57" i="3" s="1"/>
  <c r="Q58" i="3" s="1"/>
  <c r="Q59" i="3" s="1"/>
  <c r="Q60" i="3" s="1"/>
  <c r="Q61" i="3" s="1"/>
  <c r="Q62" i="3" s="1"/>
  <c r="Q63" i="3" s="1"/>
  <c r="Q64" i="3" s="1"/>
  <c r="Q65" i="3" s="1"/>
  <c r="O44" i="3"/>
  <c r="P44" i="3"/>
  <c r="Q37" i="3"/>
  <c r="Q38" i="3"/>
  <c r="Q39" i="3" s="1"/>
  <c r="Q40" i="3" s="1"/>
  <c r="Q41" i="3" s="1"/>
  <c r="Q42" i="3" s="1"/>
  <c r="Q43" i="3" s="1"/>
  <c r="Q36" i="3"/>
  <c r="Q35" i="3"/>
  <c r="P34" i="10"/>
  <c r="T59" i="10"/>
  <c r="R59" i="10"/>
  <c r="S59" i="10" s="1"/>
  <c r="U59" i="10" s="1"/>
  <c r="N59" i="10"/>
  <c r="L59" i="10"/>
  <c r="M59" i="10" s="1"/>
  <c r="O59" i="10" s="1"/>
  <c r="T58" i="10"/>
  <c r="R58" i="10"/>
  <c r="S58" i="10" s="1"/>
  <c r="U58" i="10" s="1"/>
  <c r="N58" i="10"/>
  <c r="L58" i="10"/>
  <c r="M58" i="10" s="1"/>
  <c r="O58" i="10" s="1"/>
  <c r="T57" i="10"/>
  <c r="R57" i="10"/>
  <c r="S57" i="10" s="1"/>
  <c r="U57" i="10" s="1"/>
  <c r="N57" i="10"/>
  <c r="L57" i="10"/>
  <c r="M57" i="10" s="1"/>
  <c r="O57" i="10" s="1"/>
  <c r="T56" i="10"/>
  <c r="R56" i="10"/>
  <c r="S56" i="10" s="1"/>
  <c r="N56" i="10"/>
  <c r="L56" i="10"/>
  <c r="M56" i="10" s="1"/>
  <c r="O56" i="10" s="1"/>
  <c r="T55" i="10"/>
  <c r="R55" i="10"/>
  <c r="S55" i="10" s="1"/>
  <c r="N55" i="10"/>
  <c r="M55" i="10"/>
  <c r="O55" i="10" s="1"/>
  <c r="L55" i="10"/>
  <c r="T54" i="10"/>
  <c r="R54" i="10"/>
  <c r="S54" i="10" s="1"/>
  <c r="U54" i="10" s="1"/>
  <c r="N54" i="10"/>
  <c r="M54" i="10"/>
  <c r="O54" i="10" s="1"/>
  <c r="L54" i="10"/>
  <c r="T53" i="10"/>
  <c r="R53" i="10"/>
  <c r="S53" i="10" s="1"/>
  <c r="U53" i="10" s="1"/>
  <c r="N53" i="10"/>
  <c r="L53" i="10"/>
  <c r="M53" i="10" s="1"/>
  <c r="O53" i="10" s="1"/>
  <c r="T52" i="10"/>
  <c r="R52" i="10"/>
  <c r="S52" i="10" s="1"/>
  <c r="U52" i="10" s="1"/>
  <c r="N52" i="10"/>
  <c r="L52" i="10"/>
  <c r="M52" i="10" s="1"/>
  <c r="O52" i="10" s="1"/>
  <c r="T51" i="10"/>
  <c r="R51" i="10"/>
  <c r="S51" i="10" s="1"/>
  <c r="U51" i="10" s="1"/>
  <c r="N51" i="10"/>
  <c r="L51" i="10"/>
  <c r="M51" i="10" s="1"/>
  <c r="O51" i="10" s="1"/>
  <c r="T50" i="10"/>
  <c r="R50" i="10"/>
  <c r="S50" i="10" s="1"/>
  <c r="N50" i="10"/>
  <c r="L50" i="10"/>
  <c r="M50" i="10" s="1"/>
  <c r="O50" i="10" s="1"/>
  <c r="T49" i="10"/>
  <c r="R49" i="10"/>
  <c r="S49" i="10" s="1"/>
  <c r="U49" i="10" s="1"/>
  <c r="N49" i="10"/>
  <c r="M49" i="10"/>
  <c r="L49" i="10"/>
  <c r="T48" i="10"/>
  <c r="R48" i="10"/>
  <c r="S48" i="10" s="1"/>
  <c r="N48" i="10"/>
  <c r="L48" i="10"/>
  <c r="M48" i="10" s="1"/>
  <c r="O48" i="10" s="1"/>
  <c r="T47" i="10"/>
  <c r="R47" i="10"/>
  <c r="S47" i="10" s="1"/>
  <c r="N47" i="10"/>
  <c r="M47" i="10"/>
  <c r="O47" i="10" s="1"/>
  <c r="L47" i="10"/>
  <c r="M42" i="10"/>
  <c r="K42" i="10"/>
  <c r="L42" i="10" s="1"/>
  <c r="F42" i="10"/>
  <c r="D42" i="10"/>
  <c r="E42" i="10" s="1"/>
  <c r="M41" i="10"/>
  <c r="K41" i="10"/>
  <c r="L41" i="10" s="1"/>
  <c r="F41" i="10"/>
  <c r="D41" i="10"/>
  <c r="E41" i="10" s="1"/>
  <c r="M40" i="10"/>
  <c r="K40" i="10"/>
  <c r="F40" i="10"/>
  <c r="D40" i="10"/>
  <c r="E40" i="10" s="1"/>
  <c r="M39" i="10"/>
  <c r="K39" i="10"/>
  <c r="L39" i="10" s="1"/>
  <c r="F39" i="10"/>
  <c r="D39" i="10"/>
  <c r="E39" i="10" s="1"/>
  <c r="M38" i="10"/>
  <c r="K38" i="10"/>
  <c r="L38" i="10" s="1"/>
  <c r="F38" i="10"/>
  <c r="D38" i="10"/>
  <c r="E38" i="10" s="1"/>
  <c r="M37" i="10"/>
  <c r="K37" i="10"/>
  <c r="L37" i="10" s="1"/>
  <c r="N37" i="10" s="1"/>
  <c r="F37" i="10"/>
  <c r="D37" i="10"/>
  <c r="E37" i="10" s="1"/>
  <c r="M36" i="10"/>
  <c r="K36" i="10"/>
  <c r="L36" i="10" s="1"/>
  <c r="F36" i="10"/>
  <c r="D36" i="10"/>
  <c r="E36" i="10" s="1"/>
  <c r="M35" i="10"/>
  <c r="K35" i="10"/>
  <c r="L35" i="10" s="1"/>
  <c r="F35" i="10"/>
  <c r="D35" i="10"/>
  <c r="E35" i="10" s="1"/>
  <c r="M34" i="10"/>
  <c r="K34" i="10"/>
  <c r="L34" i="10" s="1"/>
  <c r="F34" i="10"/>
  <c r="D34" i="10"/>
  <c r="E34" i="10" s="1"/>
  <c r="M33" i="10"/>
  <c r="K33" i="10"/>
  <c r="L33" i="10" s="1"/>
  <c r="F33" i="10"/>
  <c r="D33" i="10"/>
  <c r="E33" i="10" s="1"/>
  <c r="M32" i="10"/>
  <c r="K32" i="10"/>
  <c r="L32" i="10" s="1"/>
  <c r="F32" i="10"/>
  <c r="D32" i="10"/>
  <c r="E32" i="10" s="1"/>
  <c r="M31" i="10"/>
  <c r="K31" i="10"/>
  <c r="L31" i="10" s="1"/>
  <c r="F31" i="10"/>
  <c r="D31" i="10"/>
  <c r="E31" i="10" s="1"/>
  <c r="M30" i="10"/>
  <c r="K30" i="10"/>
  <c r="L30" i="10" s="1"/>
  <c r="F30" i="10"/>
  <c r="D30" i="10"/>
  <c r="E30" i="10" s="1"/>
  <c r="Q18" i="3" l="1"/>
  <c r="Q19" i="3" s="1"/>
  <c r="Q20" i="3" s="1"/>
  <c r="Q21" i="3" s="1"/>
  <c r="Q22" i="3" s="1"/>
  <c r="Q23" i="3" s="1"/>
  <c r="Q24" i="3"/>
  <c r="Q44" i="3"/>
  <c r="U50" i="10"/>
  <c r="U47" i="10"/>
  <c r="O49" i="10"/>
  <c r="U55" i="10"/>
  <c r="G37" i="10"/>
  <c r="G39" i="10"/>
  <c r="N39" i="10"/>
  <c r="N41" i="10"/>
  <c r="U48" i="10"/>
  <c r="U56" i="10"/>
  <c r="N38" i="10"/>
  <c r="N42" i="10"/>
  <c r="N35" i="10"/>
  <c r="G35" i="10"/>
  <c r="G31" i="10"/>
  <c r="G33" i="10"/>
  <c r="G41" i="10"/>
  <c r="G30" i="10"/>
  <c r="N33" i="10"/>
  <c r="G40" i="10"/>
  <c r="G32" i="10"/>
  <c r="G38" i="10"/>
  <c r="G42" i="10"/>
  <c r="G36" i="10"/>
  <c r="G34" i="10"/>
  <c r="N31" i="10"/>
  <c r="N30" i="10"/>
  <c r="N32" i="10"/>
  <c r="N34" i="10"/>
  <c r="N36" i="10"/>
  <c r="L40" i="10"/>
  <c r="N40" i="10" s="1"/>
  <c r="D6" i="10" l="1"/>
  <c r="D7" i="10"/>
  <c r="D8" i="10"/>
  <c r="D9" i="10"/>
  <c r="D10" i="10"/>
  <c r="D11" i="10"/>
  <c r="D12" i="10"/>
  <c r="D13" i="10"/>
  <c r="D14" i="10"/>
  <c r="D15" i="10"/>
  <c r="D16" i="10"/>
  <c r="D17" i="10"/>
  <c r="F17" i="10" s="1"/>
  <c r="M5" i="10"/>
  <c r="N5" i="10" s="1"/>
  <c r="M7" i="10"/>
  <c r="N7" i="10" s="1"/>
  <c r="M8" i="10"/>
  <c r="N8" i="10" s="1"/>
  <c r="M9" i="10"/>
  <c r="M10" i="10"/>
  <c r="N10" i="10" s="1"/>
  <c r="M11" i="10"/>
  <c r="N11" i="10" s="1"/>
  <c r="M12" i="10"/>
  <c r="M13" i="10"/>
  <c r="M14" i="10"/>
  <c r="M15" i="10"/>
  <c r="M16" i="10"/>
  <c r="M17" i="10"/>
  <c r="O17" i="10" s="1"/>
  <c r="M6" i="10"/>
  <c r="N6" i="10" s="1"/>
  <c r="D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5" i="10"/>
  <c r="N17" i="10"/>
  <c r="N9" i="10"/>
  <c r="L62" i="3"/>
  <c r="O65" i="3"/>
  <c r="AE3" i="5"/>
  <c r="AE4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E207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E239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E271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E303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E335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E367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E399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E431" i="5"/>
  <c r="AE432" i="5"/>
  <c r="AE433" i="5"/>
  <c r="AE434" i="5"/>
  <c r="AE435" i="5"/>
  <c r="AE436" i="5"/>
  <c r="AE437" i="5"/>
  <c r="AE438" i="5"/>
  <c r="AE439" i="5"/>
  <c r="AE440" i="5"/>
  <c r="AE441" i="5"/>
  <c r="AE442" i="5"/>
  <c r="AE443" i="5"/>
  <c r="AE444" i="5"/>
  <c r="AE445" i="5"/>
  <c r="AE446" i="5"/>
  <c r="AE447" i="5"/>
  <c r="AE448" i="5"/>
  <c r="AE449" i="5"/>
  <c r="AE450" i="5"/>
  <c r="AE451" i="5"/>
  <c r="AE452" i="5"/>
  <c r="AE453" i="5"/>
  <c r="AE454" i="5"/>
  <c r="AE455" i="5"/>
  <c r="AE456" i="5"/>
  <c r="AE457" i="5"/>
  <c r="AE458" i="5"/>
  <c r="AE459" i="5"/>
  <c r="AE460" i="5"/>
  <c r="AE461" i="5"/>
  <c r="AE462" i="5"/>
  <c r="AE463" i="5"/>
  <c r="AE464" i="5"/>
  <c r="AE465" i="5"/>
  <c r="AE466" i="5"/>
  <c r="AE467" i="5"/>
  <c r="AE468" i="5"/>
  <c r="AE469" i="5"/>
  <c r="AE470" i="5"/>
  <c r="AE471" i="5"/>
  <c r="AE472" i="5"/>
  <c r="AE473" i="5"/>
  <c r="AE474" i="5"/>
  <c r="AE475" i="5"/>
  <c r="AE476" i="5"/>
  <c r="AE477" i="5"/>
  <c r="AE478" i="5"/>
  <c r="AE479" i="5"/>
  <c r="AE2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P25" i="6"/>
  <c r="P27" i="6"/>
  <c r="P28" i="6"/>
  <c r="P30" i="6"/>
  <c r="P31" i="6"/>
  <c r="P33" i="6"/>
  <c r="P34" i="6"/>
  <c r="P36" i="6"/>
  <c r="P37" i="6"/>
  <c r="P39" i="6"/>
  <c r="P40" i="6"/>
  <c r="P42" i="6"/>
  <c r="P43" i="6"/>
  <c r="P45" i="6"/>
  <c r="P46" i="6"/>
  <c r="P48" i="6"/>
  <c r="P49" i="6"/>
  <c r="P51" i="6"/>
  <c r="P52" i="6"/>
  <c r="P54" i="6"/>
  <c r="P55" i="6"/>
  <c r="P57" i="6"/>
  <c r="P58" i="6"/>
  <c r="P60" i="6"/>
  <c r="P61" i="6"/>
  <c r="P63" i="6"/>
  <c r="P64" i="6"/>
  <c r="P65" i="6"/>
  <c r="P67" i="6"/>
  <c r="P68" i="6"/>
  <c r="P69" i="6"/>
  <c r="P71" i="6"/>
  <c r="P72" i="6"/>
  <c r="P73" i="6"/>
  <c r="P75" i="6"/>
  <c r="P76" i="6"/>
  <c r="P77" i="6"/>
  <c r="P79" i="6"/>
  <c r="P80" i="6"/>
  <c r="P81" i="6"/>
  <c r="P83" i="6"/>
  <c r="P84" i="6"/>
  <c r="P85" i="6"/>
  <c r="P24" i="6"/>
  <c r="N27" i="6"/>
  <c r="N28" i="6"/>
  <c r="N30" i="6"/>
  <c r="N31" i="6"/>
  <c r="N33" i="6"/>
  <c r="N34" i="6"/>
  <c r="N36" i="6"/>
  <c r="N37" i="6"/>
  <c r="N39" i="6"/>
  <c r="N40" i="6"/>
  <c r="N42" i="6"/>
  <c r="N43" i="6"/>
  <c r="N45" i="6"/>
  <c r="N46" i="6"/>
  <c r="N48" i="6"/>
  <c r="N49" i="6"/>
  <c r="N51" i="6"/>
  <c r="N52" i="6"/>
  <c r="N54" i="6"/>
  <c r="N55" i="6"/>
  <c r="N57" i="6"/>
  <c r="N58" i="6"/>
  <c r="N60" i="6"/>
  <c r="N61" i="6"/>
  <c r="N63" i="6"/>
  <c r="N64" i="6"/>
  <c r="N65" i="6"/>
  <c r="N67" i="6"/>
  <c r="N68" i="6"/>
  <c r="N69" i="6"/>
  <c r="N71" i="6"/>
  <c r="N72" i="6"/>
  <c r="N73" i="6"/>
  <c r="N75" i="6"/>
  <c r="N76" i="6"/>
  <c r="N77" i="6"/>
  <c r="N79" i="6"/>
  <c r="N80" i="6"/>
  <c r="N81" i="6"/>
  <c r="N83" i="6"/>
  <c r="N84" i="6"/>
  <c r="N85" i="6"/>
  <c r="N25" i="6"/>
  <c r="N24" i="6"/>
  <c r="D13" i="3"/>
  <c r="BN3" i="4"/>
  <c r="BN4" i="4"/>
  <c r="BN5" i="4"/>
  <c r="BN6" i="4"/>
  <c r="BN7" i="4"/>
  <c r="BN8" i="4"/>
  <c r="BN9" i="4"/>
  <c r="BN10" i="4"/>
  <c r="BN11" i="4"/>
  <c r="BN12" i="4"/>
  <c r="BN13" i="4"/>
  <c r="BN14" i="4"/>
  <c r="BN15" i="4"/>
  <c r="BN16" i="4"/>
  <c r="BN17" i="4"/>
  <c r="BN18" i="4"/>
  <c r="BN19" i="4"/>
  <c r="BN20" i="4"/>
  <c r="BN21" i="4"/>
  <c r="BN22" i="4"/>
  <c r="BN23" i="4"/>
  <c r="BN24" i="4"/>
  <c r="BN25" i="4"/>
  <c r="BN26" i="4"/>
  <c r="BN27" i="4"/>
  <c r="BN28" i="4"/>
  <c r="BN29" i="4"/>
  <c r="BN30" i="4"/>
  <c r="BN31" i="4"/>
  <c r="BN32" i="4"/>
  <c r="BN33" i="4"/>
  <c r="BN34" i="4"/>
  <c r="BN35" i="4"/>
  <c r="BN36" i="4"/>
  <c r="BN37" i="4"/>
  <c r="BN38" i="4"/>
  <c r="BN39" i="4"/>
  <c r="BN40" i="4"/>
  <c r="BN41" i="4"/>
  <c r="BN42" i="4"/>
  <c r="BN43" i="4"/>
  <c r="BN44" i="4"/>
  <c r="BN45" i="4"/>
  <c r="BN46" i="4"/>
  <c r="BN47" i="4"/>
  <c r="BN48" i="4"/>
  <c r="BN49" i="4"/>
  <c r="BN50" i="4"/>
  <c r="BN51" i="4"/>
  <c r="BN52" i="4"/>
  <c r="BN53" i="4"/>
  <c r="BN54" i="4"/>
  <c r="BN55" i="4"/>
  <c r="BN56" i="4"/>
  <c r="BN57" i="4"/>
  <c r="BN58" i="4"/>
  <c r="BN59" i="4"/>
  <c r="BN60" i="4"/>
  <c r="BN61" i="4"/>
  <c r="BN62" i="4"/>
  <c r="BN63" i="4"/>
  <c r="BN64" i="4"/>
  <c r="BN65" i="4"/>
  <c r="BN66" i="4"/>
  <c r="BN67" i="4"/>
  <c r="BN68" i="4"/>
  <c r="BN69" i="4"/>
  <c r="BN70" i="4"/>
  <c r="BN71" i="4"/>
  <c r="BN72" i="4"/>
  <c r="BN73" i="4"/>
  <c r="BN74" i="4"/>
  <c r="BN75" i="4"/>
  <c r="BN76" i="4"/>
  <c r="BN77" i="4"/>
  <c r="BN78" i="4"/>
  <c r="BN79" i="4"/>
  <c r="BN80" i="4"/>
  <c r="BN81" i="4"/>
  <c r="BN82" i="4"/>
  <c r="BN83" i="4"/>
  <c r="BN84" i="4"/>
  <c r="BN85" i="4"/>
  <c r="BN86" i="4"/>
  <c r="BN87" i="4"/>
  <c r="BN88" i="4"/>
  <c r="BN89" i="4"/>
  <c r="BN90" i="4"/>
  <c r="BN91" i="4"/>
  <c r="BN92" i="4"/>
  <c r="BN93" i="4"/>
  <c r="BN94" i="4"/>
  <c r="BN95" i="4"/>
  <c r="BN96" i="4"/>
  <c r="BN97" i="4"/>
  <c r="BN98" i="4"/>
  <c r="BN99" i="4"/>
  <c r="BN100" i="4"/>
  <c r="BN101" i="4"/>
  <c r="BN102" i="4"/>
  <c r="BN103" i="4"/>
  <c r="BN104" i="4"/>
  <c r="BN105" i="4"/>
  <c r="BN106" i="4"/>
  <c r="BN107" i="4"/>
  <c r="BN108" i="4"/>
  <c r="BN109" i="4"/>
  <c r="BN110" i="4"/>
  <c r="BN111" i="4"/>
  <c r="BN112" i="4"/>
  <c r="BN113" i="4"/>
  <c r="BN114" i="4"/>
  <c r="BN115" i="4"/>
  <c r="BN116" i="4"/>
  <c r="BN117" i="4"/>
  <c r="BN118" i="4"/>
  <c r="BN119" i="4"/>
  <c r="BN120" i="4"/>
  <c r="BN121" i="4"/>
  <c r="BN122" i="4"/>
  <c r="BN123" i="4"/>
  <c r="BN124" i="4"/>
  <c r="BN125" i="4"/>
  <c r="BN126" i="4"/>
  <c r="BN127" i="4"/>
  <c r="BN128" i="4"/>
  <c r="BN129" i="4"/>
  <c r="BN130" i="4"/>
  <c r="BN131" i="4"/>
  <c r="BN132" i="4"/>
  <c r="BN133" i="4"/>
  <c r="BN134" i="4"/>
  <c r="BN135" i="4"/>
  <c r="BN136" i="4"/>
  <c r="BN137" i="4"/>
  <c r="BN138" i="4"/>
  <c r="BN139" i="4"/>
  <c r="BN140" i="4"/>
  <c r="BN141" i="4"/>
  <c r="BN142" i="4"/>
  <c r="BN143" i="4"/>
  <c r="BN144" i="4"/>
  <c r="BN145" i="4"/>
  <c r="BN146" i="4"/>
  <c r="BN147" i="4"/>
  <c r="BN148" i="4"/>
  <c r="BN149" i="4"/>
  <c r="BN150" i="4"/>
  <c r="BN151" i="4"/>
  <c r="BN152" i="4"/>
  <c r="BN153" i="4"/>
  <c r="BN154" i="4"/>
  <c r="BN155" i="4"/>
  <c r="BN156" i="4"/>
  <c r="BN157" i="4"/>
  <c r="BN158" i="4"/>
  <c r="BN159" i="4"/>
  <c r="BN160" i="4"/>
  <c r="BN161" i="4"/>
  <c r="BN162" i="4"/>
  <c r="BN163" i="4"/>
  <c r="BN164" i="4"/>
  <c r="BN165" i="4"/>
  <c r="BN166" i="4"/>
  <c r="BN167" i="4"/>
  <c r="BN168" i="4"/>
  <c r="BN169" i="4"/>
  <c r="BN170" i="4"/>
  <c r="BN171" i="4"/>
  <c r="BN172" i="4"/>
  <c r="BN173" i="4"/>
  <c r="BN174" i="4"/>
  <c r="BN175" i="4"/>
  <c r="BN176" i="4"/>
  <c r="BN177" i="4"/>
  <c r="BN178" i="4"/>
  <c r="BN179" i="4"/>
  <c r="BN180" i="4"/>
  <c r="BN181" i="4"/>
  <c r="BN182" i="4"/>
  <c r="BN183" i="4"/>
  <c r="BN184" i="4"/>
  <c r="BN185" i="4"/>
  <c r="BN186" i="4"/>
  <c r="BN187" i="4"/>
  <c r="BN188" i="4"/>
  <c r="BN189" i="4"/>
  <c r="BN190" i="4"/>
  <c r="BN191" i="4"/>
  <c r="BN192" i="4"/>
  <c r="BN193" i="4"/>
  <c r="BN194" i="4"/>
  <c r="BN195" i="4"/>
  <c r="BN196" i="4"/>
  <c r="BN197" i="4"/>
  <c r="BN198" i="4"/>
  <c r="BN199" i="4"/>
  <c r="BN200" i="4"/>
  <c r="BN201" i="4"/>
  <c r="BN202" i="4"/>
  <c r="BN203" i="4"/>
  <c r="BN204" i="4"/>
  <c r="BN205" i="4"/>
  <c r="BN206" i="4"/>
  <c r="BN207" i="4"/>
  <c r="BN208" i="4"/>
  <c r="BN209" i="4"/>
  <c r="BN210" i="4"/>
  <c r="BN211" i="4"/>
  <c r="BN212" i="4"/>
  <c r="BN213" i="4"/>
  <c r="BN214" i="4"/>
  <c r="BN215" i="4"/>
  <c r="BN216" i="4"/>
  <c r="BN217" i="4"/>
  <c r="BN218" i="4"/>
  <c r="BN219" i="4"/>
  <c r="BN220" i="4"/>
  <c r="BN221" i="4"/>
  <c r="BN222" i="4"/>
  <c r="BN223" i="4"/>
  <c r="BN224" i="4"/>
  <c r="BN225" i="4"/>
  <c r="BN226" i="4"/>
  <c r="BN227" i="4"/>
  <c r="BN228" i="4"/>
  <c r="BN229" i="4"/>
  <c r="BN230" i="4"/>
  <c r="BN231" i="4"/>
  <c r="BN232" i="4"/>
  <c r="BN233" i="4"/>
  <c r="BN234" i="4"/>
  <c r="BN235" i="4"/>
  <c r="BN236" i="4"/>
  <c r="BN237" i="4"/>
  <c r="BN238" i="4"/>
  <c r="BN239" i="4"/>
  <c r="BN240" i="4"/>
  <c r="BN241" i="4"/>
  <c r="BN242" i="4"/>
  <c r="BN243" i="4"/>
  <c r="BN244" i="4"/>
  <c r="BN245" i="4"/>
  <c r="BN246" i="4"/>
  <c r="BN247" i="4"/>
  <c r="BN248" i="4"/>
  <c r="BN249" i="4"/>
  <c r="BN250" i="4"/>
  <c r="BN251" i="4"/>
  <c r="BN252" i="4"/>
  <c r="BN253" i="4"/>
  <c r="BN254" i="4"/>
  <c r="BN255" i="4"/>
  <c r="BN256" i="4"/>
  <c r="BN257" i="4"/>
  <c r="BN258" i="4"/>
  <c r="BN259" i="4"/>
  <c r="BN260" i="4"/>
  <c r="BN261" i="4"/>
  <c r="BN262" i="4"/>
  <c r="BN263" i="4"/>
  <c r="BN264" i="4"/>
  <c r="BN265" i="4"/>
  <c r="BN266" i="4"/>
  <c r="BN267" i="4"/>
  <c r="BN268" i="4"/>
  <c r="BN269" i="4"/>
  <c r="BN270" i="4"/>
  <c r="BN271" i="4"/>
  <c r="BN272" i="4"/>
  <c r="BN273" i="4"/>
  <c r="BN274" i="4"/>
  <c r="BN275" i="4"/>
  <c r="BN276" i="4"/>
  <c r="BN277" i="4"/>
  <c r="BN278" i="4"/>
  <c r="BN279" i="4"/>
  <c r="BN280" i="4"/>
  <c r="BN281" i="4"/>
  <c r="BN282" i="4"/>
  <c r="BN283" i="4"/>
  <c r="BN284" i="4"/>
  <c r="BN285" i="4"/>
  <c r="BN286" i="4"/>
  <c r="BN287" i="4"/>
  <c r="BN288" i="4"/>
  <c r="BN289" i="4"/>
  <c r="BN290" i="4"/>
  <c r="BN291" i="4"/>
  <c r="BN292" i="4"/>
  <c r="BN293" i="4"/>
  <c r="BN294" i="4"/>
  <c r="BN295" i="4"/>
  <c r="BN296" i="4"/>
  <c r="BN297" i="4"/>
  <c r="BN298" i="4"/>
  <c r="BN299" i="4"/>
  <c r="BN300" i="4"/>
  <c r="BN301" i="4"/>
  <c r="BN302" i="4"/>
  <c r="BN303" i="4"/>
  <c r="BN304" i="4"/>
  <c r="BN305" i="4"/>
  <c r="BN306" i="4"/>
  <c r="BN307" i="4"/>
  <c r="BN308" i="4"/>
  <c r="BN309" i="4"/>
  <c r="BN310" i="4"/>
  <c r="BN311" i="4"/>
  <c r="BN312" i="4"/>
  <c r="BN313" i="4"/>
  <c r="BN314" i="4"/>
  <c r="BN315" i="4"/>
  <c r="BN316" i="4"/>
  <c r="BN317" i="4"/>
  <c r="BN318" i="4"/>
  <c r="BN319" i="4"/>
  <c r="BN320" i="4"/>
  <c r="BN321" i="4"/>
  <c r="BN322" i="4"/>
  <c r="BN323" i="4"/>
  <c r="BN324" i="4"/>
  <c r="BN325" i="4"/>
  <c r="BN326" i="4"/>
  <c r="BN327" i="4"/>
  <c r="BN328" i="4"/>
  <c r="BN329" i="4"/>
  <c r="BN330" i="4"/>
  <c r="BN331" i="4"/>
  <c r="BN332" i="4"/>
  <c r="BN333" i="4"/>
  <c r="BN334" i="4"/>
  <c r="BN335" i="4"/>
  <c r="BN336" i="4"/>
  <c r="BN337" i="4"/>
  <c r="BN338" i="4"/>
  <c r="BN339" i="4"/>
  <c r="BN340" i="4"/>
  <c r="BN341" i="4"/>
  <c r="BN342" i="4"/>
  <c r="BN343" i="4"/>
  <c r="BN344" i="4"/>
  <c r="BN345" i="4"/>
  <c r="BN346" i="4"/>
  <c r="BN347" i="4"/>
  <c r="BN348" i="4"/>
  <c r="BN349" i="4"/>
  <c r="BN350" i="4"/>
  <c r="BN351" i="4"/>
  <c r="BN352" i="4"/>
  <c r="BN353" i="4"/>
  <c r="BN354" i="4"/>
  <c r="BN355" i="4"/>
  <c r="BN356" i="4"/>
  <c r="BN357" i="4"/>
  <c r="BN358" i="4"/>
  <c r="BN359" i="4"/>
  <c r="BN360" i="4"/>
  <c r="BN361" i="4"/>
  <c r="BN362" i="4"/>
  <c r="BN363" i="4"/>
  <c r="BN364" i="4"/>
  <c r="BN365" i="4"/>
  <c r="BN366" i="4"/>
  <c r="BN367" i="4"/>
  <c r="BN368" i="4"/>
  <c r="BN369" i="4"/>
  <c r="BN370" i="4"/>
  <c r="BN371" i="4"/>
  <c r="BN372" i="4"/>
  <c r="BN373" i="4"/>
  <c r="BN374" i="4"/>
  <c r="BN375" i="4"/>
  <c r="BN376" i="4"/>
  <c r="BN377" i="4"/>
  <c r="BN378" i="4"/>
  <c r="BN379" i="4"/>
  <c r="BN380" i="4"/>
  <c r="BN381" i="4"/>
  <c r="BN382" i="4"/>
  <c r="BN383" i="4"/>
  <c r="BN384" i="4"/>
  <c r="BN385" i="4"/>
  <c r="BN386" i="4"/>
  <c r="BN387" i="4"/>
  <c r="BN388" i="4"/>
  <c r="BN389" i="4"/>
  <c r="BN390" i="4"/>
  <c r="BN391" i="4"/>
  <c r="BN392" i="4"/>
  <c r="BN393" i="4"/>
  <c r="BN394" i="4"/>
  <c r="BN395" i="4"/>
  <c r="BN396" i="4"/>
  <c r="BN397" i="4"/>
  <c r="BN398" i="4"/>
  <c r="BN399" i="4"/>
  <c r="BN400" i="4"/>
  <c r="BN401" i="4"/>
  <c r="BN402" i="4"/>
  <c r="BN403" i="4"/>
  <c r="BN404" i="4"/>
  <c r="BN405" i="4"/>
  <c r="BN406" i="4"/>
  <c r="BN407" i="4"/>
  <c r="BN408" i="4"/>
  <c r="BN409" i="4"/>
  <c r="BN410" i="4"/>
  <c r="BN411" i="4"/>
  <c r="BN412" i="4"/>
  <c r="BN413" i="4"/>
  <c r="BN414" i="4"/>
  <c r="BN415" i="4"/>
  <c r="BN416" i="4"/>
  <c r="BN417" i="4"/>
  <c r="BN418" i="4"/>
  <c r="BN419" i="4"/>
  <c r="BN420" i="4"/>
  <c r="BN421" i="4"/>
  <c r="BN422" i="4"/>
  <c r="BN423" i="4"/>
  <c r="BN424" i="4"/>
  <c r="BN425" i="4"/>
  <c r="BN426" i="4"/>
  <c r="BN427" i="4"/>
  <c r="BN428" i="4"/>
  <c r="BN429" i="4"/>
  <c r="BN430" i="4"/>
  <c r="BN431" i="4"/>
  <c r="BN432" i="4"/>
  <c r="BN433" i="4"/>
  <c r="BN434" i="4"/>
  <c r="BN435" i="4"/>
  <c r="BN436" i="4"/>
  <c r="BN437" i="4"/>
  <c r="BN438" i="4"/>
  <c r="BN439" i="4"/>
  <c r="BN440" i="4"/>
  <c r="BN441" i="4"/>
  <c r="BN442" i="4"/>
  <c r="BN443" i="4"/>
  <c r="BN444" i="4"/>
  <c r="BN445" i="4"/>
  <c r="BN446" i="4"/>
  <c r="BN447" i="4"/>
  <c r="BN448" i="4"/>
  <c r="BN449" i="4"/>
  <c r="BN450" i="4"/>
  <c r="BN451" i="4"/>
  <c r="BN452" i="4"/>
  <c r="BN453" i="4"/>
  <c r="BN454" i="4"/>
  <c r="BN455" i="4"/>
  <c r="BN456" i="4"/>
  <c r="BN457" i="4"/>
  <c r="BN458" i="4"/>
  <c r="BN459" i="4"/>
  <c r="BN460" i="4"/>
  <c r="BN461" i="4"/>
  <c r="BN462" i="4"/>
  <c r="BN463" i="4"/>
  <c r="BN464" i="4"/>
  <c r="BN465" i="4"/>
  <c r="BN466" i="4"/>
  <c r="BN467" i="4"/>
  <c r="BN468" i="4"/>
  <c r="BN469" i="4"/>
  <c r="BN470" i="4"/>
  <c r="BN471" i="4"/>
  <c r="BN472" i="4"/>
  <c r="BN473" i="4"/>
  <c r="BN474" i="4"/>
  <c r="BN475" i="4"/>
  <c r="BN476" i="4"/>
  <c r="BN477" i="4"/>
  <c r="BN478" i="4"/>
  <c r="BN479" i="4"/>
  <c r="BN2" i="4"/>
  <c r="BK3" i="4"/>
  <c r="BK4" i="4"/>
  <c r="BK5" i="4"/>
  <c r="BK6" i="4"/>
  <c r="BK7" i="4"/>
  <c r="BK8" i="4"/>
  <c r="BK9" i="4"/>
  <c r="BK10" i="4"/>
  <c r="BK11" i="4"/>
  <c r="BK12" i="4"/>
  <c r="BK13" i="4"/>
  <c r="BK14" i="4"/>
  <c r="BK15" i="4"/>
  <c r="BK16" i="4"/>
  <c r="BK17" i="4"/>
  <c r="BK18" i="4"/>
  <c r="BK19" i="4"/>
  <c r="BK20" i="4"/>
  <c r="BK21" i="4"/>
  <c r="BK22" i="4"/>
  <c r="BK23" i="4"/>
  <c r="BK24" i="4"/>
  <c r="BK25" i="4"/>
  <c r="BK26" i="4"/>
  <c r="BK27" i="4"/>
  <c r="BK28" i="4"/>
  <c r="BK29" i="4"/>
  <c r="BK30" i="4"/>
  <c r="BK31" i="4"/>
  <c r="BK32" i="4"/>
  <c r="BK33" i="4"/>
  <c r="BK34" i="4"/>
  <c r="BK35" i="4"/>
  <c r="BK36" i="4"/>
  <c r="BK37" i="4"/>
  <c r="BK38" i="4"/>
  <c r="BK39" i="4"/>
  <c r="BK40" i="4"/>
  <c r="BK41" i="4"/>
  <c r="BK42" i="4"/>
  <c r="BK43" i="4"/>
  <c r="BK44" i="4"/>
  <c r="BK45" i="4"/>
  <c r="BK46" i="4"/>
  <c r="BK47" i="4"/>
  <c r="BK48" i="4"/>
  <c r="BK49" i="4"/>
  <c r="BK50" i="4"/>
  <c r="BK51" i="4"/>
  <c r="BK52" i="4"/>
  <c r="BK53" i="4"/>
  <c r="BK54" i="4"/>
  <c r="BK55" i="4"/>
  <c r="BK56" i="4"/>
  <c r="BK57" i="4"/>
  <c r="BK58" i="4"/>
  <c r="BK59" i="4"/>
  <c r="BK60" i="4"/>
  <c r="BK61" i="4"/>
  <c r="BK62" i="4"/>
  <c r="BK63" i="4"/>
  <c r="BK64" i="4"/>
  <c r="BK65" i="4"/>
  <c r="BK66" i="4"/>
  <c r="BK67" i="4"/>
  <c r="BK68" i="4"/>
  <c r="BK69" i="4"/>
  <c r="BK70" i="4"/>
  <c r="BK71" i="4"/>
  <c r="BK72" i="4"/>
  <c r="BK73" i="4"/>
  <c r="BK74" i="4"/>
  <c r="BK75" i="4"/>
  <c r="BK76" i="4"/>
  <c r="BK77" i="4"/>
  <c r="BK78" i="4"/>
  <c r="BK79" i="4"/>
  <c r="BK80" i="4"/>
  <c r="BK81" i="4"/>
  <c r="BK82" i="4"/>
  <c r="BK83" i="4"/>
  <c r="BK84" i="4"/>
  <c r="BK85" i="4"/>
  <c r="BK86" i="4"/>
  <c r="BK87" i="4"/>
  <c r="BK88" i="4"/>
  <c r="BK89" i="4"/>
  <c r="BK90" i="4"/>
  <c r="BK91" i="4"/>
  <c r="BK92" i="4"/>
  <c r="BK93" i="4"/>
  <c r="BK94" i="4"/>
  <c r="BK95" i="4"/>
  <c r="BK96" i="4"/>
  <c r="BK97" i="4"/>
  <c r="BK98" i="4"/>
  <c r="BK99" i="4"/>
  <c r="BK100" i="4"/>
  <c r="BK101" i="4"/>
  <c r="BK103" i="4"/>
  <c r="BK104" i="4"/>
  <c r="BK105" i="4"/>
  <c r="BK106" i="4"/>
  <c r="BK107" i="4"/>
  <c r="BK108" i="4"/>
  <c r="BK109" i="4"/>
  <c r="BK110" i="4"/>
  <c r="BK111" i="4"/>
  <c r="BK112" i="4"/>
  <c r="BK113" i="4"/>
  <c r="BK114" i="4"/>
  <c r="BK115" i="4"/>
  <c r="BK116" i="4"/>
  <c r="BK117" i="4"/>
  <c r="BK118" i="4"/>
  <c r="BK119" i="4"/>
  <c r="BK120" i="4"/>
  <c r="BK121" i="4"/>
  <c r="BK122" i="4"/>
  <c r="BK123" i="4"/>
  <c r="BK124" i="4"/>
  <c r="BK125" i="4"/>
  <c r="BK126" i="4"/>
  <c r="BK127" i="4"/>
  <c r="BK128" i="4"/>
  <c r="BK129" i="4"/>
  <c r="BK130" i="4"/>
  <c r="BK131" i="4"/>
  <c r="BK132" i="4"/>
  <c r="BK133" i="4"/>
  <c r="BK134" i="4"/>
  <c r="BK135" i="4"/>
  <c r="BK136" i="4"/>
  <c r="BK137" i="4"/>
  <c r="BK138" i="4"/>
  <c r="BK139" i="4"/>
  <c r="BK140" i="4"/>
  <c r="BK141" i="4"/>
  <c r="BK142" i="4"/>
  <c r="BK143" i="4"/>
  <c r="BK144" i="4"/>
  <c r="BK145" i="4"/>
  <c r="BK146" i="4"/>
  <c r="BK147" i="4"/>
  <c r="BK148" i="4"/>
  <c r="BK149" i="4"/>
  <c r="BK150" i="4"/>
  <c r="BK151" i="4"/>
  <c r="BK152" i="4"/>
  <c r="BK153" i="4"/>
  <c r="BK154" i="4"/>
  <c r="BK155" i="4"/>
  <c r="BK156" i="4"/>
  <c r="BK157" i="4"/>
  <c r="BK158" i="4"/>
  <c r="BK159" i="4"/>
  <c r="BK160" i="4"/>
  <c r="BK161" i="4"/>
  <c r="BK162" i="4"/>
  <c r="BK163" i="4"/>
  <c r="BK164" i="4"/>
  <c r="BK165" i="4"/>
  <c r="BK166" i="4"/>
  <c r="BK167" i="4"/>
  <c r="BK168" i="4"/>
  <c r="BK169" i="4"/>
  <c r="BK170" i="4"/>
  <c r="BK171" i="4"/>
  <c r="BK172" i="4"/>
  <c r="BK173" i="4"/>
  <c r="BK174" i="4"/>
  <c r="BK175" i="4"/>
  <c r="BK176" i="4"/>
  <c r="BK177" i="4"/>
  <c r="BK178" i="4"/>
  <c r="BK179" i="4"/>
  <c r="BK180" i="4"/>
  <c r="BK181" i="4"/>
  <c r="BK182" i="4"/>
  <c r="BK183" i="4"/>
  <c r="BK184" i="4"/>
  <c r="BK185" i="4"/>
  <c r="BK186" i="4"/>
  <c r="BK187" i="4"/>
  <c r="BK188" i="4"/>
  <c r="BK189" i="4"/>
  <c r="BK190" i="4"/>
  <c r="BK191" i="4"/>
  <c r="BK192" i="4"/>
  <c r="BK193" i="4"/>
  <c r="BK194" i="4"/>
  <c r="BK195" i="4"/>
  <c r="BK196" i="4"/>
  <c r="BK197" i="4"/>
  <c r="BK198" i="4"/>
  <c r="BK199" i="4"/>
  <c r="BK200" i="4"/>
  <c r="BK201" i="4"/>
  <c r="BK202" i="4"/>
  <c r="BK203" i="4"/>
  <c r="BK204" i="4"/>
  <c r="BK205" i="4"/>
  <c r="BK206" i="4"/>
  <c r="BK207" i="4"/>
  <c r="BK208" i="4"/>
  <c r="BK209" i="4"/>
  <c r="BK210" i="4"/>
  <c r="BK211" i="4"/>
  <c r="BK212" i="4"/>
  <c r="BK213" i="4"/>
  <c r="BK214" i="4"/>
  <c r="BK215" i="4"/>
  <c r="BK216" i="4"/>
  <c r="BK217" i="4"/>
  <c r="BK218" i="4"/>
  <c r="BK219" i="4"/>
  <c r="BK220" i="4"/>
  <c r="BK221" i="4"/>
  <c r="BK222" i="4"/>
  <c r="BK223" i="4"/>
  <c r="BK224" i="4"/>
  <c r="BK225" i="4"/>
  <c r="BK226" i="4"/>
  <c r="BK227" i="4"/>
  <c r="BK228" i="4"/>
  <c r="BK229" i="4"/>
  <c r="BK230" i="4"/>
  <c r="BK231" i="4"/>
  <c r="BK232" i="4"/>
  <c r="BK233" i="4"/>
  <c r="BK234" i="4"/>
  <c r="BK235" i="4"/>
  <c r="BK236" i="4"/>
  <c r="BK237" i="4"/>
  <c r="BK238" i="4"/>
  <c r="BK239" i="4"/>
  <c r="BK240" i="4"/>
  <c r="BK241" i="4"/>
  <c r="BK242" i="4"/>
  <c r="BK243" i="4"/>
  <c r="BK244" i="4"/>
  <c r="BK245" i="4"/>
  <c r="BK246" i="4"/>
  <c r="BK247" i="4"/>
  <c r="BK248" i="4"/>
  <c r="BK249" i="4"/>
  <c r="BK250" i="4"/>
  <c r="BK251" i="4"/>
  <c r="BK252" i="4"/>
  <c r="BK253" i="4"/>
  <c r="BK254" i="4"/>
  <c r="BK255" i="4"/>
  <c r="BK256" i="4"/>
  <c r="BK257" i="4"/>
  <c r="BK258" i="4"/>
  <c r="BK259" i="4"/>
  <c r="BK260" i="4"/>
  <c r="BK261" i="4"/>
  <c r="BK262" i="4"/>
  <c r="BK263" i="4"/>
  <c r="BK264" i="4"/>
  <c r="BK265" i="4"/>
  <c r="BK266" i="4"/>
  <c r="BK267" i="4"/>
  <c r="BK268" i="4"/>
  <c r="BK269" i="4"/>
  <c r="BK270" i="4"/>
  <c r="BK271" i="4"/>
  <c r="BK272" i="4"/>
  <c r="BK273" i="4"/>
  <c r="BK274" i="4"/>
  <c r="BK275" i="4"/>
  <c r="BK276" i="4"/>
  <c r="BK277" i="4"/>
  <c r="BK278" i="4"/>
  <c r="BK279" i="4"/>
  <c r="BK280" i="4"/>
  <c r="BK281" i="4"/>
  <c r="BK282" i="4"/>
  <c r="BK283" i="4"/>
  <c r="BK284" i="4"/>
  <c r="BK285" i="4"/>
  <c r="BK286" i="4"/>
  <c r="BK287" i="4"/>
  <c r="BK288" i="4"/>
  <c r="BK289" i="4"/>
  <c r="BK290" i="4"/>
  <c r="BK291" i="4"/>
  <c r="BK292" i="4"/>
  <c r="BK293" i="4"/>
  <c r="BK294" i="4"/>
  <c r="BK295" i="4"/>
  <c r="BK296" i="4"/>
  <c r="BK297" i="4"/>
  <c r="BK298" i="4"/>
  <c r="BK299" i="4"/>
  <c r="BK300" i="4"/>
  <c r="BK301" i="4"/>
  <c r="BK302" i="4"/>
  <c r="BK303" i="4"/>
  <c r="BK304" i="4"/>
  <c r="BK305" i="4"/>
  <c r="BK306" i="4"/>
  <c r="BK307" i="4"/>
  <c r="BK308" i="4"/>
  <c r="BK309" i="4"/>
  <c r="BK310" i="4"/>
  <c r="BK311" i="4"/>
  <c r="BK312" i="4"/>
  <c r="BK313" i="4"/>
  <c r="BK314" i="4"/>
  <c r="BK315" i="4"/>
  <c r="BK316" i="4"/>
  <c r="BK317" i="4"/>
  <c r="BK318" i="4"/>
  <c r="BK319" i="4"/>
  <c r="BK320" i="4"/>
  <c r="BK321" i="4"/>
  <c r="BK322" i="4"/>
  <c r="BK323" i="4"/>
  <c r="BK324" i="4"/>
  <c r="BK325" i="4"/>
  <c r="BK326" i="4"/>
  <c r="BK327" i="4"/>
  <c r="BK328" i="4"/>
  <c r="BK329" i="4"/>
  <c r="BK330" i="4"/>
  <c r="BK331" i="4"/>
  <c r="BK332" i="4"/>
  <c r="BK333" i="4"/>
  <c r="BK334" i="4"/>
  <c r="BK335" i="4"/>
  <c r="BK336" i="4"/>
  <c r="BK337" i="4"/>
  <c r="BK338" i="4"/>
  <c r="BK339" i="4"/>
  <c r="BK340" i="4"/>
  <c r="BK341" i="4"/>
  <c r="BK342" i="4"/>
  <c r="BK343" i="4"/>
  <c r="BK344" i="4"/>
  <c r="BK345" i="4"/>
  <c r="BK346" i="4"/>
  <c r="BK347" i="4"/>
  <c r="BK348" i="4"/>
  <c r="BK349" i="4"/>
  <c r="BK350" i="4"/>
  <c r="BK351" i="4"/>
  <c r="BK352" i="4"/>
  <c r="BK353" i="4"/>
  <c r="BK354" i="4"/>
  <c r="BK355" i="4"/>
  <c r="BK356" i="4"/>
  <c r="BK357" i="4"/>
  <c r="BK358" i="4"/>
  <c r="BK359" i="4"/>
  <c r="BK360" i="4"/>
  <c r="BK361" i="4"/>
  <c r="BK362" i="4"/>
  <c r="BK363" i="4"/>
  <c r="BK364" i="4"/>
  <c r="BK365" i="4"/>
  <c r="BK366" i="4"/>
  <c r="BK367" i="4"/>
  <c r="BK368" i="4"/>
  <c r="BK369" i="4"/>
  <c r="BK370" i="4"/>
  <c r="BK371" i="4"/>
  <c r="BK372" i="4"/>
  <c r="BK373" i="4"/>
  <c r="BK374" i="4"/>
  <c r="BK375" i="4"/>
  <c r="BK376" i="4"/>
  <c r="BK377" i="4"/>
  <c r="BK378" i="4"/>
  <c r="BK379" i="4"/>
  <c r="BK380" i="4"/>
  <c r="BK381" i="4"/>
  <c r="BK382" i="4"/>
  <c r="BK383" i="4"/>
  <c r="BK384" i="4"/>
  <c r="BK385" i="4"/>
  <c r="BK386" i="4"/>
  <c r="BK387" i="4"/>
  <c r="BK388" i="4"/>
  <c r="BK389" i="4"/>
  <c r="BK390" i="4"/>
  <c r="BK391" i="4"/>
  <c r="BK392" i="4"/>
  <c r="BK393" i="4"/>
  <c r="BK394" i="4"/>
  <c r="BK395" i="4"/>
  <c r="BK396" i="4"/>
  <c r="BK397" i="4"/>
  <c r="BK398" i="4"/>
  <c r="BK399" i="4"/>
  <c r="BK400" i="4"/>
  <c r="BK401" i="4"/>
  <c r="BK402" i="4"/>
  <c r="BK403" i="4"/>
  <c r="BK404" i="4"/>
  <c r="BK405" i="4"/>
  <c r="BK406" i="4"/>
  <c r="BK407" i="4"/>
  <c r="BK408" i="4"/>
  <c r="BK409" i="4"/>
  <c r="BK410" i="4"/>
  <c r="BK411" i="4"/>
  <c r="BK412" i="4"/>
  <c r="BK413" i="4"/>
  <c r="BK414" i="4"/>
  <c r="BK415" i="4"/>
  <c r="BK416" i="4"/>
  <c r="BK417" i="4"/>
  <c r="BK418" i="4"/>
  <c r="BK419" i="4"/>
  <c r="BK420" i="4"/>
  <c r="BK421" i="4"/>
  <c r="BK422" i="4"/>
  <c r="BK423" i="4"/>
  <c r="BK424" i="4"/>
  <c r="BK425" i="4"/>
  <c r="BK426" i="4"/>
  <c r="BK427" i="4"/>
  <c r="BK428" i="4"/>
  <c r="BK429" i="4"/>
  <c r="BK430" i="4"/>
  <c r="BK431" i="4"/>
  <c r="BK432" i="4"/>
  <c r="BK433" i="4"/>
  <c r="BK434" i="4"/>
  <c r="BK435" i="4"/>
  <c r="BK436" i="4"/>
  <c r="BK437" i="4"/>
  <c r="BK438" i="4"/>
  <c r="BK439" i="4"/>
  <c r="BK440" i="4"/>
  <c r="BK441" i="4"/>
  <c r="BK442" i="4"/>
  <c r="BK443" i="4"/>
  <c r="BK444" i="4"/>
  <c r="BK445" i="4"/>
  <c r="BK446" i="4"/>
  <c r="BK447" i="4"/>
  <c r="BK448" i="4"/>
  <c r="BK449" i="4"/>
  <c r="BK450" i="4"/>
  <c r="BK451" i="4"/>
  <c r="BK452" i="4"/>
  <c r="BK453" i="4"/>
  <c r="BK454" i="4"/>
  <c r="BK455" i="4"/>
  <c r="BK456" i="4"/>
  <c r="BK457" i="4"/>
  <c r="BK458" i="4"/>
  <c r="BK459" i="4"/>
  <c r="BK460" i="4"/>
  <c r="BK461" i="4"/>
  <c r="BK462" i="4"/>
  <c r="BK463" i="4"/>
  <c r="BK464" i="4"/>
  <c r="BK465" i="4"/>
  <c r="BK466" i="4"/>
  <c r="BK467" i="4"/>
  <c r="BK468" i="4"/>
  <c r="BK469" i="4"/>
  <c r="BK470" i="4"/>
  <c r="BK471" i="4"/>
  <c r="BK472" i="4"/>
  <c r="BK473" i="4"/>
  <c r="BK474" i="4"/>
  <c r="BK475" i="4"/>
  <c r="BK476" i="4"/>
  <c r="BK477" i="4"/>
  <c r="BK478" i="4"/>
  <c r="BK479" i="4"/>
  <c r="BK2" i="4"/>
  <c r="BJ3" i="4"/>
  <c r="BJ4" i="4"/>
  <c r="BJ5" i="4"/>
  <c r="BJ6" i="4"/>
  <c r="BJ7" i="4"/>
  <c r="BJ8" i="4"/>
  <c r="BJ9" i="4"/>
  <c r="BJ10" i="4"/>
  <c r="BJ11" i="4"/>
  <c r="BJ12" i="4"/>
  <c r="BJ13" i="4"/>
  <c r="BJ14" i="4"/>
  <c r="BJ15" i="4"/>
  <c r="BJ16" i="4"/>
  <c r="BJ17" i="4"/>
  <c r="BJ18" i="4"/>
  <c r="BJ19" i="4"/>
  <c r="BJ20" i="4"/>
  <c r="BJ21" i="4"/>
  <c r="BJ22" i="4"/>
  <c r="BJ23" i="4"/>
  <c r="BJ24" i="4"/>
  <c r="BJ25" i="4"/>
  <c r="BJ26" i="4"/>
  <c r="BJ27" i="4"/>
  <c r="BJ28" i="4"/>
  <c r="BJ29" i="4"/>
  <c r="BJ30" i="4"/>
  <c r="BJ31" i="4"/>
  <c r="BJ32" i="4"/>
  <c r="BJ33" i="4"/>
  <c r="BJ34" i="4"/>
  <c r="BJ35" i="4"/>
  <c r="BJ36" i="4"/>
  <c r="BJ37" i="4"/>
  <c r="BJ38" i="4"/>
  <c r="BJ39" i="4"/>
  <c r="BJ40" i="4"/>
  <c r="BJ41" i="4"/>
  <c r="BJ42" i="4"/>
  <c r="BJ43" i="4"/>
  <c r="BJ44" i="4"/>
  <c r="BJ45" i="4"/>
  <c r="BJ46" i="4"/>
  <c r="BJ47" i="4"/>
  <c r="BJ48" i="4"/>
  <c r="BJ49" i="4"/>
  <c r="BJ50" i="4"/>
  <c r="BJ51" i="4"/>
  <c r="BJ52" i="4"/>
  <c r="BJ53" i="4"/>
  <c r="BJ54" i="4"/>
  <c r="BJ55" i="4"/>
  <c r="BJ56" i="4"/>
  <c r="BJ57" i="4"/>
  <c r="BJ58" i="4"/>
  <c r="BJ59" i="4"/>
  <c r="BJ60" i="4"/>
  <c r="BJ61" i="4"/>
  <c r="BJ62" i="4"/>
  <c r="BJ63" i="4"/>
  <c r="BJ64" i="4"/>
  <c r="BJ65" i="4"/>
  <c r="BJ66" i="4"/>
  <c r="BJ67" i="4"/>
  <c r="BJ68" i="4"/>
  <c r="BJ69" i="4"/>
  <c r="BJ70" i="4"/>
  <c r="BJ71" i="4"/>
  <c r="BJ72" i="4"/>
  <c r="BJ73" i="4"/>
  <c r="BJ74" i="4"/>
  <c r="BJ75" i="4"/>
  <c r="BJ76" i="4"/>
  <c r="BJ77" i="4"/>
  <c r="BJ78" i="4"/>
  <c r="BJ79" i="4"/>
  <c r="BJ80" i="4"/>
  <c r="BJ81" i="4"/>
  <c r="BJ82" i="4"/>
  <c r="BJ83" i="4"/>
  <c r="BJ84" i="4"/>
  <c r="BJ85" i="4"/>
  <c r="BJ86" i="4"/>
  <c r="BJ87" i="4"/>
  <c r="BJ88" i="4"/>
  <c r="BJ89" i="4"/>
  <c r="BJ90" i="4"/>
  <c r="BJ91" i="4"/>
  <c r="BJ92" i="4"/>
  <c r="BJ93" i="4"/>
  <c r="BJ94" i="4"/>
  <c r="BJ95" i="4"/>
  <c r="BJ96" i="4"/>
  <c r="BJ97" i="4"/>
  <c r="BJ98" i="4"/>
  <c r="BJ99" i="4"/>
  <c r="BJ100" i="4"/>
  <c r="BJ101" i="4"/>
  <c r="BJ102" i="4"/>
  <c r="BJ103" i="4"/>
  <c r="BJ104" i="4"/>
  <c r="BJ105" i="4"/>
  <c r="BJ106" i="4"/>
  <c r="BJ107" i="4"/>
  <c r="BJ108" i="4"/>
  <c r="BJ109" i="4"/>
  <c r="BJ110" i="4"/>
  <c r="BJ111" i="4"/>
  <c r="BJ112" i="4"/>
  <c r="BJ113" i="4"/>
  <c r="BJ114" i="4"/>
  <c r="BJ115" i="4"/>
  <c r="BJ116" i="4"/>
  <c r="BJ117" i="4"/>
  <c r="BJ118" i="4"/>
  <c r="BJ119" i="4"/>
  <c r="BJ120" i="4"/>
  <c r="BJ121" i="4"/>
  <c r="BJ122" i="4"/>
  <c r="BJ123" i="4"/>
  <c r="BJ124" i="4"/>
  <c r="BJ125" i="4"/>
  <c r="BJ126" i="4"/>
  <c r="BJ127" i="4"/>
  <c r="BJ128" i="4"/>
  <c r="BJ129" i="4"/>
  <c r="BJ130" i="4"/>
  <c r="BJ131" i="4"/>
  <c r="BJ132" i="4"/>
  <c r="BJ133" i="4"/>
  <c r="BJ134" i="4"/>
  <c r="BJ135" i="4"/>
  <c r="BJ136" i="4"/>
  <c r="BJ137" i="4"/>
  <c r="BJ138" i="4"/>
  <c r="BJ139" i="4"/>
  <c r="BJ140" i="4"/>
  <c r="BJ141" i="4"/>
  <c r="BJ142" i="4"/>
  <c r="BJ143" i="4"/>
  <c r="BJ144" i="4"/>
  <c r="BJ145" i="4"/>
  <c r="BJ146" i="4"/>
  <c r="BJ147" i="4"/>
  <c r="BJ148" i="4"/>
  <c r="BJ149" i="4"/>
  <c r="BJ150" i="4"/>
  <c r="BJ151" i="4"/>
  <c r="BJ152" i="4"/>
  <c r="BJ153" i="4"/>
  <c r="BJ154" i="4"/>
  <c r="BJ155" i="4"/>
  <c r="BJ156" i="4"/>
  <c r="BJ157" i="4"/>
  <c r="BJ158" i="4"/>
  <c r="BJ159" i="4"/>
  <c r="BJ160" i="4"/>
  <c r="BJ161" i="4"/>
  <c r="BJ162" i="4"/>
  <c r="BJ163" i="4"/>
  <c r="BJ164" i="4"/>
  <c r="BJ165" i="4"/>
  <c r="BJ166" i="4"/>
  <c r="BJ167" i="4"/>
  <c r="BJ168" i="4"/>
  <c r="BJ169" i="4"/>
  <c r="BJ170" i="4"/>
  <c r="BJ171" i="4"/>
  <c r="BJ172" i="4"/>
  <c r="BJ173" i="4"/>
  <c r="BJ174" i="4"/>
  <c r="BJ175" i="4"/>
  <c r="BJ176" i="4"/>
  <c r="BJ177" i="4"/>
  <c r="BJ178" i="4"/>
  <c r="BJ179" i="4"/>
  <c r="BJ180" i="4"/>
  <c r="BJ181" i="4"/>
  <c r="BJ182" i="4"/>
  <c r="BJ183" i="4"/>
  <c r="BJ184" i="4"/>
  <c r="BJ185" i="4"/>
  <c r="BJ186" i="4"/>
  <c r="BJ187" i="4"/>
  <c r="BJ188" i="4"/>
  <c r="BJ189" i="4"/>
  <c r="BJ190" i="4"/>
  <c r="BJ191" i="4"/>
  <c r="BJ192" i="4"/>
  <c r="BJ193" i="4"/>
  <c r="BJ194" i="4"/>
  <c r="BJ195" i="4"/>
  <c r="BJ196" i="4"/>
  <c r="BJ197" i="4"/>
  <c r="BJ198" i="4"/>
  <c r="BJ199" i="4"/>
  <c r="BJ200" i="4"/>
  <c r="BJ201" i="4"/>
  <c r="BJ202" i="4"/>
  <c r="BJ203" i="4"/>
  <c r="BJ204" i="4"/>
  <c r="BJ205" i="4"/>
  <c r="BJ206" i="4"/>
  <c r="BJ207" i="4"/>
  <c r="BJ208" i="4"/>
  <c r="BJ209" i="4"/>
  <c r="BJ210" i="4"/>
  <c r="BJ211" i="4"/>
  <c r="BJ212" i="4"/>
  <c r="BJ213" i="4"/>
  <c r="BJ214" i="4"/>
  <c r="BJ215" i="4"/>
  <c r="BJ216" i="4"/>
  <c r="BJ217" i="4"/>
  <c r="BJ218" i="4"/>
  <c r="BJ219" i="4"/>
  <c r="BJ220" i="4"/>
  <c r="BJ221" i="4"/>
  <c r="BJ222" i="4"/>
  <c r="BJ223" i="4"/>
  <c r="BJ224" i="4"/>
  <c r="BJ225" i="4"/>
  <c r="BJ226" i="4"/>
  <c r="BJ227" i="4"/>
  <c r="BJ228" i="4"/>
  <c r="BJ229" i="4"/>
  <c r="BJ230" i="4"/>
  <c r="BJ231" i="4"/>
  <c r="BJ232" i="4"/>
  <c r="BJ233" i="4"/>
  <c r="BJ234" i="4"/>
  <c r="BJ235" i="4"/>
  <c r="BJ236" i="4"/>
  <c r="BJ237" i="4"/>
  <c r="BJ238" i="4"/>
  <c r="BJ239" i="4"/>
  <c r="BJ240" i="4"/>
  <c r="BJ241" i="4"/>
  <c r="BJ242" i="4"/>
  <c r="BJ243" i="4"/>
  <c r="BJ244" i="4"/>
  <c r="BJ245" i="4"/>
  <c r="BJ246" i="4"/>
  <c r="BJ247" i="4"/>
  <c r="BJ248" i="4"/>
  <c r="BJ249" i="4"/>
  <c r="BJ250" i="4"/>
  <c r="BJ251" i="4"/>
  <c r="BJ252" i="4"/>
  <c r="BJ253" i="4"/>
  <c r="BJ254" i="4"/>
  <c r="BJ255" i="4"/>
  <c r="BJ256" i="4"/>
  <c r="BJ257" i="4"/>
  <c r="BJ258" i="4"/>
  <c r="BJ259" i="4"/>
  <c r="BJ260" i="4"/>
  <c r="BJ261" i="4"/>
  <c r="BJ262" i="4"/>
  <c r="BJ263" i="4"/>
  <c r="BJ264" i="4"/>
  <c r="BJ265" i="4"/>
  <c r="BJ266" i="4"/>
  <c r="BJ267" i="4"/>
  <c r="BJ268" i="4"/>
  <c r="BJ269" i="4"/>
  <c r="BJ270" i="4"/>
  <c r="BJ271" i="4"/>
  <c r="BJ272" i="4"/>
  <c r="BJ273" i="4"/>
  <c r="BJ274" i="4"/>
  <c r="BJ275" i="4"/>
  <c r="BJ276" i="4"/>
  <c r="BJ277" i="4"/>
  <c r="BJ278" i="4"/>
  <c r="BJ279" i="4"/>
  <c r="BJ280" i="4"/>
  <c r="BJ281" i="4"/>
  <c r="BJ282" i="4"/>
  <c r="BJ283" i="4"/>
  <c r="BJ284" i="4"/>
  <c r="BJ285" i="4"/>
  <c r="BJ286" i="4"/>
  <c r="BJ287" i="4"/>
  <c r="BJ288" i="4"/>
  <c r="BJ289" i="4"/>
  <c r="BJ290" i="4"/>
  <c r="BJ291" i="4"/>
  <c r="BJ292" i="4"/>
  <c r="BJ293" i="4"/>
  <c r="BJ294" i="4"/>
  <c r="BJ295" i="4"/>
  <c r="BJ296" i="4"/>
  <c r="BJ297" i="4"/>
  <c r="BJ298" i="4"/>
  <c r="BJ299" i="4"/>
  <c r="BJ300" i="4"/>
  <c r="BJ301" i="4"/>
  <c r="BJ302" i="4"/>
  <c r="BJ303" i="4"/>
  <c r="BJ304" i="4"/>
  <c r="BJ305" i="4"/>
  <c r="BJ306" i="4"/>
  <c r="BJ307" i="4"/>
  <c r="BJ308" i="4"/>
  <c r="BJ309" i="4"/>
  <c r="BJ310" i="4"/>
  <c r="BJ311" i="4"/>
  <c r="BJ312" i="4"/>
  <c r="BJ313" i="4"/>
  <c r="BJ314" i="4"/>
  <c r="BJ315" i="4"/>
  <c r="BJ316" i="4"/>
  <c r="BJ317" i="4"/>
  <c r="BJ318" i="4"/>
  <c r="BJ319" i="4"/>
  <c r="BJ320" i="4"/>
  <c r="BJ321" i="4"/>
  <c r="BJ322" i="4"/>
  <c r="BJ323" i="4"/>
  <c r="BJ324" i="4"/>
  <c r="BJ325" i="4"/>
  <c r="BJ326" i="4"/>
  <c r="BJ327" i="4"/>
  <c r="BJ328" i="4"/>
  <c r="BJ329" i="4"/>
  <c r="BJ330" i="4"/>
  <c r="BJ331" i="4"/>
  <c r="BJ332" i="4"/>
  <c r="BJ333" i="4"/>
  <c r="BJ334" i="4"/>
  <c r="BJ335" i="4"/>
  <c r="BJ336" i="4"/>
  <c r="BJ337" i="4"/>
  <c r="BJ338" i="4"/>
  <c r="BJ339" i="4"/>
  <c r="BJ340" i="4"/>
  <c r="BJ341" i="4"/>
  <c r="BJ342" i="4"/>
  <c r="BJ343" i="4"/>
  <c r="BJ344" i="4"/>
  <c r="BJ345" i="4"/>
  <c r="BJ346" i="4"/>
  <c r="BJ347" i="4"/>
  <c r="BJ348" i="4"/>
  <c r="BJ349" i="4"/>
  <c r="BJ350" i="4"/>
  <c r="BJ351" i="4"/>
  <c r="BJ352" i="4"/>
  <c r="BJ353" i="4"/>
  <c r="BJ354" i="4"/>
  <c r="BJ355" i="4"/>
  <c r="BJ356" i="4"/>
  <c r="BJ357" i="4"/>
  <c r="BJ358" i="4"/>
  <c r="BJ359" i="4"/>
  <c r="BJ360" i="4"/>
  <c r="BJ361" i="4"/>
  <c r="BJ362" i="4"/>
  <c r="BJ363" i="4"/>
  <c r="BJ364" i="4"/>
  <c r="BJ365" i="4"/>
  <c r="BJ366" i="4"/>
  <c r="BJ367" i="4"/>
  <c r="BJ368" i="4"/>
  <c r="BJ369" i="4"/>
  <c r="BJ370" i="4"/>
  <c r="BJ371" i="4"/>
  <c r="BJ372" i="4"/>
  <c r="BJ373" i="4"/>
  <c r="BJ374" i="4"/>
  <c r="BJ375" i="4"/>
  <c r="BJ376" i="4"/>
  <c r="BJ377" i="4"/>
  <c r="BJ378" i="4"/>
  <c r="BJ379" i="4"/>
  <c r="BJ380" i="4"/>
  <c r="BJ381" i="4"/>
  <c r="BJ382" i="4"/>
  <c r="BJ383" i="4"/>
  <c r="BJ384" i="4"/>
  <c r="BJ385" i="4"/>
  <c r="BJ386" i="4"/>
  <c r="BJ387" i="4"/>
  <c r="BJ388" i="4"/>
  <c r="BJ389" i="4"/>
  <c r="BJ390" i="4"/>
  <c r="BJ391" i="4"/>
  <c r="BJ392" i="4"/>
  <c r="BJ393" i="4"/>
  <c r="BJ394" i="4"/>
  <c r="BJ395" i="4"/>
  <c r="BJ396" i="4"/>
  <c r="BJ397" i="4"/>
  <c r="BJ398" i="4"/>
  <c r="BJ399" i="4"/>
  <c r="BJ400" i="4"/>
  <c r="BJ401" i="4"/>
  <c r="BJ402" i="4"/>
  <c r="BJ403" i="4"/>
  <c r="BJ404" i="4"/>
  <c r="BJ405" i="4"/>
  <c r="BJ406" i="4"/>
  <c r="BJ407" i="4"/>
  <c r="BJ408" i="4"/>
  <c r="BJ409" i="4"/>
  <c r="BJ410" i="4"/>
  <c r="BJ411" i="4"/>
  <c r="BJ412" i="4"/>
  <c r="BJ413" i="4"/>
  <c r="BJ414" i="4"/>
  <c r="BJ415" i="4"/>
  <c r="BJ416" i="4"/>
  <c r="BJ417" i="4"/>
  <c r="BJ418" i="4"/>
  <c r="BJ419" i="4"/>
  <c r="BJ420" i="4"/>
  <c r="BJ421" i="4"/>
  <c r="BJ422" i="4"/>
  <c r="BJ423" i="4"/>
  <c r="BJ424" i="4"/>
  <c r="BJ425" i="4"/>
  <c r="BJ426" i="4"/>
  <c r="BJ427" i="4"/>
  <c r="BJ428" i="4"/>
  <c r="BJ429" i="4"/>
  <c r="BJ430" i="4"/>
  <c r="BJ431" i="4"/>
  <c r="BJ432" i="4"/>
  <c r="BJ433" i="4"/>
  <c r="BJ434" i="4"/>
  <c r="BJ435" i="4"/>
  <c r="BJ436" i="4"/>
  <c r="BJ437" i="4"/>
  <c r="BJ438" i="4"/>
  <c r="BJ439" i="4"/>
  <c r="BJ440" i="4"/>
  <c r="BJ441" i="4"/>
  <c r="BJ442" i="4"/>
  <c r="BJ443" i="4"/>
  <c r="BJ444" i="4"/>
  <c r="BJ445" i="4"/>
  <c r="BJ446" i="4"/>
  <c r="BJ447" i="4"/>
  <c r="BJ448" i="4"/>
  <c r="BJ449" i="4"/>
  <c r="BJ450" i="4"/>
  <c r="BJ451" i="4"/>
  <c r="BJ452" i="4"/>
  <c r="BJ453" i="4"/>
  <c r="BJ454" i="4"/>
  <c r="BJ455" i="4"/>
  <c r="BJ456" i="4"/>
  <c r="BJ457" i="4"/>
  <c r="BJ458" i="4"/>
  <c r="BJ459" i="4"/>
  <c r="BJ460" i="4"/>
  <c r="BJ461" i="4"/>
  <c r="BJ462" i="4"/>
  <c r="BJ463" i="4"/>
  <c r="BJ464" i="4"/>
  <c r="BJ465" i="4"/>
  <c r="BJ466" i="4"/>
  <c r="BJ467" i="4"/>
  <c r="BJ468" i="4"/>
  <c r="BJ469" i="4"/>
  <c r="BJ470" i="4"/>
  <c r="BJ471" i="4"/>
  <c r="BJ472" i="4"/>
  <c r="BJ473" i="4"/>
  <c r="BJ474" i="4"/>
  <c r="BJ475" i="4"/>
  <c r="BJ476" i="4"/>
  <c r="BJ477" i="4"/>
  <c r="BJ478" i="4"/>
  <c r="BJ479" i="4"/>
  <c r="BJ2" i="4"/>
  <c r="BI3" i="4"/>
  <c r="BI4" i="4"/>
  <c r="BI5" i="4"/>
  <c r="BI6" i="4"/>
  <c r="BI7" i="4"/>
  <c r="BI8" i="4"/>
  <c r="BI9" i="4"/>
  <c r="BI10" i="4"/>
  <c r="BI11" i="4"/>
  <c r="BI12" i="4"/>
  <c r="BI13" i="4"/>
  <c r="BI14" i="4"/>
  <c r="BI15" i="4"/>
  <c r="BI16" i="4"/>
  <c r="BI17" i="4"/>
  <c r="BI18" i="4"/>
  <c r="BI19" i="4"/>
  <c r="BI20" i="4"/>
  <c r="BI21" i="4"/>
  <c r="BI22" i="4"/>
  <c r="BI23" i="4"/>
  <c r="BI24" i="4"/>
  <c r="BI25" i="4"/>
  <c r="BI26" i="4"/>
  <c r="BI27" i="4"/>
  <c r="BI28" i="4"/>
  <c r="BI29" i="4"/>
  <c r="BI30" i="4"/>
  <c r="BI31" i="4"/>
  <c r="BI32" i="4"/>
  <c r="BI33" i="4"/>
  <c r="BI34" i="4"/>
  <c r="BI35" i="4"/>
  <c r="BI36" i="4"/>
  <c r="BI37" i="4"/>
  <c r="BI38" i="4"/>
  <c r="BI39" i="4"/>
  <c r="BI40" i="4"/>
  <c r="BI41" i="4"/>
  <c r="BI42" i="4"/>
  <c r="BI43" i="4"/>
  <c r="BI44" i="4"/>
  <c r="BI45" i="4"/>
  <c r="BI46" i="4"/>
  <c r="BI47" i="4"/>
  <c r="BI48" i="4"/>
  <c r="BI49" i="4"/>
  <c r="BI50" i="4"/>
  <c r="BI51" i="4"/>
  <c r="BI52" i="4"/>
  <c r="BI53" i="4"/>
  <c r="BI54" i="4"/>
  <c r="BI55" i="4"/>
  <c r="BI56" i="4"/>
  <c r="BI57" i="4"/>
  <c r="BI58" i="4"/>
  <c r="BI59" i="4"/>
  <c r="BI60" i="4"/>
  <c r="BI61" i="4"/>
  <c r="BI62" i="4"/>
  <c r="BI63" i="4"/>
  <c r="BI64" i="4"/>
  <c r="BI65" i="4"/>
  <c r="BI66" i="4"/>
  <c r="BI67" i="4"/>
  <c r="BI68" i="4"/>
  <c r="BI69" i="4"/>
  <c r="BI70" i="4"/>
  <c r="BI71" i="4"/>
  <c r="BI72" i="4"/>
  <c r="BI73" i="4"/>
  <c r="BI74" i="4"/>
  <c r="BI75" i="4"/>
  <c r="BI76" i="4"/>
  <c r="BI77" i="4"/>
  <c r="BI78" i="4"/>
  <c r="BI79" i="4"/>
  <c r="BI80" i="4"/>
  <c r="BI81" i="4"/>
  <c r="BI82" i="4"/>
  <c r="BI83" i="4"/>
  <c r="BI84" i="4"/>
  <c r="BI85" i="4"/>
  <c r="BI86" i="4"/>
  <c r="BI87" i="4"/>
  <c r="BI88" i="4"/>
  <c r="BI89" i="4"/>
  <c r="BI90" i="4"/>
  <c r="BI91" i="4"/>
  <c r="BI92" i="4"/>
  <c r="BI93" i="4"/>
  <c r="BI94" i="4"/>
  <c r="BI95" i="4"/>
  <c r="BI96" i="4"/>
  <c r="BI97" i="4"/>
  <c r="BI98" i="4"/>
  <c r="BI99" i="4"/>
  <c r="BI100" i="4"/>
  <c r="BI101" i="4"/>
  <c r="BI102" i="4"/>
  <c r="BI103" i="4"/>
  <c r="BI104" i="4"/>
  <c r="BI105" i="4"/>
  <c r="BI106" i="4"/>
  <c r="BI107" i="4"/>
  <c r="BI108" i="4"/>
  <c r="BI109" i="4"/>
  <c r="BI110" i="4"/>
  <c r="BI111" i="4"/>
  <c r="BI112" i="4"/>
  <c r="BI113" i="4"/>
  <c r="BI114" i="4"/>
  <c r="BI115" i="4"/>
  <c r="BI116" i="4"/>
  <c r="BI117" i="4"/>
  <c r="BI118" i="4"/>
  <c r="BI119" i="4"/>
  <c r="BI120" i="4"/>
  <c r="BI121" i="4"/>
  <c r="BI122" i="4"/>
  <c r="BI123" i="4"/>
  <c r="BI124" i="4"/>
  <c r="BI125" i="4"/>
  <c r="BI126" i="4"/>
  <c r="BI127" i="4"/>
  <c r="BI128" i="4"/>
  <c r="BI129" i="4"/>
  <c r="BI130" i="4"/>
  <c r="BI131" i="4"/>
  <c r="BI132" i="4"/>
  <c r="BI133" i="4"/>
  <c r="BI134" i="4"/>
  <c r="BI135" i="4"/>
  <c r="BI136" i="4"/>
  <c r="BI137" i="4"/>
  <c r="BI138" i="4"/>
  <c r="BI139" i="4"/>
  <c r="BI140" i="4"/>
  <c r="BI141" i="4"/>
  <c r="BI142" i="4"/>
  <c r="BI143" i="4"/>
  <c r="BI144" i="4"/>
  <c r="BI145" i="4"/>
  <c r="BI146" i="4"/>
  <c r="BI147" i="4"/>
  <c r="BI148" i="4"/>
  <c r="BI149" i="4"/>
  <c r="BI150" i="4"/>
  <c r="BI151" i="4"/>
  <c r="BI152" i="4"/>
  <c r="BI153" i="4"/>
  <c r="BI154" i="4"/>
  <c r="BI155" i="4"/>
  <c r="BI156" i="4"/>
  <c r="BI157" i="4"/>
  <c r="BI158" i="4"/>
  <c r="BI159" i="4"/>
  <c r="BI160" i="4"/>
  <c r="BI161" i="4"/>
  <c r="BI162" i="4"/>
  <c r="BI163" i="4"/>
  <c r="BI164" i="4"/>
  <c r="BI165" i="4"/>
  <c r="BI166" i="4"/>
  <c r="BI167" i="4"/>
  <c r="BI168" i="4"/>
  <c r="BI169" i="4"/>
  <c r="BI170" i="4"/>
  <c r="BI171" i="4"/>
  <c r="BI172" i="4"/>
  <c r="BI173" i="4"/>
  <c r="BI174" i="4"/>
  <c r="BI175" i="4"/>
  <c r="BI176" i="4"/>
  <c r="BI177" i="4"/>
  <c r="BI178" i="4"/>
  <c r="BI179" i="4"/>
  <c r="BI180" i="4"/>
  <c r="BI181" i="4"/>
  <c r="BI182" i="4"/>
  <c r="BI183" i="4"/>
  <c r="BI184" i="4"/>
  <c r="BI185" i="4"/>
  <c r="BI186" i="4"/>
  <c r="BI187" i="4"/>
  <c r="BI188" i="4"/>
  <c r="BI189" i="4"/>
  <c r="BI190" i="4"/>
  <c r="BI191" i="4"/>
  <c r="BI192" i="4"/>
  <c r="BI193" i="4"/>
  <c r="BI194" i="4"/>
  <c r="BI195" i="4"/>
  <c r="BI196" i="4"/>
  <c r="BI197" i="4"/>
  <c r="BI198" i="4"/>
  <c r="BI199" i="4"/>
  <c r="BI200" i="4"/>
  <c r="BI201" i="4"/>
  <c r="BI202" i="4"/>
  <c r="BI203" i="4"/>
  <c r="BI204" i="4"/>
  <c r="BI205" i="4"/>
  <c r="BI206" i="4"/>
  <c r="BI207" i="4"/>
  <c r="BI208" i="4"/>
  <c r="BI209" i="4"/>
  <c r="BI210" i="4"/>
  <c r="BI211" i="4"/>
  <c r="BI212" i="4"/>
  <c r="BI213" i="4"/>
  <c r="BI214" i="4"/>
  <c r="BI215" i="4"/>
  <c r="BI216" i="4"/>
  <c r="BI217" i="4"/>
  <c r="BI218" i="4"/>
  <c r="BI219" i="4"/>
  <c r="BI220" i="4"/>
  <c r="BI221" i="4"/>
  <c r="BI222" i="4"/>
  <c r="BI223" i="4"/>
  <c r="BI224" i="4"/>
  <c r="BI225" i="4"/>
  <c r="BI226" i="4"/>
  <c r="BI227" i="4"/>
  <c r="BI228" i="4"/>
  <c r="BI229" i="4"/>
  <c r="BI230" i="4"/>
  <c r="BI231" i="4"/>
  <c r="BI232" i="4"/>
  <c r="BI233" i="4"/>
  <c r="BI234" i="4"/>
  <c r="BI235" i="4"/>
  <c r="BI236" i="4"/>
  <c r="BI237" i="4"/>
  <c r="BI238" i="4"/>
  <c r="BI239" i="4"/>
  <c r="BI240" i="4"/>
  <c r="BI241" i="4"/>
  <c r="BI242" i="4"/>
  <c r="BI243" i="4"/>
  <c r="BI244" i="4"/>
  <c r="BI245" i="4"/>
  <c r="BI246" i="4"/>
  <c r="BI247" i="4"/>
  <c r="BI248" i="4"/>
  <c r="BI249" i="4"/>
  <c r="BI250" i="4"/>
  <c r="BI251" i="4"/>
  <c r="BI252" i="4"/>
  <c r="BI253" i="4"/>
  <c r="BI254" i="4"/>
  <c r="BI255" i="4"/>
  <c r="BI256" i="4"/>
  <c r="BI257" i="4"/>
  <c r="BI258" i="4"/>
  <c r="BI259" i="4"/>
  <c r="BI260" i="4"/>
  <c r="BI261" i="4"/>
  <c r="BI262" i="4"/>
  <c r="BI263" i="4"/>
  <c r="BI264" i="4"/>
  <c r="BI265" i="4"/>
  <c r="BI266" i="4"/>
  <c r="BI267" i="4"/>
  <c r="BI268" i="4"/>
  <c r="BI269" i="4"/>
  <c r="BI270" i="4"/>
  <c r="BI271" i="4"/>
  <c r="BI272" i="4"/>
  <c r="BI273" i="4"/>
  <c r="BI274" i="4"/>
  <c r="BI275" i="4"/>
  <c r="BI276" i="4"/>
  <c r="BI277" i="4"/>
  <c r="BI278" i="4"/>
  <c r="BI279" i="4"/>
  <c r="BI280" i="4"/>
  <c r="BI281" i="4"/>
  <c r="BI282" i="4"/>
  <c r="BI283" i="4"/>
  <c r="BI284" i="4"/>
  <c r="BI285" i="4"/>
  <c r="BI286" i="4"/>
  <c r="BI287" i="4"/>
  <c r="BI288" i="4"/>
  <c r="BI289" i="4"/>
  <c r="BI290" i="4"/>
  <c r="BI291" i="4"/>
  <c r="BI292" i="4"/>
  <c r="BI293" i="4"/>
  <c r="BI294" i="4"/>
  <c r="BI295" i="4"/>
  <c r="BI296" i="4"/>
  <c r="BI297" i="4"/>
  <c r="BI298" i="4"/>
  <c r="BI299" i="4"/>
  <c r="BI300" i="4"/>
  <c r="BI301" i="4"/>
  <c r="BI302" i="4"/>
  <c r="BI303" i="4"/>
  <c r="BI304" i="4"/>
  <c r="BI305" i="4"/>
  <c r="BI306" i="4"/>
  <c r="BI307" i="4"/>
  <c r="BI308" i="4"/>
  <c r="BI309" i="4"/>
  <c r="BI310" i="4"/>
  <c r="BI311" i="4"/>
  <c r="BI312" i="4"/>
  <c r="BI313" i="4"/>
  <c r="BI314" i="4"/>
  <c r="BI315" i="4"/>
  <c r="BI316" i="4"/>
  <c r="BI317" i="4"/>
  <c r="BI318" i="4"/>
  <c r="BI319" i="4"/>
  <c r="BI320" i="4"/>
  <c r="BI321" i="4"/>
  <c r="BI322" i="4"/>
  <c r="BI323" i="4"/>
  <c r="BI324" i="4"/>
  <c r="BI325" i="4"/>
  <c r="BI326" i="4"/>
  <c r="BI327" i="4"/>
  <c r="BI328" i="4"/>
  <c r="BI329" i="4"/>
  <c r="BI330" i="4"/>
  <c r="BI331" i="4"/>
  <c r="BI332" i="4"/>
  <c r="BI333" i="4"/>
  <c r="BI334" i="4"/>
  <c r="BI335" i="4"/>
  <c r="BI336" i="4"/>
  <c r="BI337" i="4"/>
  <c r="BI338" i="4"/>
  <c r="BI339" i="4"/>
  <c r="BI340" i="4"/>
  <c r="BI341" i="4"/>
  <c r="BI342" i="4"/>
  <c r="BI343" i="4"/>
  <c r="BI344" i="4"/>
  <c r="BI345" i="4"/>
  <c r="BI346" i="4"/>
  <c r="BI347" i="4"/>
  <c r="BI348" i="4"/>
  <c r="BI349" i="4"/>
  <c r="BI350" i="4"/>
  <c r="BI351" i="4"/>
  <c r="BI352" i="4"/>
  <c r="BI353" i="4"/>
  <c r="BI354" i="4"/>
  <c r="BI355" i="4"/>
  <c r="BI356" i="4"/>
  <c r="BI357" i="4"/>
  <c r="BI358" i="4"/>
  <c r="BI359" i="4"/>
  <c r="BI360" i="4"/>
  <c r="BI361" i="4"/>
  <c r="BI362" i="4"/>
  <c r="BI363" i="4"/>
  <c r="BI364" i="4"/>
  <c r="BI365" i="4"/>
  <c r="BI366" i="4"/>
  <c r="BI367" i="4"/>
  <c r="BI368" i="4"/>
  <c r="BI369" i="4"/>
  <c r="BI370" i="4"/>
  <c r="BI371" i="4"/>
  <c r="BI372" i="4"/>
  <c r="BI373" i="4"/>
  <c r="BI374" i="4"/>
  <c r="BI375" i="4"/>
  <c r="BI376" i="4"/>
  <c r="BI377" i="4"/>
  <c r="BI378" i="4"/>
  <c r="BI379" i="4"/>
  <c r="BI380" i="4"/>
  <c r="BI381" i="4"/>
  <c r="BI382" i="4"/>
  <c r="BI383" i="4"/>
  <c r="BI384" i="4"/>
  <c r="BI385" i="4"/>
  <c r="BI386" i="4"/>
  <c r="BI387" i="4"/>
  <c r="BI388" i="4"/>
  <c r="BI389" i="4"/>
  <c r="BI390" i="4"/>
  <c r="BI391" i="4"/>
  <c r="BI392" i="4"/>
  <c r="BI393" i="4"/>
  <c r="BI394" i="4"/>
  <c r="BI395" i="4"/>
  <c r="BI396" i="4"/>
  <c r="BI397" i="4"/>
  <c r="BI398" i="4"/>
  <c r="BI399" i="4"/>
  <c r="BI400" i="4"/>
  <c r="BI401" i="4"/>
  <c r="BI402" i="4"/>
  <c r="BI403" i="4"/>
  <c r="BI404" i="4"/>
  <c r="BI405" i="4"/>
  <c r="BI406" i="4"/>
  <c r="BI407" i="4"/>
  <c r="BI408" i="4"/>
  <c r="BI409" i="4"/>
  <c r="BI410" i="4"/>
  <c r="BI411" i="4"/>
  <c r="BI412" i="4"/>
  <c r="BI413" i="4"/>
  <c r="BI414" i="4"/>
  <c r="BI415" i="4"/>
  <c r="BI416" i="4"/>
  <c r="BI417" i="4"/>
  <c r="BI418" i="4"/>
  <c r="BI419" i="4"/>
  <c r="BI420" i="4"/>
  <c r="BI421" i="4"/>
  <c r="BI422" i="4"/>
  <c r="BI423" i="4"/>
  <c r="BI424" i="4"/>
  <c r="BI425" i="4"/>
  <c r="BI426" i="4"/>
  <c r="BI427" i="4"/>
  <c r="BI428" i="4"/>
  <c r="BI429" i="4"/>
  <c r="BI430" i="4"/>
  <c r="BI431" i="4"/>
  <c r="BI432" i="4"/>
  <c r="BI433" i="4"/>
  <c r="BI434" i="4"/>
  <c r="BI435" i="4"/>
  <c r="BI436" i="4"/>
  <c r="BI437" i="4"/>
  <c r="BI438" i="4"/>
  <c r="BI439" i="4"/>
  <c r="BI440" i="4"/>
  <c r="BI441" i="4"/>
  <c r="BI442" i="4"/>
  <c r="BI443" i="4"/>
  <c r="BI444" i="4"/>
  <c r="BI445" i="4"/>
  <c r="BI446" i="4"/>
  <c r="BI447" i="4"/>
  <c r="BI448" i="4"/>
  <c r="BI449" i="4"/>
  <c r="BI450" i="4"/>
  <c r="BI451" i="4"/>
  <c r="BI452" i="4"/>
  <c r="BI453" i="4"/>
  <c r="BI454" i="4"/>
  <c r="BI455" i="4"/>
  <c r="BI456" i="4"/>
  <c r="BI457" i="4"/>
  <c r="BI458" i="4"/>
  <c r="BI459" i="4"/>
  <c r="BI460" i="4"/>
  <c r="BI461" i="4"/>
  <c r="BI462" i="4"/>
  <c r="BI463" i="4"/>
  <c r="BI464" i="4"/>
  <c r="BI465" i="4"/>
  <c r="BI466" i="4"/>
  <c r="BI467" i="4"/>
  <c r="BI468" i="4"/>
  <c r="BI469" i="4"/>
  <c r="BI470" i="4"/>
  <c r="BI471" i="4"/>
  <c r="BI472" i="4"/>
  <c r="BI473" i="4"/>
  <c r="BI474" i="4"/>
  <c r="BI475" i="4"/>
  <c r="BI476" i="4"/>
  <c r="BI477" i="4"/>
  <c r="BI478" i="4"/>
  <c r="BI479" i="4"/>
  <c r="BI2" i="4"/>
  <c r="I2" i="4"/>
  <c r="I3" i="4"/>
  <c r="I5" i="4"/>
  <c r="I4" i="4"/>
  <c r="I6" i="4"/>
  <c r="I7" i="4"/>
  <c r="I8" i="4"/>
  <c r="I9" i="4"/>
  <c r="I10" i="4"/>
  <c r="I11" i="4"/>
  <c r="I214" i="4"/>
  <c r="I12" i="4"/>
  <c r="I13" i="4"/>
  <c r="I215" i="4"/>
  <c r="I16" i="4"/>
  <c r="I17" i="4"/>
  <c r="I18" i="4"/>
  <c r="I19" i="4"/>
  <c r="I218" i="4"/>
  <c r="I219" i="4"/>
  <c r="I21" i="4"/>
  <c r="I14" i="4"/>
  <c r="I24" i="4"/>
  <c r="I25" i="4"/>
  <c r="I220" i="4"/>
  <c r="I30" i="4"/>
  <c r="I224" i="4"/>
  <c r="I223" i="4"/>
  <c r="I29" i="4"/>
  <c r="I32" i="4"/>
  <c r="I31" i="4"/>
  <c r="I15" i="4"/>
  <c r="I34" i="4"/>
  <c r="I36" i="4"/>
  <c r="I20" i="4"/>
  <c r="I37" i="4"/>
  <c r="I22" i="4"/>
  <c r="I39" i="4"/>
  <c r="I40" i="4"/>
  <c r="I41" i="4"/>
  <c r="I43" i="4"/>
  <c r="I42" i="4"/>
  <c r="I229" i="4"/>
  <c r="I23" i="4"/>
  <c r="I46" i="4"/>
  <c r="I230" i="4"/>
  <c r="I48" i="4"/>
  <c r="I27" i="4"/>
  <c r="I231" i="4"/>
  <c r="I26" i="4"/>
  <c r="I55" i="4"/>
  <c r="I28" i="4"/>
  <c r="I54" i="4"/>
  <c r="I53" i="4"/>
  <c r="I56" i="4"/>
  <c r="I58" i="4"/>
  <c r="I234" i="4"/>
  <c r="I59" i="4"/>
  <c r="I241" i="4"/>
  <c r="I33" i="4"/>
  <c r="I35" i="4"/>
  <c r="I38" i="4"/>
  <c r="I61" i="4"/>
  <c r="I244" i="4"/>
  <c r="I66" i="4"/>
  <c r="I44" i="4"/>
  <c r="I45" i="4"/>
  <c r="I70" i="4"/>
  <c r="I246" i="4"/>
  <c r="I47" i="4"/>
  <c r="I72" i="4"/>
  <c r="I73" i="4"/>
  <c r="I74" i="4"/>
  <c r="I49" i="4"/>
  <c r="I77" i="4"/>
  <c r="I50" i="4"/>
  <c r="I81" i="4"/>
  <c r="I251" i="4"/>
  <c r="I51" i="4"/>
  <c r="I80" i="4"/>
  <c r="I83" i="4"/>
  <c r="I82" i="4"/>
  <c r="I85" i="4"/>
  <c r="I252" i="4"/>
  <c r="I52" i="4"/>
  <c r="I86" i="4"/>
  <c r="I57" i="4"/>
  <c r="I89" i="4"/>
  <c r="I91" i="4"/>
  <c r="I96" i="4"/>
  <c r="I254" i="4"/>
  <c r="I95" i="4"/>
  <c r="I92" i="4"/>
  <c r="I90" i="4"/>
  <c r="I60" i="4"/>
  <c r="I97" i="4"/>
  <c r="I258" i="4"/>
  <c r="I261" i="4"/>
  <c r="I99" i="4"/>
  <c r="I102" i="4"/>
  <c r="I255" i="4"/>
  <c r="I104" i="4"/>
  <c r="I103" i="4"/>
  <c r="I62" i="4"/>
  <c r="I110" i="4"/>
  <c r="I108" i="4"/>
  <c r="I107" i="4"/>
  <c r="I109" i="4"/>
  <c r="I111" i="4"/>
  <c r="I262" i="4"/>
  <c r="I113" i="4"/>
  <c r="I114" i="4"/>
  <c r="I264" i="4"/>
  <c r="I118" i="4"/>
  <c r="I117" i="4"/>
  <c r="I119" i="4"/>
  <c r="I116" i="4"/>
  <c r="I115" i="4"/>
  <c r="I120" i="4"/>
  <c r="I63" i="4"/>
  <c r="I266" i="4"/>
  <c r="I265" i="4"/>
  <c r="I270" i="4"/>
  <c r="I268" i="4"/>
  <c r="I124" i="4"/>
  <c r="I133" i="4"/>
  <c r="I273" i="4"/>
  <c r="I128" i="4"/>
  <c r="I64" i="4"/>
  <c r="I127" i="4"/>
  <c r="I271" i="4"/>
  <c r="I65" i="4"/>
  <c r="I274" i="4"/>
  <c r="I278" i="4"/>
  <c r="I67" i="4"/>
  <c r="I276" i="4"/>
  <c r="I139" i="4"/>
  <c r="I279" i="4"/>
  <c r="I140" i="4"/>
  <c r="I143" i="4"/>
  <c r="I142" i="4"/>
  <c r="I141" i="4"/>
  <c r="I144" i="4"/>
  <c r="I283" i="4"/>
  <c r="I68" i="4"/>
  <c r="I147" i="4"/>
  <c r="I71" i="4"/>
  <c r="I69" i="4"/>
  <c r="I75" i="4"/>
  <c r="I151" i="4"/>
  <c r="I155" i="4"/>
  <c r="I152" i="4"/>
  <c r="I154" i="4"/>
  <c r="I76" i="4"/>
  <c r="I78" i="4"/>
  <c r="I157" i="4"/>
  <c r="I161" i="4"/>
  <c r="I84" i="4"/>
  <c r="I79" i="4"/>
  <c r="I160" i="4"/>
  <c r="I284" i="4"/>
  <c r="I290" i="4"/>
  <c r="I285" i="4"/>
  <c r="I167" i="4"/>
  <c r="I175" i="4"/>
  <c r="I292" i="4"/>
  <c r="I166" i="4"/>
  <c r="I173" i="4"/>
  <c r="I291" i="4"/>
  <c r="I174" i="4"/>
  <c r="I87" i="4"/>
  <c r="I172" i="4"/>
  <c r="I293" i="4"/>
  <c r="I170" i="4"/>
  <c r="I176" i="4"/>
  <c r="I177" i="4"/>
  <c r="I180" i="4"/>
  <c r="I179" i="4"/>
  <c r="I88" i="4"/>
  <c r="I93" i="4"/>
  <c r="I182" i="4"/>
  <c r="I294" i="4"/>
  <c r="I183" i="4"/>
  <c r="I187" i="4"/>
  <c r="I295" i="4"/>
  <c r="I185" i="4"/>
  <c r="I94" i="4"/>
  <c r="I297" i="4"/>
  <c r="I190" i="4"/>
  <c r="I298" i="4"/>
  <c r="I98" i="4"/>
  <c r="I194" i="4"/>
  <c r="I193" i="4"/>
  <c r="I195" i="4"/>
  <c r="I197" i="4"/>
  <c r="I301" i="4"/>
  <c r="I302" i="4"/>
  <c r="I304" i="4"/>
  <c r="I200" i="4"/>
  <c r="I201" i="4"/>
  <c r="I202" i="4"/>
  <c r="I203" i="4"/>
  <c r="I305" i="4"/>
  <c r="I205" i="4"/>
  <c r="I206" i="4"/>
  <c r="I100" i="4"/>
  <c r="I208" i="4"/>
  <c r="I210" i="4"/>
  <c r="I101" i="4"/>
  <c r="I212" i="4"/>
  <c r="I213" i="4"/>
  <c r="I211" i="4"/>
  <c r="I105" i="4"/>
  <c r="I106" i="4"/>
  <c r="I307" i="4"/>
  <c r="I216" i="4"/>
  <c r="I217" i="4"/>
  <c r="I308" i="4"/>
  <c r="I311" i="4"/>
  <c r="I221" i="4"/>
  <c r="I222" i="4"/>
  <c r="I112" i="4"/>
  <c r="I121" i="4"/>
  <c r="I225" i="4"/>
  <c r="I226" i="4"/>
  <c r="I227" i="4"/>
  <c r="I228" i="4"/>
  <c r="I122" i="4"/>
  <c r="I123" i="4"/>
  <c r="I312" i="4"/>
  <c r="I232" i="4"/>
  <c r="I125" i="4"/>
  <c r="I233" i="4"/>
  <c r="I235" i="4"/>
  <c r="I236" i="4"/>
  <c r="I237" i="4"/>
  <c r="I238" i="4"/>
  <c r="I239" i="4"/>
  <c r="I240" i="4"/>
  <c r="I126" i="4"/>
  <c r="I242" i="4"/>
  <c r="I243" i="4"/>
  <c r="I129" i="4"/>
  <c r="I245" i="4"/>
  <c r="I130" i="4"/>
  <c r="I247" i="4"/>
  <c r="I248" i="4"/>
  <c r="I249" i="4"/>
  <c r="I250" i="4"/>
  <c r="I316" i="4"/>
  <c r="I317" i="4"/>
  <c r="I253" i="4"/>
  <c r="I131" i="4"/>
  <c r="I318" i="4"/>
  <c r="I256" i="4"/>
  <c r="I257" i="4"/>
  <c r="I132" i="4"/>
  <c r="I259" i="4"/>
  <c r="I260" i="4"/>
  <c r="I134" i="4"/>
  <c r="I263" i="4"/>
  <c r="I320" i="4"/>
  <c r="I321" i="4"/>
  <c r="I322" i="4"/>
  <c r="I135" i="4"/>
  <c r="I267" i="4"/>
  <c r="I324" i="4"/>
  <c r="I269" i="4"/>
  <c r="I136" i="4"/>
  <c r="I325" i="4"/>
  <c r="I272" i="4"/>
  <c r="I326" i="4"/>
  <c r="I137" i="4"/>
  <c r="I275" i="4"/>
  <c r="I329" i="4"/>
  <c r="I277" i="4"/>
  <c r="I330" i="4"/>
  <c r="I138" i="4"/>
  <c r="I280" i="4"/>
  <c r="I281" i="4"/>
  <c r="I282" i="4"/>
  <c r="I331" i="4"/>
  <c r="I145" i="4"/>
  <c r="I146" i="4"/>
  <c r="I286" i="4"/>
  <c r="I288" i="4"/>
  <c r="I287" i="4"/>
  <c r="I289" i="4"/>
  <c r="I333" i="4"/>
  <c r="I148" i="4"/>
  <c r="I335" i="4"/>
  <c r="I149" i="4"/>
  <c r="I150" i="4"/>
  <c r="I153" i="4"/>
  <c r="I296" i="4"/>
  <c r="I337" i="4"/>
  <c r="I156" i="4"/>
  <c r="I299" i="4"/>
  <c r="I300" i="4"/>
  <c r="I158" i="4"/>
  <c r="I159" i="4"/>
  <c r="I303" i="4"/>
  <c r="I162" i="4"/>
  <c r="I306" i="4"/>
  <c r="I339" i="4"/>
  <c r="I340" i="4"/>
  <c r="I163" i="4"/>
  <c r="I309" i="4"/>
  <c r="I310" i="4"/>
  <c r="I346" i="4"/>
  <c r="I164" i="4"/>
  <c r="I313" i="4"/>
  <c r="I314" i="4"/>
  <c r="I347" i="4"/>
  <c r="I315" i="4"/>
  <c r="I319" i="4"/>
  <c r="I350" i="4"/>
  <c r="I348" i="4"/>
  <c r="I351" i="4"/>
  <c r="I352" i="4"/>
  <c r="I165" i="4"/>
  <c r="I356" i="4"/>
  <c r="I327" i="4"/>
  <c r="I357" i="4"/>
  <c r="I354" i="4"/>
  <c r="I323" i="4"/>
  <c r="I168" i="4"/>
  <c r="I328" i="4"/>
  <c r="I171" i="4"/>
  <c r="I169" i="4"/>
  <c r="I332" i="4"/>
  <c r="I360" i="4"/>
  <c r="I334" i="4"/>
  <c r="I178" i="4"/>
  <c r="I181" i="4"/>
  <c r="I336" i="4"/>
  <c r="I341" i="4"/>
  <c r="I338" i="4"/>
  <c r="I342" i="4"/>
  <c r="I361" i="4"/>
  <c r="I184" i="4"/>
  <c r="I343" i="4"/>
  <c r="I344" i="4"/>
  <c r="I186" i="4"/>
  <c r="I364" i="4"/>
  <c r="I345" i="4"/>
  <c r="I349" i="4"/>
  <c r="I366" i="4"/>
  <c r="I370" i="4"/>
  <c r="I371" i="4"/>
  <c r="I353" i="4"/>
  <c r="I378" i="4"/>
  <c r="I377" i="4"/>
  <c r="I355" i="4"/>
  <c r="I188" i="4"/>
  <c r="I189" i="4"/>
  <c r="I358" i="4"/>
  <c r="I362" i="4"/>
  <c r="I382" i="4"/>
  <c r="I363" i="4"/>
  <c r="I380" i="4"/>
  <c r="I359" i="4"/>
  <c r="I365" i="4"/>
  <c r="I191" i="4"/>
  <c r="I367" i="4"/>
  <c r="I383" i="4"/>
  <c r="I369" i="4"/>
  <c r="I192" i="4"/>
  <c r="I384" i="4"/>
  <c r="I368" i="4"/>
  <c r="I372" i="4"/>
  <c r="I373" i="4"/>
  <c r="I375" i="4"/>
  <c r="I374" i="4"/>
  <c r="I395" i="4"/>
  <c r="I196" i="4"/>
  <c r="I376" i="4"/>
  <c r="I399" i="4"/>
  <c r="I386" i="4"/>
  <c r="I381" i="4"/>
  <c r="I400" i="4"/>
  <c r="I379" i="4"/>
  <c r="I385" i="4"/>
  <c r="I401" i="4"/>
  <c r="I387" i="4"/>
  <c r="I406" i="4"/>
  <c r="I388" i="4"/>
  <c r="I389" i="4"/>
  <c r="I397" i="4"/>
  <c r="I393" i="4"/>
  <c r="I198" i="4"/>
  <c r="I394" i="4"/>
  <c r="I392" i="4"/>
  <c r="I391" i="4"/>
  <c r="I398" i="4"/>
  <c r="I396" i="4"/>
  <c r="I390" i="4"/>
  <c r="I408" i="4"/>
  <c r="I410" i="4"/>
  <c r="I403" i="4"/>
  <c r="I402" i="4"/>
  <c r="I411" i="4"/>
  <c r="I404" i="4"/>
  <c r="I405" i="4"/>
  <c r="I407" i="4"/>
  <c r="I417" i="4"/>
  <c r="I409" i="4"/>
  <c r="I414" i="4"/>
  <c r="I418" i="4"/>
  <c r="I412" i="4"/>
  <c r="I199" i="4"/>
  <c r="I413" i="4"/>
  <c r="I416" i="4"/>
  <c r="I415" i="4"/>
  <c r="I419" i="4"/>
  <c r="I420" i="4"/>
  <c r="I204" i="4"/>
  <c r="I207" i="4"/>
  <c r="I421" i="4"/>
  <c r="I209" i="4"/>
  <c r="I422" i="4"/>
  <c r="I423" i="4"/>
  <c r="I425" i="4"/>
  <c r="I424" i="4"/>
  <c r="I426" i="4"/>
  <c r="I429" i="4"/>
  <c r="I427" i="4"/>
  <c r="I428" i="4"/>
  <c r="I431" i="4"/>
  <c r="I430" i="4"/>
  <c r="I432" i="4"/>
  <c r="I433" i="4"/>
  <c r="I434" i="4"/>
  <c r="I438" i="4"/>
  <c r="I436" i="4"/>
  <c r="I437" i="4"/>
  <c r="I435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3" i="4"/>
  <c r="I454" i="4"/>
  <c r="I452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BA3" i="4"/>
  <c r="BA4" i="4"/>
  <c r="BA5" i="4"/>
  <c r="BA6" i="4"/>
  <c r="BA7" i="4"/>
  <c r="BA8" i="4"/>
  <c r="BA9" i="4"/>
  <c r="BA10" i="4"/>
  <c r="BA11" i="4"/>
  <c r="BA12" i="4"/>
  <c r="BA13" i="4"/>
  <c r="BB13" i="4" s="1"/>
  <c r="BD13" i="4" s="1"/>
  <c r="BA14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B45" i="4" s="1"/>
  <c r="BD45" i="4" s="1"/>
  <c r="BA46" i="4"/>
  <c r="BA47" i="4"/>
  <c r="BA48" i="4"/>
  <c r="BA49" i="4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B70" i="4" s="1"/>
  <c r="BD70" i="4" s="1"/>
  <c r="BA71" i="4"/>
  <c r="BA72" i="4"/>
  <c r="BA73" i="4"/>
  <c r="BA74" i="4"/>
  <c r="BA75" i="4"/>
  <c r="BA76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A138" i="4"/>
  <c r="BA139" i="4"/>
  <c r="BA140" i="4"/>
  <c r="BA141" i="4"/>
  <c r="BA142" i="4"/>
  <c r="BA143" i="4"/>
  <c r="BA144" i="4"/>
  <c r="BA145" i="4"/>
  <c r="BA146" i="4"/>
  <c r="BA147" i="4"/>
  <c r="BA148" i="4"/>
  <c r="BB148" i="4" s="1"/>
  <c r="BD148" i="4" s="1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A164" i="4"/>
  <c r="BA165" i="4"/>
  <c r="BA166" i="4"/>
  <c r="BA167" i="4"/>
  <c r="BA168" i="4"/>
  <c r="BA169" i="4"/>
  <c r="BA170" i="4"/>
  <c r="BA171" i="4"/>
  <c r="BA172" i="4"/>
  <c r="BA173" i="4"/>
  <c r="BA174" i="4"/>
  <c r="BA175" i="4"/>
  <c r="BA176" i="4"/>
  <c r="BA177" i="4"/>
  <c r="BA178" i="4"/>
  <c r="BA179" i="4"/>
  <c r="BA180" i="4"/>
  <c r="BA181" i="4"/>
  <c r="BA182" i="4"/>
  <c r="BA183" i="4"/>
  <c r="BA184" i="4"/>
  <c r="BA185" i="4"/>
  <c r="BA186" i="4"/>
  <c r="BA187" i="4"/>
  <c r="BA188" i="4"/>
  <c r="BA189" i="4"/>
  <c r="BA190" i="4"/>
  <c r="BA191" i="4"/>
  <c r="BA192" i="4"/>
  <c r="BA193" i="4"/>
  <c r="BA194" i="4"/>
  <c r="BA195" i="4"/>
  <c r="BA196" i="4"/>
  <c r="BA197" i="4"/>
  <c r="BA198" i="4"/>
  <c r="BA199" i="4"/>
  <c r="BA200" i="4"/>
  <c r="BA201" i="4"/>
  <c r="BA202" i="4"/>
  <c r="BA203" i="4"/>
  <c r="BA204" i="4"/>
  <c r="BA205" i="4"/>
  <c r="BA206" i="4"/>
  <c r="BA207" i="4"/>
  <c r="BA208" i="4"/>
  <c r="BA209" i="4"/>
  <c r="BA210" i="4"/>
  <c r="BA211" i="4"/>
  <c r="BA212" i="4"/>
  <c r="BA213" i="4"/>
  <c r="BB213" i="4" s="1"/>
  <c r="BD213" i="4" s="1"/>
  <c r="BA214" i="4"/>
  <c r="BA215" i="4"/>
  <c r="BA216" i="4"/>
  <c r="BA217" i="4"/>
  <c r="BA218" i="4"/>
  <c r="BA219" i="4"/>
  <c r="BA220" i="4"/>
  <c r="BA221" i="4"/>
  <c r="BA222" i="4"/>
  <c r="BA223" i="4"/>
  <c r="BA224" i="4"/>
  <c r="BA225" i="4"/>
  <c r="BA226" i="4"/>
  <c r="BA227" i="4"/>
  <c r="BA228" i="4"/>
  <c r="BA229" i="4"/>
  <c r="BA230" i="4"/>
  <c r="BA231" i="4"/>
  <c r="BA232" i="4"/>
  <c r="BA233" i="4"/>
  <c r="BA234" i="4"/>
  <c r="BA235" i="4"/>
  <c r="BA236" i="4"/>
  <c r="BA237" i="4"/>
  <c r="BA238" i="4"/>
  <c r="BA239" i="4"/>
  <c r="BA240" i="4"/>
  <c r="BA241" i="4"/>
  <c r="BA242" i="4"/>
  <c r="BA243" i="4"/>
  <c r="BA244" i="4"/>
  <c r="BA245" i="4"/>
  <c r="BA246" i="4"/>
  <c r="BA247" i="4"/>
  <c r="BA248" i="4"/>
  <c r="BA249" i="4"/>
  <c r="BA250" i="4"/>
  <c r="BA251" i="4"/>
  <c r="BA252" i="4"/>
  <c r="BA253" i="4"/>
  <c r="BA254" i="4"/>
  <c r="BA255" i="4"/>
  <c r="BA256" i="4"/>
  <c r="BA257" i="4"/>
  <c r="BA258" i="4"/>
  <c r="BA259" i="4"/>
  <c r="BA260" i="4"/>
  <c r="BA261" i="4"/>
  <c r="BA262" i="4"/>
  <c r="BA263" i="4"/>
  <c r="BA264" i="4"/>
  <c r="BA265" i="4"/>
  <c r="BA266" i="4"/>
  <c r="BA267" i="4"/>
  <c r="BA268" i="4"/>
  <c r="BA269" i="4"/>
  <c r="BA270" i="4"/>
  <c r="BA271" i="4"/>
  <c r="BA272" i="4"/>
  <c r="BA273" i="4"/>
  <c r="BA274" i="4"/>
  <c r="BA275" i="4"/>
  <c r="BA276" i="4"/>
  <c r="BA277" i="4"/>
  <c r="BB277" i="4" s="1"/>
  <c r="BD277" i="4" s="1"/>
  <c r="BA278" i="4"/>
  <c r="BA279" i="4"/>
  <c r="BA280" i="4"/>
  <c r="BA281" i="4"/>
  <c r="BA282" i="4"/>
  <c r="BA283" i="4"/>
  <c r="BA284" i="4"/>
  <c r="BA285" i="4"/>
  <c r="BA286" i="4"/>
  <c r="BA287" i="4"/>
  <c r="BA288" i="4"/>
  <c r="BA289" i="4"/>
  <c r="BA290" i="4"/>
  <c r="BA291" i="4"/>
  <c r="BA292" i="4"/>
  <c r="BA293" i="4"/>
  <c r="BA294" i="4"/>
  <c r="BA295" i="4"/>
  <c r="BA296" i="4"/>
  <c r="BA297" i="4"/>
  <c r="BA298" i="4"/>
  <c r="BA299" i="4"/>
  <c r="BA300" i="4"/>
  <c r="BA301" i="4"/>
  <c r="BA302" i="4"/>
  <c r="BA303" i="4"/>
  <c r="BA304" i="4"/>
  <c r="BA305" i="4"/>
  <c r="BA306" i="4"/>
  <c r="BA307" i="4"/>
  <c r="BA308" i="4"/>
  <c r="BA309" i="4"/>
  <c r="BA310" i="4"/>
  <c r="BA311" i="4"/>
  <c r="BA312" i="4"/>
  <c r="BA313" i="4"/>
  <c r="BA314" i="4"/>
  <c r="BA315" i="4"/>
  <c r="BA316" i="4"/>
  <c r="BA317" i="4"/>
  <c r="BA318" i="4"/>
  <c r="BA319" i="4"/>
  <c r="BA320" i="4"/>
  <c r="BA321" i="4"/>
  <c r="BA322" i="4"/>
  <c r="BA323" i="4"/>
  <c r="BA324" i="4"/>
  <c r="BA325" i="4"/>
  <c r="BA326" i="4"/>
  <c r="BA327" i="4"/>
  <c r="BA328" i="4"/>
  <c r="BA329" i="4"/>
  <c r="BA330" i="4"/>
  <c r="BA331" i="4"/>
  <c r="BA332" i="4"/>
  <c r="BA333" i="4"/>
  <c r="BB333" i="4" s="1"/>
  <c r="BD333" i="4" s="1"/>
  <c r="BA334" i="4"/>
  <c r="BA335" i="4"/>
  <c r="BA336" i="4"/>
  <c r="BA337" i="4"/>
  <c r="BA338" i="4"/>
  <c r="BA339" i="4"/>
  <c r="BA340" i="4"/>
  <c r="BA341" i="4"/>
  <c r="BA342" i="4"/>
  <c r="BA343" i="4"/>
  <c r="BA344" i="4"/>
  <c r="BA345" i="4"/>
  <c r="BA346" i="4"/>
  <c r="BA347" i="4"/>
  <c r="BA348" i="4"/>
  <c r="BA349" i="4"/>
  <c r="BA350" i="4"/>
  <c r="BA351" i="4"/>
  <c r="BA352" i="4"/>
  <c r="BA353" i="4"/>
  <c r="BA354" i="4"/>
  <c r="BA355" i="4"/>
  <c r="BA356" i="4"/>
  <c r="BA357" i="4"/>
  <c r="BA358" i="4"/>
  <c r="BA359" i="4"/>
  <c r="BA360" i="4"/>
  <c r="BA361" i="4"/>
  <c r="BA362" i="4"/>
  <c r="BA363" i="4"/>
  <c r="BA364" i="4"/>
  <c r="BA365" i="4"/>
  <c r="BA366" i="4"/>
  <c r="BA367" i="4"/>
  <c r="BA368" i="4"/>
  <c r="BA369" i="4"/>
  <c r="BA370" i="4"/>
  <c r="BA371" i="4"/>
  <c r="BA372" i="4"/>
  <c r="BA373" i="4"/>
  <c r="BA374" i="4"/>
  <c r="BA375" i="4"/>
  <c r="BA376" i="4"/>
  <c r="BA377" i="4"/>
  <c r="BA378" i="4"/>
  <c r="BA379" i="4"/>
  <c r="BA380" i="4"/>
  <c r="BA381" i="4"/>
  <c r="BA382" i="4"/>
  <c r="BA383" i="4"/>
  <c r="BB383" i="4" s="1"/>
  <c r="BD383" i="4" s="1"/>
  <c r="BA384" i="4"/>
  <c r="BA385" i="4"/>
  <c r="BA386" i="4"/>
  <c r="BA387" i="4"/>
  <c r="BA388" i="4"/>
  <c r="BA389" i="4"/>
  <c r="BA390" i="4"/>
  <c r="BA391" i="4"/>
  <c r="BA392" i="4"/>
  <c r="BA393" i="4"/>
  <c r="BA394" i="4"/>
  <c r="BA395" i="4"/>
  <c r="BA396" i="4"/>
  <c r="BA397" i="4"/>
  <c r="BA398" i="4"/>
  <c r="BA399" i="4"/>
  <c r="BA400" i="4"/>
  <c r="BA401" i="4"/>
  <c r="BA402" i="4"/>
  <c r="BA403" i="4"/>
  <c r="BA404" i="4"/>
  <c r="BA405" i="4"/>
  <c r="BA406" i="4"/>
  <c r="BA407" i="4"/>
  <c r="BA408" i="4"/>
  <c r="BA409" i="4"/>
  <c r="BA410" i="4"/>
  <c r="BA411" i="4"/>
  <c r="BA412" i="4"/>
  <c r="BA413" i="4"/>
  <c r="BA414" i="4"/>
  <c r="BA415" i="4"/>
  <c r="BA416" i="4"/>
  <c r="BA417" i="4"/>
  <c r="BA418" i="4"/>
  <c r="BA419" i="4"/>
  <c r="BA420" i="4"/>
  <c r="BA421" i="4"/>
  <c r="BA422" i="4"/>
  <c r="BA423" i="4"/>
  <c r="BA424" i="4"/>
  <c r="BA425" i="4"/>
  <c r="BA426" i="4"/>
  <c r="BA427" i="4"/>
  <c r="BA428" i="4"/>
  <c r="BA429" i="4"/>
  <c r="BA430" i="4"/>
  <c r="BA431" i="4"/>
  <c r="BA432" i="4"/>
  <c r="BA433" i="4"/>
  <c r="BA434" i="4"/>
  <c r="BA435" i="4"/>
  <c r="BA436" i="4"/>
  <c r="BA437" i="4"/>
  <c r="BA438" i="4"/>
  <c r="BA439" i="4"/>
  <c r="BA440" i="4"/>
  <c r="BA441" i="4"/>
  <c r="BA442" i="4"/>
  <c r="BA443" i="4"/>
  <c r="BA444" i="4"/>
  <c r="BA445" i="4"/>
  <c r="BA446" i="4"/>
  <c r="BA447" i="4"/>
  <c r="BA448" i="4"/>
  <c r="BA449" i="4"/>
  <c r="BA450" i="4"/>
  <c r="BA451" i="4"/>
  <c r="BA452" i="4"/>
  <c r="BA453" i="4"/>
  <c r="BA454" i="4"/>
  <c r="BA455" i="4"/>
  <c r="BA456" i="4"/>
  <c r="BA457" i="4"/>
  <c r="BA458" i="4"/>
  <c r="BA459" i="4"/>
  <c r="BA460" i="4"/>
  <c r="BA461" i="4"/>
  <c r="BA462" i="4"/>
  <c r="BA463" i="4"/>
  <c r="BA464" i="4"/>
  <c r="BA465" i="4"/>
  <c r="BA466" i="4"/>
  <c r="BA467" i="4"/>
  <c r="BA468" i="4"/>
  <c r="BA469" i="4"/>
  <c r="BA470" i="4"/>
  <c r="BA471" i="4"/>
  <c r="BA472" i="4"/>
  <c r="BA473" i="4"/>
  <c r="BA474" i="4"/>
  <c r="BA475" i="4"/>
  <c r="BA476" i="4"/>
  <c r="BA477" i="4"/>
  <c r="BA478" i="4"/>
  <c r="BA479" i="4"/>
  <c r="AZ3" i="4"/>
  <c r="AZ4" i="4"/>
  <c r="AZ5" i="4"/>
  <c r="AZ6" i="4"/>
  <c r="AZ7" i="4"/>
  <c r="AZ8" i="4"/>
  <c r="AZ9" i="4"/>
  <c r="AZ10" i="4"/>
  <c r="AZ11" i="4"/>
  <c r="AZ12" i="4"/>
  <c r="AZ13" i="4"/>
  <c r="AZ14" i="4"/>
  <c r="AZ15" i="4"/>
  <c r="AZ16" i="4"/>
  <c r="AZ17" i="4"/>
  <c r="AZ18" i="4"/>
  <c r="AZ19" i="4"/>
  <c r="AZ20" i="4"/>
  <c r="AZ21" i="4"/>
  <c r="AZ22" i="4"/>
  <c r="AZ23" i="4"/>
  <c r="AZ24" i="4"/>
  <c r="AZ25" i="4"/>
  <c r="AZ26" i="4"/>
  <c r="AZ27" i="4"/>
  <c r="AZ28" i="4"/>
  <c r="AZ29" i="4"/>
  <c r="AZ30" i="4"/>
  <c r="AZ31" i="4"/>
  <c r="AZ32" i="4"/>
  <c r="AZ33" i="4"/>
  <c r="AZ34" i="4"/>
  <c r="AZ35" i="4"/>
  <c r="BB35" i="4" s="1"/>
  <c r="BD35" i="4" s="1"/>
  <c r="AZ36" i="4"/>
  <c r="AZ37" i="4"/>
  <c r="AZ38" i="4"/>
  <c r="AZ39" i="4"/>
  <c r="AZ40" i="4"/>
  <c r="AZ41" i="4"/>
  <c r="AZ42" i="4"/>
  <c r="AZ43" i="4"/>
  <c r="AZ44" i="4"/>
  <c r="AZ45" i="4"/>
  <c r="AZ46" i="4"/>
  <c r="AZ47" i="4"/>
  <c r="AZ48" i="4"/>
  <c r="BB48" i="4" s="1"/>
  <c r="BD48" i="4" s="1"/>
  <c r="AZ49" i="4"/>
  <c r="AZ50" i="4"/>
  <c r="AZ51" i="4"/>
  <c r="AZ52" i="4"/>
  <c r="AZ53" i="4"/>
  <c r="AZ54" i="4"/>
  <c r="AZ55" i="4"/>
  <c r="AZ56" i="4"/>
  <c r="AZ57" i="4"/>
  <c r="AZ58" i="4"/>
  <c r="AZ59" i="4"/>
  <c r="AZ60" i="4"/>
  <c r="AZ61" i="4"/>
  <c r="AZ62" i="4"/>
  <c r="AZ63" i="4"/>
  <c r="AZ64" i="4"/>
  <c r="AZ65" i="4"/>
  <c r="AZ66" i="4"/>
  <c r="AZ67" i="4"/>
  <c r="AZ68" i="4"/>
  <c r="AZ69" i="4"/>
  <c r="AZ70" i="4"/>
  <c r="AZ71" i="4"/>
  <c r="AZ72" i="4"/>
  <c r="BB72" i="4" s="1"/>
  <c r="BD72" i="4" s="1"/>
  <c r="AZ73" i="4"/>
  <c r="AZ74" i="4"/>
  <c r="AZ75" i="4"/>
  <c r="AZ76" i="4"/>
  <c r="AZ77" i="4"/>
  <c r="AZ78" i="4"/>
  <c r="AZ79" i="4"/>
  <c r="AZ80" i="4"/>
  <c r="AZ81" i="4"/>
  <c r="AZ82" i="4"/>
  <c r="AZ83" i="4"/>
  <c r="AZ84" i="4"/>
  <c r="AZ85" i="4"/>
  <c r="AZ86" i="4"/>
  <c r="AZ87" i="4"/>
  <c r="AZ88" i="4"/>
  <c r="AZ89" i="4"/>
  <c r="AZ90" i="4"/>
  <c r="AZ91" i="4"/>
  <c r="AZ92" i="4"/>
  <c r="AZ93" i="4"/>
  <c r="AZ94" i="4"/>
  <c r="AZ95" i="4"/>
  <c r="AZ96" i="4"/>
  <c r="AZ97" i="4"/>
  <c r="AZ98" i="4"/>
  <c r="AZ99" i="4"/>
  <c r="BB99" i="4" s="1"/>
  <c r="BD99" i="4" s="1"/>
  <c r="AZ100" i="4"/>
  <c r="AZ101" i="4"/>
  <c r="AZ102" i="4"/>
  <c r="AZ103" i="4"/>
  <c r="AZ104" i="4"/>
  <c r="AZ105" i="4"/>
  <c r="AZ106" i="4"/>
  <c r="AZ107" i="4"/>
  <c r="AZ108" i="4"/>
  <c r="AZ109" i="4"/>
  <c r="AZ110" i="4"/>
  <c r="AZ111" i="4"/>
  <c r="AZ112" i="4"/>
  <c r="AZ113" i="4"/>
  <c r="AZ114" i="4"/>
  <c r="AZ115" i="4"/>
  <c r="AZ116" i="4"/>
  <c r="AZ117" i="4"/>
  <c r="AZ118" i="4"/>
  <c r="AZ119" i="4"/>
  <c r="AZ120" i="4"/>
  <c r="AZ121" i="4"/>
  <c r="AZ122" i="4"/>
  <c r="AZ123" i="4"/>
  <c r="AZ124" i="4"/>
  <c r="AZ125" i="4"/>
  <c r="AZ126" i="4"/>
  <c r="AZ127" i="4"/>
  <c r="AZ128" i="4"/>
  <c r="AZ129" i="4"/>
  <c r="AZ130" i="4"/>
  <c r="AZ131" i="4"/>
  <c r="BB131" i="4" s="1"/>
  <c r="BD131" i="4" s="1"/>
  <c r="AZ132" i="4"/>
  <c r="AZ133" i="4"/>
  <c r="AZ134" i="4"/>
  <c r="AZ135" i="4"/>
  <c r="AZ136" i="4"/>
  <c r="AZ137" i="4"/>
  <c r="AZ138" i="4"/>
  <c r="AZ139" i="4"/>
  <c r="AZ140" i="4"/>
  <c r="AZ141" i="4"/>
  <c r="AZ142" i="4"/>
  <c r="AZ143" i="4"/>
  <c r="AZ144" i="4"/>
  <c r="AZ145" i="4"/>
  <c r="AZ146" i="4"/>
  <c r="AZ147" i="4"/>
  <c r="AZ148" i="4"/>
  <c r="AZ149" i="4"/>
  <c r="AZ150" i="4"/>
  <c r="AZ151" i="4"/>
  <c r="AZ152" i="4"/>
  <c r="AZ153" i="4"/>
  <c r="AZ154" i="4"/>
  <c r="AZ155" i="4"/>
  <c r="AZ156" i="4"/>
  <c r="AZ157" i="4"/>
  <c r="AZ158" i="4"/>
  <c r="AZ159" i="4"/>
  <c r="AZ160" i="4"/>
  <c r="AZ161" i="4"/>
  <c r="AZ162" i="4"/>
  <c r="AZ163" i="4"/>
  <c r="AZ164" i="4"/>
  <c r="AZ165" i="4"/>
  <c r="AZ166" i="4"/>
  <c r="AZ167" i="4"/>
  <c r="AZ168" i="4"/>
  <c r="AZ169" i="4"/>
  <c r="AZ170" i="4"/>
  <c r="AZ171" i="4"/>
  <c r="AZ172" i="4"/>
  <c r="AZ173" i="4"/>
  <c r="AZ174" i="4"/>
  <c r="AZ175" i="4"/>
  <c r="AZ176" i="4"/>
  <c r="AZ177" i="4"/>
  <c r="AZ178" i="4"/>
  <c r="AZ179" i="4"/>
  <c r="AZ180" i="4"/>
  <c r="AZ181" i="4"/>
  <c r="AZ182" i="4"/>
  <c r="AZ183" i="4"/>
  <c r="AZ184" i="4"/>
  <c r="AZ185" i="4"/>
  <c r="AZ186" i="4"/>
  <c r="AZ187" i="4"/>
  <c r="AZ188" i="4"/>
  <c r="AZ189" i="4"/>
  <c r="AZ190" i="4"/>
  <c r="AZ191" i="4"/>
  <c r="AZ192" i="4"/>
  <c r="AZ193" i="4"/>
  <c r="AZ194" i="4"/>
  <c r="AZ195" i="4"/>
  <c r="AZ196" i="4"/>
  <c r="AZ197" i="4"/>
  <c r="AZ198" i="4"/>
  <c r="AZ199" i="4"/>
  <c r="AZ200" i="4"/>
  <c r="AZ201" i="4"/>
  <c r="AZ202" i="4"/>
  <c r="AZ203" i="4"/>
  <c r="AZ204" i="4"/>
  <c r="AZ205" i="4"/>
  <c r="AZ206" i="4"/>
  <c r="AZ207" i="4"/>
  <c r="AZ208" i="4"/>
  <c r="AZ209" i="4"/>
  <c r="AZ210" i="4"/>
  <c r="BB210" i="4" s="1"/>
  <c r="BD210" i="4" s="1"/>
  <c r="AZ211" i="4"/>
  <c r="AZ212" i="4"/>
  <c r="AZ213" i="4"/>
  <c r="AZ214" i="4"/>
  <c r="AZ215" i="4"/>
  <c r="AZ216" i="4"/>
  <c r="AZ217" i="4"/>
  <c r="AZ218" i="4"/>
  <c r="AZ219" i="4"/>
  <c r="AZ220" i="4"/>
  <c r="AZ221" i="4"/>
  <c r="AZ222" i="4"/>
  <c r="AZ223" i="4"/>
  <c r="AZ224" i="4"/>
  <c r="AZ225" i="4"/>
  <c r="AZ226" i="4"/>
  <c r="AZ227" i="4"/>
  <c r="AZ228" i="4"/>
  <c r="AZ229" i="4"/>
  <c r="AZ230" i="4"/>
  <c r="AZ231" i="4"/>
  <c r="AZ232" i="4"/>
  <c r="BB232" i="4" s="1"/>
  <c r="BD232" i="4" s="1"/>
  <c r="AZ233" i="4"/>
  <c r="AZ234" i="4"/>
  <c r="AZ235" i="4"/>
  <c r="AZ236" i="4"/>
  <c r="AZ237" i="4"/>
  <c r="AZ238" i="4"/>
  <c r="AZ239" i="4"/>
  <c r="AZ240" i="4"/>
  <c r="AZ241" i="4"/>
  <c r="AZ242" i="4"/>
  <c r="BB242" i="4" s="1"/>
  <c r="BD242" i="4" s="1"/>
  <c r="AZ243" i="4"/>
  <c r="AZ244" i="4"/>
  <c r="AZ245" i="4"/>
  <c r="AZ246" i="4"/>
  <c r="AZ247" i="4"/>
  <c r="AZ248" i="4"/>
  <c r="BB248" i="4" s="1"/>
  <c r="BD248" i="4" s="1"/>
  <c r="AZ249" i="4"/>
  <c r="AZ250" i="4"/>
  <c r="AZ251" i="4"/>
  <c r="AZ252" i="4"/>
  <c r="AZ253" i="4"/>
  <c r="AZ254" i="4"/>
  <c r="AZ255" i="4"/>
  <c r="AZ256" i="4"/>
  <c r="BB256" i="4" s="1"/>
  <c r="BD256" i="4" s="1"/>
  <c r="AZ257" i="4"/>
  <c r="AZ258" i="4"/>
  <c r="AZ259" i="4"/>
  <c r="AZ260" i="4"/>
  <c r="AZ261" i="4"/>
  <c r="AZ262" i="4"/>
  <c r="AZ263" i="4"/>
  <c r="AZ264" i="4"/>
  <c r="AZ265" i="4"/>
  <c r="AZ266" i="4"/>
  <c r="AZ267" i="4"/>
  <c r="AZ268" i="4"/>
  <c r="AZ269" i="4"/>
  <c r="AZ270" i="4"/>
  <c r="AZ271" i="4"/>
  <c r="AZ272" i="4"/>
  <c r="AZ273" i="4"/>
  <c r="AZ274" i="4"/>
  <c r="AZ275" i="4"/>
  <c r="AZ276" i="4"/>
  <c r="AZ277" i="4"/>
  <c r="AZ278" i="4"/>
  <c r="AZ279" i="4"/>
  <c r="AZ280" i="4"/>
  <c r="AZ281" i="4"/>
  <c r="AZ282" i="4"/>
  <c r="AZ283" i="4"/>
  <c r="AZ284" i="4"/>
  <c r="AZ285" i="4"/>
  <c r="AZ286" i="4"/>
  <c r="AZ287" i="4"/>
  <c r="AZ288" i="4"/>
  <c r="AZ289" i="4"/>
  <c r="AZ290" i="4"/>
  <c r="BB290" i="4" s="1"/>
  <c r="BD290" i="4" s="1"/>
  <c r="AZ291" i="4"/>
  <c r="AZ292" i="4"/>
  <c r="AZ293" i="4"/>
  <c r="AZ294" i="4"/>
  <c r="AZ295" i="4"/>
  <c r="AZ296" i="4"/>
  <c r="BB296" i="4" s="1"/>
  <c r="BD296" i="4" s="1"/>
  <c r="AZ297" i="4"/>
  <c r="AZ298" i="4"/>
  <c r="BB298" i="4" s="1"/>
  <c r="BD298" i="4" s="1"/>
  <c r="AZ299" i="4"/>
  <c r="AZ300" i="4"/>
  <c r="AZ301" i="4"/>
  <c r="AZ302" i="4"/>
  <c r="AZ303" i="4"/>
  <c r="AZ304" i="4"/>
  <c r="AZ305" i="4"/>
  <c r="AZ306" i="4"/>
  <c r="AZ307" i="4"/>
  <c r="AZ308" i="4"/>
  <c r="AZ309" i="4"/>
  <c r="AZ310" i="4"/>
  <c r="AZ311" i="4"/>
  <c r="AZ312" i="4"/>
  <c r="BB312" i="4" s="1"/>
  <c r="BD312" i="4" s="1"/>
  <c r="AZ313" i="4"/>
  <c r="AZ314" i="4"/>
  <c r="AZ315" i="4"/>
  <c r="AZ316" i="4"/>
  <c r="AZ317" i="4"/>
  <c r="AZ318" i="4"/>
  <c r="AZ319" i="4"/>
  <c r="AZ320" i="4"/>
  <c r="BB320" i="4" s="1"/>
  <c r="BD320" i="4" s="1"/>
  <c r="AZ321" i="4"/>
  <c r="AZ322" i="4"/>
  <c r="AZ323" i="4"/>
  <c r="AZ324" i="4"/>
  <c r="AZ325" i="4"/>
  <c r="AZ326" i="4"/>
  <c r="AZ327" i="4"/>
  <c r="AZ328" i="4"/>
  <c r="AZ329" i="4"/>
  <c r="AZ330" i="4"/>
  <c r="AZ331" i="4"/>
  <c r="AZ332" i="4"/>
  <c r="AZ333" i="4"/>
  <c r="AZ334" i="4"/>
  <c r="AZ335" i="4"/>
  <c r="AZ336" i="4"/>
  <c r="AZ337" i="4"/>
  <c r="AZ338" i="4"/>
  <c r="AZ339" i="4"/>
  <c r="AZ340" i="4"/>
  <c r="AZ341" i="4"/>
  <c r="AZ342" i="4"/>
  <c r="AZ343" i="4"/>
  <c r="AZ344" i="4"/>
  <c r="AZ345" i="4"/>
  <c r="AZ346" i="4"/>
  <c r="AZ347" i="4"/>
  <c r="AZ348" i="4"/>
  <c r="AZ349" i="4"/>
  <c r="AZ350" i="4"/>
  <c r="AZ351" i="4"/>
  <c r="AZ352" i="4"/>
  <c r="AZ353" i="4"/>
  <c r="AZ354" i="4"/>
  <c r="BB354" i="4" s="1"/>
  <c r="BD354" i="4" s="1"/>
  <c r="AZ355" i="4"/>
  <c r="AZ356" i="4"/>
  <c r="AZ357" i="4"/>
  <c r="AZ358" i="4"/>
  <c r="AZ359" i="4"/>
  <c r="AZ360" i="4"/>
  <c r="BB360" i="4" s="1"/>
  <c r="BD360" i="4" s="1"/>
  <c r="AZ361" i="4"/>
  <c r="AZ362" i="4"/>
  <c r="BB362" i="4" s="1"/>
  <c r="BD362" i="4" s="1"/>
  <c r="AZ363" i="4"/>
  <c r="AZ364" i="4"/>
  <c r="AZ365" i="4"/>
  <c r="AZ366" i="4"/>
  <c r="AZ367" i="4"/>
  <c r="AZ368" i="4"/>
  <c r="AZ369" i="4"/>
  <c r="AZ370" i="4"/>
  <c r="AZ371" i="4"/>
  <c r="AZ372" i="4"/>
  <c r="AZ373" i="4"/>
  <c r="AZ374" i="4"/>
  <c r="AZ375" i="4"/>
  <c r="AZ376" i="4"/>
  <c r="BB376" i="4" s="1"/>
  <c r="BD376" i="4" s="1"/>
  <c r="AZ377" i="4"/>
  <c r="AZ378" i="4"/>
  <c r="AZ379" i="4"/>
  <c r="AZ380" i="4"/>
  <c r="AZ381" i="4"/>
  <c r="AZ382" i="4"/>
  <c r="AZ383" i="4"/>
  <c r="AZ384" i="4"/>
  <c r="AZ385" i="4"/>
  <c r="AZ386" i="4"/>
  <c r="AZ387" i="4"/>
  <c r="AZ388" i="4"/>
  <c r="AZ389" i="4"/>
  <c r="AZ390" i="4"/>
  <c r="AZ391" i="4"/>
  <c r="AZ392" i="4"/>
  <c r="AZ393" i="4"/>
  <c r="AZ394" i="4"/>
  <c r="AZ395" i="4"/>
  <c r="AZ396" i="4"/>
  <c r="AZ397" i="4"/>
  <c r="AZ398" i="4"/>
  <c r="AZ399" i="4"/>
  <c r="AZ400" i="4"/>
  <c r="AZ401" i="4"/>
  <c r="BB401" i="4" s="1"/>
  <c r="BD401" i="4" s="1"/>
  <c r="AZ402" i="4"/>
  <c r="AZ403" i="4"/>
  <c r="AZ404" i="4"/>
  <c r="AZ405" i="4"/>
  <c r="AZ406" i="4"/>
  <c r="AZ407" i="4"/>
  <c r="AZ408" i="4"/>
  <c r="AZ409" i="4"/>
  <c r="AZ410" i="4"/>
  <c r="AZ411" i="4"/>
  <c r="AZ412" i="4"/>
  <c r="AZ413" i="4"/>
  <c r="AZ414" i="4"/>
  <c r="AZ415" i="4"/>
  <c r="AZ416" i="4"/>
  <c r="AZ417" i="4"/>
  <c r="AZ418" i="4"/>
  <c r="AZ419" i="4"/>
  <c r="AZ420" i="4"/>
  <c r="AZ421" i="4"/>
  <c r="AZ422" i="4"/>
  <c r="AZ423" i="4"/>
  <c r="AZ424" i="4"/>
  <c r="AZ425" i="4"/>
  <c r="AZ426" i="4"/>
  <c r="AZ427" i="4"/>
  <c r="AZ428" i="4"/>
  <c r="AZ429" i="4"/>
  <c r="AZ430" i="4"/>
  <c r="AZ431" i="4"/>
  <c r="AZ432" i="4"/>
  <c r="AZ433" i="4"/>
  <c r="AZ434" i="4"/>
  <c r="AZ435" i="4"/>
  <c r="AZ436" i="4"/>
  <c r="AZ437" i="4"/>
  <c r="AZ438" i="4"/>
  <c r="AZ439" i="4"/>
  <c r="AZ440" i="4"/>
  <c r="AZ441" i="4"/>
  <c r="AZ442" i="4"/>
  <c r="AZ443" i="4"/>
  <c r="AZ444" i="4"/>
  <c r="AZ445" i="4"/>
  <c r="AZ446" i="4"/>
  <c r="AZ447" i="4"/>
  <c r="AZ448" i="4"/>
  <c r="AZ449" i="4"/>
  <c r="AZ450" i="4"/>
  <c r="AZ451" i="4"/>
  <c r="AZ452" i="4"/>
  <c r="AZ453" i="4"/>
  <c r="AZ454" i="4"/>
  <c r="AZ455" i="4"/>
  <c r="AZ456" i="4"/>
  <c r="BB456" i="4" s="1"/>
  <c r="BD456" i="4" s="1"/>
  <c r="AZ457" i="4"/>
  <c r="AZ458" i="4"/>
  <c r="AZ459" i="4"/>
  <c r="AZ460" i="4"/>
  <c r="AZ461" i="4"/>
  <c r="AZ462" i="4"/>
  <c r="AZ463" i="4"/>
  <c r="AZ464" i="4"/>
  <c r="AZ465" i="4"/>
  <c r="AZ466" i="4"/>
  <c r="AZ467" i="4"/>
  <c r="AZ468" i="4"/>
  <c r="AZ469" i="4"/>
  <c r="AZ470" i="4"/>
  <c r="AZ471" i="4"/>
  <c r="AZ472" i="4"/>
  <c r="AZ473" i="4"/>
  <c r="AZ474" i="4"/>
  <c r="BB474" i="4" s="1"/>
  <c r="BD474" i="4" s="1"/>
  <c r="AZ475" i="4"/>
  <c r="AZ476" i="4"/>
  <c r="AZ477" i="4"/>
  <c r="AZ478" i="4"/>
  <c r="AZ479" i="4"/>
  <c r="BA2" i="4"/>
  <c r="AZ2" i="4"/>
  <c r="AS3" i="4"/>
  <c r="AU3" i="4" s="1"/>
  <c r="AS4" i="4"/>
  <c r="AU4" i="4" s="1"/>
  <c r="AS5" i="4"/>
  <c r="AU5" i="4" s="1"/>
  <c r="AS6" i="4"/>
  <c r="AU6" i="4" s="1"/>
  <c r="AS7" i="4"/>
  <c r="AU7" i="4" s="1"/>
  <c r="AS8" i="4"/>
  <c r="AU8" i="4" s="1"/>
  <c r="AS9" i="4"/>
  <c r="AU9" i="4" s="1"/>
  <c r="AS10" i="4"/>
  <c r="AU10" i="4" s="1"/>
  <c r="AS11" i="4"/>
  <c r="AU11" i="4" s="1"/>
  <c r="AS12" i="4"/>
  <c r="AU12" i="4" s="1"/>
  <c r="AS13" i="4"/>
  <c r="AU13" i="4" s="1"/>
  <c r="AS14" i="4"/>
  <c r="AU14" i="4" s="1"/>
  <c r="AS15" i="4"/>
  <c r="AU15" i="4" s="1"/>
  <c r="AS16" i="4"/>
  <c r="AU16" i="4" s="1"/>
  <c r="AS17" i="4"/>
  <c r="AU17" i="4" s="1"/>
  <c r="AS18" i="4"/>
  <c r="AU18" i="4" s="1"/>
  <c r="AS19" i="4"/>
  <c r="AU19" i="4" s="1"/>
  <c r="AS20" i="4"/>
  <c r="AU20" i="4" s="1"/>
  <c r="AS21" i="4"/>
  <c r="AU21" i="4" s="1"/>
  <c r="AS22" i="4"/>
  <c r="AU22" i="4" s="1"/>
  <c r="AS23" i="4"/>
  <c r="AU23" i="4" s="1"/>
  <c r="AS24" i="4"/>
  <c r="AU24" i="4" s="1"/>
  <c r="AS25" i="4"/>
  <c r="AU25" i="4" s="1"/>
  <c r="AS26" i="4"/>
  <c r="AU26" i="4" s="1"/>
  <c r="AS27" i="4"/>
  <c r="AU27" i="4" s="1"/>
  <c r="AS28" i="4"/>
  <c r="AU28" i="4" s="1"/>
  <c r="AS29" i="4"/>
  <c r="AU29" i="4" s="1"/>
  <c r="AS30" i="4"/>
  <c r="AU30" i="4" s="1"/>
  <c r="AS31" i="4"/>
  <c r="AU31" i="4" s="1"/>
  <c r="AS32" i="4"/>
  <c r="AU32" i="4" s="1"/>
  <c r="AS33" i="4"/>
  <c r="AU33" i="4" s="1"/>
  <c r="AS34" i="4"/>
  <c r="AU34" i="4" s="1"/>
  <c r="AS35" i="4"/>
  <c r="AU35" i="4" s="1"/>
  <c r="AS36" i="4"/>
  <c r="AU36" i="4" s="1"/>
  <c r="AS37" i="4"/>
  <c r="AU37" i="4" s="1"/>
  <c r="AS38" i="4"/>
  <c r="AU38" i="4" s="1"/>
  <c r="AS39" i="4"/>
  <c r="AU39" i="4" s="1"/>
  <c r="AS40" i="4"/>
  <c r="AU40" i="4" s="1"/>
  <c r="AS41" i="4"/>
  <c r="AU41" i="4" s="1"/>
  <c r="AS42" i="4"/>
  <c r="AU42" i="4" s="1"/>
  <c r="AS43" i="4"/>
  <c r="AU43" i="4" s="1"/>
  <c r="AS44" i="4"/>
  <c r="AU44" i="4" s="1"/>
  <c r="AS45" i="4"/>
  <c r="AU45" i="4" s="1"/>
  <c r="AS46" i="4"/>
  <c r="AU46" i="4" s="1"/>
  <c r="AS47" i="4"/>
  <c r="AU47" i="4" s="1"/>
  <c r="AS48" i="4"/>
  <c r="AU48" i="4" s="1"/>
  <c r="AS49" i="4"/>
  <c r="AU49" i="4" s="1"/>
  <c r="AS50" i="4"/>
  <c r="AU50" i="4" s="1"/>
  <c r="AS51" i="4"/>
  <c r="AU51" i="4" s="1"/>
  <c r="AS52" i="4"/>
  <c r="AU52" i="4" s="1"/>
  <c r="AS53" i="4"/>
  <c r="AU53" i="4" s="1"/>
  <c r="AS54" i="4"/>
  <c r="AU54" i="4" s="1"/>
  <c r="AS55" i="4"/>
  <c r="AU55" i="4" s="1"/>
  <c r="AS56" i="4"/>
  <c r="AU56" i="4" s="1"/>
  <c r="AS57" i="4"/>
  <c r="AU57" i="4" s="1"/>
  <c r="AS58" i="4"/>
  <c r="AU58" i="4" s="1"/>
  <c r="AS59" i="4"/>
  <c r="AU59" i="4" s="1"/>
  <c r="AS60" i="4"/>
  <c r="AU60" i="4" s="1"/>
  <c r="AS61" i="4"/>
  <c r="AU61" i="4" s="1"/>
  <c r="AS62" i="4"/>
  <c r="AU62" i="4" s="1"/>
  <c r="AS63" i="4"/>
  <c r="AU63" i="4" s="1"/>
  <c r="AS64" i="4"/>
  <c r="AU64" i="4" s="1"/>
  <c r="AS65" i="4"/>
  <c r="AU65" i="4" s="1"/>
  <c r="AS66" i="4"/>
  <c r="AU66" i="4" s="1"/>
  <c r="AS67" i="4"/>
  <c r="AU67" i="4" s="1"/>
  <c r="AS68" i="4"/>
  <c r="AU68" i="4" s="1"/>
  <c r="AS69" i="4"/>
  <c r="AU69" i="4" s="1"/>
  <c r="AS70" i="4"/>
  <c r="AU70" i="4" s="1"/>
  <c r="AS71" i="4"/>
  <c r="AU71" i="4" s="1"/>
  <c r="AS72" i="4"/>
  <c r="AU72" i="4" s="1"/>
  <c r="AS73" i="4"/>
  <c r="AU73" i="4" s="1"/>
  <c r="AS74" i="4"/>
  <c r="AU74" i="4" s="1"/>
  <c r="AS75" i="4"/>
  <c r="AU75" i="4" s="1"/>
  <c r="AS76" i="4"/>
  <c r="AU76" i="4" s="1"/>
  <c r="AS77" i="4"/>
  <c r="AU77" i="4" s="1"/>
  <c r="AS78" i="4"/>
  <c r="AU78" i="4" s="1"/>
  <c r="AS79" i="4"/>
  <c r="AU79" i="4" s="1"/>
  <c r="AS80" i="4"/>
  <c r="AU80" i="4" s="1"/>
  <c r="AS81" i="4"/>
  <c r="AU81" i="4" s="1"/>
  <c r="AS82" i="4"/>
  <c r="AU82" i="4" s="1"/>
  <c r="AS83" i="4"/>
  <c r="AU83" i="4" s="1"/>
  <c r="AS84" i="4"/>
  <c r="AU84" i="4" s="1"/>
  <c r="AS85" i="4"/>
  <c r="AU85" i="4" s="1"/>
  <c r="AS86" i="4"/>
  <c r="AU86" i="4" s="1"/>
  <c r="AS87" i="4"/>
  <c r="AU87" i="4" s="1"/>
  <c r="AS88" i="4"/>
  <c r="AU88" i="4" s="1"/>
  <c r="AS89" i="4"/>
  <c r="AU89" i="4" s="1"/>
  <c r="AS90" i="4"/>
  <c r="AU90" i="4" s="1"/>
  <c r="AS91" i="4"/>
  <c r="AU91" i="4" s="1"/>
  <c r="AS92" i="4"/>
  <c r="AU92" i="4" s="1"/>
  <c r="AS93" i="4"/>
  <c r="AU93" i="4" s="1"/>
  <c r="AS94" i="4"/>
  <c r="AU94" i="4" s="1"/>
  <c r="AS95" i="4"/>
  <c r="AU95" i="4" s="1"/>
  <c r="AS96" i="4"/>
  <c r="AU96" i="4" s="1"/>
  <c r="AS97" i="4"/>
  <c r="AU97" i="4" s="1"/>
  <c r="AS98" i="4"/>
  <c r="AU98" i="4" s="1"/>
  <c r="AS99" i="4"/>
  <c r="AU99" i="4" s="1"/>
  <c r="AS100" i="4"/>
  <c r="AU100" i="4" s="1"/>
  <c r="AS101" i="4"/>
  <c r="AU101" i="4" s="1"/>
  <c r="AS102" i="4"/>
  <c r="AU102" i="4" s="1"/>
  <c r="AS103" i="4"/>
  <c r="AU103" i="4" s="1"/>
  <c r="AS104" i="4"/>
  <c r="AU104" i="4" s="1"/>
  <c r="AS105" i="4"/>
  <c r="AU105" i="4" s="1"/>
  <c r="AS106" i="4"/>
  <c r="AU106" i="4" s="1"/>
  <c r="AS107" i="4"/>
  <c r="AU107" i="4" s="1"/>
  <c r="AS108" i="4"/>
  <c r="AU108" i="4" s="1"/>
  <c r="AS109" i="4"/>
  <c r="AU109" i="4" s="1"/>
  <c r="AS110" i="4"/>
  <c r="AU110" i="4" s="1"/>
  <c r="AS111" i="4"/>
  <c r="AU111" i="4" s="1"/>
  <c r="AS112" i="4"/>
  <c r="AU112" i="4" s="1"/>
  <c r="AS113" i="4"/>
  <c r="AU113" i="4" s="1"/>
  <c r="AS114" i="4"/>
  <c r="AU114" i="4" s="1"/>
  <c r="AS115" i="4"/>
  <c r="AU115" i="4" s="1"/>
  <c r="AS116" i="4"/>
  <c r="AU116" i="4" s="1"/>
  <c r="AS117" i="4"/>
  <c r="AU117" i="4" s="1"/>
  <c r="AS118" i="4"/>
  <c r="AU118" i="4" s="1"/>
  <c r="AS119" i="4"/>
  <c r="AU119" i="4" s="1"/>
  <c r="AS120" i="4"/>
  <c r="AU120" i="4" s="1"/>
  <c r="AS121" i="4"/>
  <c r="AU121" i="4" s="1"/>
  <c r="AS122" i="4"/>
  <c r="AU122" i="4" s="1"/>
  <c r="AS123" i="4"/>
  <c r="AU123" i="4" s="1"/>
  <c r="AS124" i="4"/>
  <c r="AU124" i="4" s="1"/>
  <c r="AS125" i="4"/>
  <c r="AU125" i="4" s="1"/>
  <c r="AS126" i="4"/>
  <c r="AU126" i="4" s="1"/>
  <c r="AS127" i="4"/>
  <c r="AU127" i="4" s="1"/>
  <c r="AS128" i="4"/>
  <c r="AU128" i="4" s="1"/>
  <c r="AS129" i="4"/>
  <c r="AU129" i="4" s="1"/>
  <c r="AS130" i="4"/>
  <c r="AU130" i="4" s="1"/>
  <c r="AS131" i="4"/>
  <c r="AU131" i="4" s="1"/>
  <c r="AS132" i="4"/>
  <c r="AU132" i="4" s="1"/>
  <c r="AS133" i="4"/>
  <c r="AU133" i="4" s="1"/>
  <c r="AS134" i="4"/>
  <c r="AU134" i="4" s="1"/>
  <c r="AS135" i="4"/>
  <c r="AU135" i="4" s="1"/>
  <c r="AS136" i="4"/>
  <c r="AU136" i="4" s="1"/>
  <c r="AS137" i="4"/>
  <c r="AU137" i="4" s="1"/>
  <c r="AS138" i="4"/>
  <c r="AU138" i="4" s="1"/>
  <c r="AS139" i="4"/>
  <c r="AU139" i="4" s="1"/>
  <c r="AS140" i="4"/>
  <c r="AU140" i="4" s="1"/>
  <c r="AS141" i="4"/>
  <c r="AU141" i="4" s="1"/>
  <c r="AS142" i="4"/>
  <c r="AU142" i="4" s="1"/>
  <c r="AS143" i="4"/>
  <c r="AU143" i="4" s="1"/>
  <c r="AS144" i="4"/>
  <c r="AU144" i="4" s="1"/>
  <c r="AS145" i="4"/>
  <c r="AU145" i="4" s="1"/>
  <c r="AS146" i="4"/>
  <c r="AU146" i="4" s="1"/>
  <c r="AS147" i="4"/>
  <c r="AU147" i="4" s="1"/>
  <c r="AS148" i="4"/>
  <c r="AU148" i="4" s="1"/>
  <c r="AS149" i="4"/>
  <c r="AU149" i="4" s="1"/>
  <c r="AS150" i="4"/>
  <c r="AU150" i="4" s="1"/>
  <c r="AS151" i="4"/>
  <c r="AU151" i="4" s="1"/>
  <c r="AS152" i="4"/>
  <c r="AU152" i="4" s="1"/>
  <c r="AS153" i="4"/>
  <c r="AU153" i="4" s="1"/>
  <c r="AS154" i="4"/>
  <c r="AU154" i="4" s="1"/>
  <c r="AS155" i="4"/>
  <c r="AU155" i="4" s="1"/>
  <c r="AS156" i="4"/>
  <c r="AU156" i="4" s="1"/>
  <c r="AS157" i="4"/>
  <c r="AU157" i="4" s="1"/>
  <c r="AS158" i="4"/>
  <c r="AU158" i="4" s="1"/>
  <c r="AS159" i="4"/>
  <c r="AU159" i="4" s="1"/>
  <c r="AS160" i="4"/>
  <c r="AU160" i="4" s="1"/>
  <c r="AS161" i="4"/>
  <c r="AU161" i="4" s="1"/>
  <c r="AS162" i="4"/>
  <c r="AU162" i="4" s="1"/>
  <c r="AS163" i="4"/>
  <c r="AU163" i="4" s="1"/>
  <c r="AS164" i="4"/>
  <c r="AU164" i="4" s="1"/>
  <c r="AS165" i="4"/>
  <c r="AU165" i="4" s="1"/>
  <c r="AS166" i="4"/>
  <c r="AU166" i="4" s="1"/>
  <c r="AS167" i="4"/>
  <c r="AU167" i="4" s="1"/>
  <c r="AS168" i="4"/>
  <c r="AU168" i="4" s="1"/>
  <c r="AS169" i="4"/>
  <c r="AU169" i="4" s="1"/>
  <c r="AS170" i="4"/>
  <c r="AU170" i="4" s="1"/>
  <c r="AS171" i="4"/>
  <c r="AU171" i="4" s="1"/>
  <c r="AS172" i="4"/>
  <c r="AU172" i="4" s="1"/>
  <c r="AS173" i="4"/>
  <c r="AU173" i="4" s="1"/>
  <c r="AS174" i="4"/>
  <c r="AU174" i="4" s="1"/>
  <c r="AS175" i="4"/>
  <c r="AU175" i="4" s="1"/>
  <c r="AS176" i="4"/>
  <c r="AU176" i="4" s="1"/>
  <c r="AS177" i="4"/>
  <c r="AU177" i="4" s="1"/>
  <c r="AS178" i="4"/>
  <c r="AU178" i="4" s="1"/>
  <c r="AS179" i="4"/>
  <c r="AU179" i="4" s="1"/>
  <c r="AS180" i="4"/>
  <c r="AU180" i="4" s="1"/>
  <c r="AS181" i="4"/>
  <c r="AU181" i="4" s="1"/>
  <c r="AS182" i="4"/>
  <c r="AU182" i="4" s="1"/>
  <c r="AS183" i="4"/>
  <c r="AU183" i="4" s="1"/>
  <c r="AS184" i="4"/>
  <c r="AU184" i="4" s="1"/>
  <c r="AS185" i="4"/>
  <c r="AU185" i="4" s="1"/>
  <c r="AS186" i="4"/>
  <c r="AU186" i="4" s="1"/>
  <c r="AS187" i="4"/>
  <c r="AU187" i="4" s="1"/>
  <c r="AS188" i="4"/>
  <c r="AU188" i="4" s="1"/>
  <c r="AS189" i="4"/>
  <c r="AU189" i="4" s="1"/>
  <c r="AS190" i="4"/>
  <c r="AU190" i="4" s="1"/>
  <c r="AS191" i="4"/>
  <c r="AU191" i="4" s="1"/>
  <c r="AS192" i="4"/>
  <c r="AU192" i="4" s="1"/>
  <c r="AS193" i="4"/>
  <c r="AU193" i="4" s="1"/>
  <c r="AS194" i="4"/>
  <c r="AU194" i="4" s="1"/>
  <c r="AS195" i="4"/>
  <c r="AU195" i="4" s="1"/>
  <c r="AS196" i="4"/>
  <c r="AU196" i="4" s="1"/>
  <c r="AS197" i="4"/>
  <c r="AU197" i="4" s="1"/>
  <c r="AS198" i="4"/>
  <c r="AU198" i="4" s="1"/>
  <c r="AS199" i="4"/>
  <c r="AU199" i="4" s="1"/>
  <c r="AS200" i="4"/>
  <c r="AU200" i="4" s="1"/>
  <c r="AS201" i="4"/>
  <c r="AU201" i="4" s="1"/>
  <c r="AS202" i="4"/>
  <c r="AU202" i="4" s="1"/>
  <c r="AS203" i="4"/>
  <c r="AU203" i="4" s="1"/>
  <c r="AS204" i="4"/>
  <c r="AU204" i="4" s="1"/>
  <c r="AS205" i="4"/>
  <c r="AU205" i="4" s="1"/>
  <c r="AS206" i="4"/>
  <c r="AU206" i="4" s="1"/>
  <c r="AS207" i="4"/>
  <c r="AU207" i="4" s="1"/>
  <c r="AS208" i="4"/>
  <c r="AU208" i="4" s="1"/>
  <c r="AS209" i="4"/>
  <c r="AU209" i="4" s="1"/>
  <c r="AS210" i="4"/>
  <c r="AU210" i="4" s="1"/>
  <c r="AS211" i="4"/>
  <c r="AU211" i="4" s="1"/>
  <c r="AS212" i="4"/>
  <c r="AU212" i="4" s="1"/>
  <c r="AS213" i="4"/>
  <c r="AU213" i="4" s="1"/>
  <c r="AS214" i="4"/>
  <c r="AU214" i="4" s="1"/>
  <c r="AS215" i="4"/>
  <c r="AU215" i="4" s="1"/>
  <c r="AS216" i="4"/>
  <c r="AU216" i="4" s="1"/>
  <c r="AS217" i="4"/>
  <c r="AU217" i="4" s="1"/>
  <c r="AS218" i="4"/>
  <c r="AU218" i="4" s="1"/>
  <c r="AS219" i="4"/>
  <c r="AU219" i="4" s="1"/>
  <c r="AS220" i="4"/>
  <c r="AU220" i="4" s="1"/>
  <c r="AS221" i="4"/>
  <c r="AU221" i="4" s="1"/>
  <c r="AS222" i="4"/>
  <c r="AU222" i="4" s="1"/>
  <c r="AS223" i="4"/>
  <c r="AU223" i="4" s="1"/>
  <c r="AS224" i="4"/>
  <c r="AU224" i="4" s="1"/>
  <c r="AS225" i="4"/>
  <c r="AU225" i="4" s="1"/>
  <c r="AS226" i="4"/>
  <c r="AU226" i="4" s="1"/>
  <c r="AS227" i="4"/>
  <c r="AU227" i="4" s="1"/>
  <c r="AS228" i="4"/>
  <c r="AU228" i="4" s="1"/>
  <c r="AS229" i="4"/>
  <c r="AU229" i="4" s="1"/>
  <c r="AS230" i="4"/>
  <c r="AU230" i="4" s="1"/>
  <c r="AS231" i="4"/>
  <c r="AU231" i="4" s="1"/>
  <c r="AS232" i="4"/>
  <c r="AU232" i="4" s="1"/>
  <c r="AS233" i="4"/>
  <c r="AU233" i="4" s="1"/>
  <c r="AS234" i="4"/>
  <c r="AU234" i="4" s="1"/>
  <c r="AS235" i="4"/>
  <c r="AU235" i="4" s="1"/>
  <c r="AS236" i="4"/>
  <c r="AU236" i="4" s="1"/>
  <c r="AS237" i="4"/>
  <c r="AU237" i="4" s="1"/>
  <c r="AS238" i="4"/>
  <c r="AU238" i="4" s="1"/>
  <c r="AS239" i="4"/>
  <c r="AU239" i="4" s="1"/>
  <c r="AS240" i="4"/>
  <c r="AU240" i="4" s="1"/>
  <c r="AS241" i="4"/>
  <c r="AU241" i="4" s="1"/>
  <c r="AS242" i="4"/>
  <c r="AU242" i="4" s="1"/>
  <c r="AS243" i="4"/>
  <c r="AU243" i="4" s="1"/>
  <c r="AS244" i="4"/>
  <c r="AU244" i="4" s="1"/>
  <c r="AS245" i="4"/>
  <c r="AU245" i="4" s="1"/>
  <c r="AS246" i="4"/>
  <c r="AU246" i="4" s="1"/>
  <c r="AS247" i="4"/>
  <c r="AU247" i="4" s="1"/>
  <c r="AS248" i="4"/>
  <c r="AU248" i="4" s="1"/>
  <c r="AS249" i="4"/>
  <c r="AU249" i="4" s="1"/>
  <c r="AS250" i="4"/>
  <c r="AU250" i="4" s="1"/>
  <c r="AS251" i="4"/>
  <c r="AU251" i="4" s="1"/>
  <c r="AS252" i="4"/>
  <c r="AU252" i="4" s="1"/>
  <c r="AS253" i="4"/>
  <c r="AU253" i="4" s="1"/>
  <c r="AS254" i="4"/>
  <c r="AU254" i="4" s="1"/>
  <c r="AS255" i="4"/>
  <c r="AU255" i="4" s="1"/>
  <c r="AS256" i="4"/>
  <c r="AU256" i="4" s="1"/>
  <c r="AS257" i="4"/>
  <c r="AU257" i="4" s="1"/>
  <c r="AS258" i="4"/>
  <c r="AU258" i="4" s="1"/>
  <c r="AS259" i="4"/>
  <c r="AU259" i="4" s="1"/>
  <c r="AS260" i="4"/>
  <c r="AU260" i="4" s="1"/>
  <c r="AS261" i="4"/>
  <c r="AU261" i="4" s="1"/>
  <c r="AS262" i="4"/>
  <c r="AU262" i="4" s="1"/>
  <c r="AS263" i="4"/>
  <c r="AU263" i="4" s="1"/>
  <c r="AS264" i="4"/>
  <c r="AU264" i="4" s="1"/>
  <c r="AS265" i="4"/>
  <c r="AU265" i="4" s="1"/>
  <c r="AS266" i="4"/>
  <c r="AU266" i="4" s="1"/>
  <c r="AS267" i="4"/>
  <c r="AU267" i="4" s="1"/>
  <c r="AS268" i="4"/>
  <c r="AU268" i="4" s="1"/>
  <c r="AS269" i="4"/>
  <c r="AU269" i="4" s="1"/>
  <c r="AS270" i="4"/>
  <c r="AU270" i="4" s="1"/>
  <c r="AS271" i="4"/>
  <c r="AU271" i="4" s="1"/>
  <c r="AS272" i="4"/>
  <c r="AU272" i="4" s="1"/>
  <c r="AS273" i="4"/>
  <c r="AU273" i="4" s="1"/>
  <c r="AS274" i="4"/>
  <c r="AU274" i="4" s="1"/>
  <c r="AS275" i="4"/>
  <c r="AU275" i="4" s="1"/>
  <c r="AS276" i="4"/>
  <c r="AU276" i="4" s="1"/>
  <c r="AS277" i="4"/>
  <c r="AU277" i="4" s="1"/>
  <c r="AS278" i="4"/>
  <c r="AU278" i="4" s="1"/>
  <c r="AS279" i="4"/>
  <c r="AU279" i="4" s="1"/>
  <c r="AS280" i="4"/>
  <c r="AU280" i="4" s="1"/>
  <c r="AS281" i="4"/>
  <c r="AU281" i="4" s="1"/>
  <c r="AS282" i="4"/>
  <c r="AU282" i="4" s="1"/>
  <c r="AS283" i="4"/>
  <c r="AU283" i="4" s="1"/>
  <c r="AS284" i="4"/>
  <c r="AU284" i="4" s="1"/>
  <c r="AS285" i="4"/>
  <c r="AU285" i="4" s="1"/>
  <c r="AS286" i="4"/>
  <c r="AU286" i="4" s="1"/>
  <c r="AS287" i="4"/>
  <c r="AU287" i="4" s="1"/>
  <c r="AS288" i="4"/>
  <c r="AU288" i="4" s="1"/>
  <c r="AS289" i="4"/>
  <c r="AU289" i="4" s="1"/>
  <c r="AS290" i="4"/>
  <c r="AU290" i="4" s="1"/>
  <c r="AS291" i="4"/>
  <c r="AU291" i="4" s="1"/>
  <c r="AS292" i="4"/>
  <c r="AU292" i="4" s="1"/>
  <c r="AS293" i="4"/>
  <c r="AU293" i="4" s="1"/>
  <c r="AS294" i="4"/>
  <c r="AU294" i="4" s="1"/>
  <c r="AS295" i="4"/>
  <c r="AU295" i="4" s="1"/>
  <c r="AS296" i="4"/>
  <c r="AU296" i="4" s="1"/>
  <c r="AS297" i="4"/>
  <c r="AU297" i="4" s="1"/>
  <c r="AS298" i="4"/>
  <c r="AU298" i="4" s="1"/>
  <c r="AS299" i="4"/>
  <c r="AU299" i="4" s="1"/>
  <c r="AS300" i="4"/>
  <c r="AU300" i="4" s="1"/>
  <c r="AS301" i="4"/>
  <c r="AU301" i="4" s="1"/>
  <c r="AS302" i="4"/>
  <c r="AU302" i="4" s="1"/>
  <c r="AS303" i="4"/>
  <c r="AU303" i="4" s="1"/>
  <c r="AS304" i="4"/>
  <c r="AU304" i="4" s="1"/>
  <c r="AS305" i="4"/>
  <c r="AU305" i="4" s="1"/>
  <c r="AS306" i="4"/>
  <c r="AU306" i="4" s="1"/>
  <c r="AS307" i="4"/>
  <c r="AU307" i="4" s="1"/>
  <c r="AS308" i="4"/>
  <c r="AU308" i="4" s="1"/>
  <c r="AS309" i="4"/>
  <c r="AU309" i="4" s="1"/>
  <c r="AS310" i="4"/>
  <c r="AU310" i="4" s="1"/>
  <c r="AS311" i="4"/>
  <c r="AU311" i="4" s="1"/>
  <c r="AS312" i="4"/>
  <c r="AU312" i="4" s="1"/>
  <c r="AS313" i="4"/>
  <c r="AU313" i="4" s="1"/>
  <c r="AS314" i="4"/>
  <c r="AU314" i="4" s="1"/>
  <c r="AS315" i="4"/>
  <c r="AU315" i="4" s="1"/>
  <c r="AS316" i="4"/>
  <c r="AU316" i="4" s="1"/>
  <c r="AS317" i="4"/>
  <c r="AU317" i="4" s="1"/>
  <c r="AS318" i="4"/>
  <c r="AU318" i="4" s="1"/>
  <c r="AS319" i="4"/>
  <c r="AU319" i="4" s="1"/>
  <c r="AS320" i="4"/>
  <c r="AU320" i="4" s="1"/>
  <c r="AS321" i="4"/>
  <c r="AU321" i="4" s="1"/>
  <c r="AS322" i="4"/>
  <c r="AU322" i="4" s="1"/>
  <c r="AS323" i="4"/>
  <c r="AU323" i="4" s="1"/>
  <c r="AS324" i="4"/>
  <c r="AU324" i="4" s="1"/>
  <c r="AS325" i="4"/>
  <c r="AU325" i="4" s="1"/>
  <c r="AS326" i="4"/>
  <c r="AU326" i="4" s="1"/>
  <c r="AS327" i="4"/>
  <c r="AU327" i="4" s="1"/>
  <c r="AS328" i="4"/>
  <c r="AU328" i="4" s="1"/>
  <c r="AS329" i="4"/>
  <c r="AU329" i="4" s="1"/>
  <c r="AS330" i="4"/>
  <c r="AU330" i="4" s="1"/>
  <c r="AS331" i="4"/>
  <c r="AU331" i="4" s="1"/>
  <c r="AS332" i="4"/>
  <c r="AU332" i="4" s="1"/>
  <c r="AS333" i="4"/>
  <c r="AU333" i="4" s="1"/>
  <c r="AS334" i="4"/>
  <c r="AU334" i="4" s="1"/>
  <c r="AS335" i="4"/>
  <c r="AU335" i="4" s="1"/>
  <c r="AS336" i="4"/>
  <c r="AU336" i="4" s="1"/>
  <c r="AS337" i="4"/>
  <c r="AU337" i="4" s="1"/>
  <c r="AS338" i="4"/>
  <c r="AU338" i="4" s="1"/>
  <c r="AS339" i="4"/>
  <c r="AU339" i="4" s="1"/>
  <c r="AS340" i="4"/>
  <c r="AU340" i="4" s="1"/>
  <c r="AS341" i="4"/>
  <c r="AU341" i="4" s="1"/>
  <c r="AS342" i="4"/>
  <c r="AU342" i="4" s="1"/>
  <c r="AS343" i="4"/>
  <c r="AU343" i="4" s="1"/>
  <c r="AS344" i="4"/>
  <c r="AU344" i="4" s="1"/>
  <c r="AS345" i="4"/>
  <c r="AU345" i="4" s="1"/>
  <c r="AS346" i="4"/>
  <c r="AU346" i="4" s="1"/>
  <c r="AS347" i="4"/>
  <c r="AU347" i="4" s="1"/>
  <c r="AS348" i="4"/>
  <c r="AU348" i="4" s="1"/>
  <c r="AS349" i="4"/>
  <c r="AU349" i="4" s="1"/>
  <c r="AS350" i="4"/>
  <c r="AU350" i="4" s="1"/>
  <c r="AS351" i="4"/>
  <c r="AU351" i="4" s="1"/>
  <c r="AS352" i="4"/>
  <c r="AU352" i="4" s="1"/>
  <c r="AS353" i="4"/>
  <c r="AU353" i="4" s="1"/>
  <c r="AS354" i="4"/>
  <c r="AU354" i="4" s="1"/>
  <c r="AS355" i="4"/>
  <c r="AU355" i="4" s="1"/>
  <c r="AS356" i="4"/>
  <c r="AU356" i="4" s="1"/>
  <c r="AS357" i="4"/>
  <c r="AU357" i="4" s="1"/>
  <c r="AS358" i="4"/>
  <c r="AU358" i="4" s="1"/>
  <c r="AS359" i="4"/>
  <c r="AU359" i="4" s="1"/>
  <c r="AS360" i="4"/>
  <c r="AU360" i="4" s="1"/>
  <c r="AS361" i="4"/>
  <c r="AU361" i="4" s="1"/>
  <c r="AS362" i="4"/>
  <c r="AU362" i="4" s="1"/>
  <c r="AS363" i="4"/>
  <c r="AU363" i="4" s="1"/>
  <c r="AS364" i="4"/>
  <c r="AU364" i="4" s="1"/>
  <c r="AS365" i="4"/>
  <c r="AU365" i="4" s="1"/>
  <c r="AS366" i="4"/>
  <c r="AU366" i="4" s="1"/>
  <c r="AS367" i="4"/>
  <c r="AU367" i="4" s="1"/>
  <c r="AS368" i="4"/>
  <c r="AU368" i="4" s="1"/>
  <c r="AS369" i="4"/>
  <c r="AU369" i="4" s="1"/>
  <c r="AS370" i="4"/>
  <c r="AU370" i="4" s="1"/>
  <c r="AS371" i="4"/>
  <c r="AU371" i="4" s="1"/>
  <c r="AS372" i="4"/>
  <c r="AU372" i="4" s="1"/>
  <c r="AS373" i="4"/>
  <c r="AU373" i="4" s="1"/>
  <c r="AS374" i="4"/>
  <c r="AU374" i="4" s="1"/>
  <c r="AS375" i="4"/>
  <c r="AU375" i="4" s="1"/>
  <c r="AS376" i="4"/>
  <c r="AU376" i="4" s="1"/>
  <c r="AS377" i="4"/>
  <c r="AU377" i="4" s="1"/>
  <c r="AS378" i="4"/>
  <c r="AU378" i="4" s="1"/>
  <c r="AS379" i="4"/>
  <c r="AU379" i="4" s="1"/>
  <c r="AS380" i="4"/>
  <c r="AU380" i="4" s="1"/>
  <c r="AS381" i="4"/>
  <c r="AU381" i="4" s="1"/>
  <c r="AS382" i="4"/>
  <c r="AU382" i="4" s="1"/>
  <c r="AS383" i="4"/>
  <c r="AU383" i="4" s="1"/>
  <c r="AS384" i="4"/>
  <c r="AU384" i="4" s="1"/>
  <c r="AS385" i="4"/>
  <c r="AU385" i="4" s="1"/>
  <c r="AS386" i="4"/>
  <c r="AU386" i="4" s="1"/>
  <c r="AS387" i="4"/>
  <c r="AU387" i="4" s="1"/>
  <c r="AS388" i="4"/>
  <c r="AU388" i="4" s="1"/>
  <c r="AS389" i="4"/>
  <c r="AU389" i="4" s="1"/>
  <c r="AS390" i="4"/>
  <c r="AU390" i="4" s="1"/>
  <c r="AS391" i="4"/>
  <c r="AU391" i="4" s="1"/>
  <c r="AS392" i="4"/>
  <c r="AU392" i="4" s="1"/>
  <c r="AS393" i="4"/>
  <c r="AU393" i="4" s="1"/>
  <c r="AS394" i="4"/>
  <c r="AU394" i="4" s="1"/>
  <c r="AS395" i="4"/>
  <c r="AU395" i="4" s="1"/>
  <c r="AS396" i="4"/>
  <c r="AU396" i="4" s="1"/>
  <c r="AS397" i="4"/>
  <c r="AU397" i="4" s="1"/>
  <c r="AS398" i="4"/>
  <c r="AU398" i="4" s="1"/>
  <c r="AS399" i="4"/>
  <c r="AU399" i="4" s="1"/>
  <c r="AS400" i="4"/>
  <c r="AU400" i="4" s="1"/>
  <c r="AS401" i="4"/>
  <c r="AU401" i="4" s="1"/>
  <c r="AS402" i="4"/>
  <c r="AU402" i="4" s="1"/>
  <c r="AS403" i="4"/>
  <c r="AU403" i="4" s="1"/>
  <c r="AS404" i="4"/>
  <c r="AU404" i="4" s="1"/>
  <c r="AS405" i="4"/>
  <c r="AU405" i="4" s="1"/>
  <c r="AS406" i="4"/>
  <c r="AU406" i="4" s="1"/>
  <c r="AS407" i="4"/>
  <c r="AU407" i="4" s="1"/>
  <c r="AS408" i="4"/>
  <c r="AU408" i="4" s="1"/>
  <c r="AS409" i="4"/>
  <c r="AU409" i="4" s="1"/>
  <c r="AS410" i="4"/>
  <c r="AU410" i="4" s="1"/>
  <c r="AS411" i="4"/>
  <c r="AU411" i="4" s="1"/>
  <c r="AS412" i="4"/>
  <c r="AU412" i="4" s="1"/>
  <c r="AS413" i="4"/>
  <c r="AU413" i="4" s="1"/>
  <c r="AS414" i="4"/>
  <c r="AU414" i="4" s="1"/>
  <c r="AS415" i="4"/>
  <c r="AU415" i="4" s="1"/>
  <c r="AS416" i="4"/>
  <c r="AU416" i="4" s="1"/>
  <c r="AS417" i="4"/>
  <c r="AU417" i="4" s="1"/>
  <c r="AS418" i="4"/>
  <c r="AU418" i="4" s="1"/>
  <c r="AS419" i="4"/>
  <c r="AU419" i="4" s="1"/>
  <c r="AS420" i="4"/>
  <c r="AU420" i="4" s="1"/>
  <c r="AS421" i="4"/>
  <c r="AU421" i="4" s="1"/>
  <c r="AS422" i="4"/>
  <c r="AU422" i="4" s="1"/>
  <c r="AS423" i="4"/>
  <c r="AU423" i="4" s="1"/>
  <c r="AS424" i="4"/>
  <c r="AU424" i="4" s="1"/>
  <c r="AS425" i="4"/>
  <c r="AU425" i="4" s="1"/>
  <c r="AS426" i="4"/>
  <c r="AU426" i="4" s="1"/>
  <c r="AS427" i="4"/>
  <c r="AU427" i="4" s="1"/>
  <c r="AS428" i="4"/>
  <c r="AU428" i="4" s="1"/>
  <c r="AS429" i="4"/>
  <c r="AU429" i="4" s="1"/>
  <c r="AS430" i="4"/>
  <c r="AU430" i="4" s="1"/>
  <c r="AS431" i="4"/>
  <c r="AU431" i="4" s="1"/>
  <c r="AS432" i="4"/>
  <c r="AU432" i="4" s="1"/>
  <c r="AS433" i="4"/>
  <c r="AU433" i="4" s="1"/>
  <c r="AS434" i="4"/>
  <c r="AU434" i="4" s="1"/>
  <c r="AS435" i="4"/>
  <c r="AU435" i="4" s="1"/>
  <c r="AS436" i="4"/>
  <c r="AU436" i="4" s="1"/>
  <c r="AS437" i="4"/>
  <c r="AU437" i="4" s="1"/>
  <c r="AS438" i="4"/>
  <c r="AU438" i="4" s="1"/>
  <c r="AS439" i="4"/>
  <c r="AU439" i="4" s="1"/>
  <c r="AS440" i="4"/>
  <c r="AU440" i="4" s="1"/>
  <c r="AS441" i="4"/>
  <c r="AU441" i="4" s="1"/>
  <c r="AS442" i="4"/>
  <c r="AU442" i="4" s="1"/>
  <c r="AS443" i="4"/>
  <c r="AU443" i="4" s="1"/>
  <c r="AS444" i="4"/>
  <c r="AU444" i="4" s="1"/>
  <c r="AS445" i="4"/>
  <c r="AU445" i="4" s="1"/>
  <c r="AS446" i="4"/>
  <c r="AU446" i="4" s="1"/>
  <c r="AS447" i="4"/>
  <c r="AU447" i="4" s="1"/>
  <c r="AS448" i="4"/>
  <c r="AU448" i="4" s="1"/>
  <c r="AS449" i="4"/>
  <c r="AU449" i="4" s="1"/>
  <c r="AS450" i="4"/>
  <c r="AU450" i="4" s="1"/>
  <c r="AS451" i="4"/>
  <c r="AU451" i="4" s="1"/>
  <c r="AS452" i="4"/>
  <c r="AU452" i="4" s="1"/>
  <c r="AS453" i="4"/>
  <c r="AU453" i="4" s="1"/>
  <c r="AS454" i="4"/>
  <c r="AU454" i="4" s="1"/>
  <c r="AS455" i="4"/>
  <c r="AU455" i="4" s="1"/>
  <c r="AS456" i="4"/>
  <c r="AU456" i="4" s="1"/>
  <c r="AS457" i="4"/>
  <c r="AU457" i="4" s="1"/>
  <c r="AS458" i="4"/>
  <c r="AU458" i="4" s="1"/>
  <c r="AS459" i="4"/>
  <c r="AU459" i="4" s="1"/>
  <c r="AS460" i="4"/>
  <c r="AU460" i="4" s="1"/>
  <c r="AS461" i="4"/>
  <c r="AU461" i="4" s="1"/>
  <c r="AS462" i="4"/>
  <c r="AU462" i="4" s="1"/>
  <c r="AS463" i="4"/>
  <c r="AU463" i="4" s="1"/>
  <c r="AS464" i="4"/>
  <c r="AU464" i="4" s="1"/>
  <c r="AS465" i="4"/>
  <c r="AU465" i="4" s="1"/>
  <c r="AS466" i="4"/>
  <c r="AU466" i="4" s="1"/>
  <c r="AS467" i="4"/>
  <c r="AU467" i="4" s="1"/>
  <c r="AS468" i="4"/>
  <c r="AU468" i="4" s="1"/>
  <c r="AS469" i="4"/>
  <c r="AU469" i="4" s="1"/>
  <c r="AS470" i="4"/>
  <c r="AU470" i="4" s="1"/>
  <c r="AS471" i="4"/>
  <c r="AU471" i="4" s="1"/>
  <c r="AS472" i="4"/>
  <c r="AU472" i="4" s="1"/>
  <c r="AS473" i="4"/>
  <c r="AU473" i="4" s="1"/>
  <c r="AS474" i="4"/>
  <c r="AU474" i="4" s="1"/>
  <c r="AS475" i="4"/>
  <c r="AU475" i="4" s="1"/>
  <c r="AS476" i="4"/>
  <c r="AU476" i="4" s="1"/>
  <c r="AS477" i="4"/>
  <c r="AU477" i="4" s="1"/>
  <c r="AS478" i="4"/>
  <c r="AU478" i="4" s="1"/>
  <c r="AS479" i="4"/>
  <c r="AU479" i="4" s="1"/>
  <c r="AS2" i="4"/>
  <c r="AU2" i="4" s="1"/>
  <c r="AR3" i="4"/>
  <c r="AT3" i="4" s="1"/>
  <c r="AR4" i="4"/>
  <c r="AT4" i="4" s="1"/>
  <c r="AR5" i="4"/>
  <c r="AT5" i="4" s="1"/>
  <c r="AR6" i="4"/>
  <c r="AT6" i="4" s="1"/>
  <c r="AR7" i="4"/>
  <c r="AT7" i="4" s="1"/>
  <c r="AV7" i="4" s="1"/>
  <c r="AR8" i="4"/>
  <c r="AT8" i="4" s="1"/>
  <c r="AV8" i="4" s="1"/>
  <c r="AR9" i="4"/>
  <c r="AT9" i="4" s="1"/>
  <c r="AR10" i="4"/>
  <c r="AT10" i="4" s="1"/>
  <c r="AR11" i="4"/>
  <c r="AT11" i="4" s="1"/>
  <c r="AR12" i="4"/>
  <c r="AT12" i="4" s="1"/>
  <c r="AR13" i="4"/>
  <c r="AT13" i="4" s="1"/>
  <c r="AR14" i="4"/>
  <c r="AT14" i="4" s="1"/>
  <c r="AR15" i="4"/>
  <c r="AT15" i="4" s="1"/>
  <c r="AV15" i="4" s="1"/>
  <c r="AR16" i="4"/>
  <c r="AT16" i="4" s="1"/>
  <c r="AV16" i="4" s="1"/>
  <c r="AR17" i="4"/>
  <c r="AT17" i="4" s="1"/>
  <c r="AR18" i="4"/>
  <c r="AT18" i="4" s="1"/>
  <c r="AR19" i="4"/>
  <c r="AT19" i="4" s="1"/>
  <c r="AR20" i="4"/>
  <c r="AT20" i="4" s="1"/>
  <c r="AR21" i="4"/>
  <c r="AT21" i="4" s="1"/>
  <c r="AR22" i="4"/>
  <c r="AT22" i="4" s="1"/>
  <c r="AR23" i="4"/>
  <c r="AT23" i="4" s="1"/>
  <c r="AV23" i="4" s="1"/>
  <c r="AR24" i="4"/>
  <c r="AT24" i="4" s="1"/>
  <c r="AV24" i="4" s="1"/>
  <c r="AR25" i="4"/>
  <c r="AT25" i="4" s="1"/>
  <c r="AR26" i="4"/>
  <c r="AT26" i="4" s="1"/>
  <c r="AR27" i="4"/>
  <c r="AT27" i="4" s="1"/>
  <c r="AR28" i="4"/>
  <c r="AT28" i="4" s="1"/>
  <c r="AR29" i="4"/>
  <c r="AT29" i="4" s="1"/>
  <c r="AR30" i="4"/>
  <c r="AT30" i="4" s="1"/>
  <c r="AR31" i="4"/>
  <c r="AT31" i="4" s="1"/>
  <c r="AV31" i="4" s="1"/>
  <c r="AR32" i="4"/>
  <c r="AT32" i="4" s="1"/>
  <c r="AV32" i="4" s="1"/>
  <c r="AR33" i="4"/>
  <c r="AT33" i="4" s="1"/>
  <c r="AR34" i="4"/>
  <c r="AT34" i="4" s="1"/>
  <c r="AR35" i="4"/>
  <c r="AT35" i="4" s="1"/>
  <c r="AR36" i="4"/>
  <c r="AT36" i="4" s="1"/>
  <c r="AR37" i="4"/>
  <c r="AT37" i="4" s="1"/>
  <c r="AR38" i="4"/>
  <c r="AT38" i="4" s="1"/>
  <c r="AR39" i="4"/>
  <c r="AT39" i="4" s="1"/>
  <c r="AV39" i="4" s="1"/>
  <c r="AR40" i="4"/>
  <c r="AT40" i="4" s="1"/>
  <c r="AR41" i="4"/>
  <c r="AT41" i="4" s="1"/>
  <c r="AR42" i="4"/>
  <c r="AT42" i="4" s="1"/>
  <c r="AR43" i="4"/>
  <c r="AT43" i="4" s="1"/>
  <c r="AR44" i="4"/>
  <c r="AT44" i="4" s="1"/>
  <c r="AR45" i="4"/>
  <c r="AT45" i="4" s="1"/>
  <c r="AR46" i="4"/>
  <c r="AT46" i="4" s="1"/>
  <c r="AR47" i="4"/>
  <c r="AT47" i="4" s="1"/>
  <c r="AV47" i="4" s="1"/>
  <c r="AR48" i="4"/>
  <c r="AT48" i="4" s="1"/>
  <c r="AV48" i="4" s="1"/>
  <c r="AR49" i="4"/>
  <c r="AT49" i="4" s="1"/>
  <c r="AR50" i="4"/>
  <c r="AT50" i="4" s="1"/>
  <c r="AR51" i="4"/>
  <c r="AT51" i="4" s="1"/>
  <c r="AV51" i="4" s="1"/>
  <c r="AR52" i="4"/>
  <c r="AT52" i="4" s="1"/>
  <c r="AR53" i="4"/>
  <c r="AT53" i="4" s="1"/>
  <c r="AR54" i="4"/>
  <c r="AT54" i="4" s="1"/>
  <c r="AR55" i="4"/>
  <c r="AT55" i="4" s="1"/>
  <c r="AV55" i="4" s="1"/>
  <c r="AR56" i="4"/>
  <c r="AT56" i="4" s="1"/>
  <c r="AV56" i="4" s="1"/>
  <c r="AR57" i="4"/>
  <c r="AT57" i="4" s="1"/>
  <c r="AR58" i="4"/>
  <c r="AT58" i="4" s="1"/>
  <c r="AR59" i="4"/>
  <c r="AT59" i="4" s="1"/>
  <c r="AR60" i="4"/>
  <c r="AT60" i="4" s="1"/>
  <c r="AR61" i="4"/>
  <c r="AT61" i="4" s="1"/>
  <c r="AR62" i="4"/>
  <c r="AT62" i="4" s="1"/>
  <c r="AR63" i="4"/>
  <c r="AT63" i="4" s="1"/>
  <c r="AV63" i="4" s="1"/>
  <c r="AR64" i="4"/>
  <c r="AT64" i="4" s="1"/>
  <c r="AV64" i="4" s="1"/>
  <c r="AR65" i="4"/>
  <c r="AT65" i="4" s="1"/>
  <c r="AR66" i="4"/>
  <c r="AT66" i="4" s="1"/>
  <c r="AR67" i="4"/>
  <c r="AT67" i="4" s="1"/>
  <c r="AR68" i="4"/>
  <c r="AT68" i="4" s="1"/>
  <c r="AR69" i="4"/>
  <c r="AT69" i="4" s="1"/>
  <c r="AR70" i="4"/>
  <c r="AT70" i="4" s="1"/>
  <c r="AR71" i="4"/>
  <c r="AT71" i="4" s="1"/>
  <c r="AV71" i="4" s="1"/>
  <c r="AR72" i="4"/>
  <c r="AT72" i="4" s="1"/>
  <c r="AV72" i="4" s="1"/>
  <c r="AR73" i="4"/>
  <c r="AT73" i="4" s="1"/>
  <c r="AR74" i="4"/>
  <c r="AT74" i="4" s="1"/>
  <c r="AR75" i="4"/>
  <c r="AT75" i="4" s="1"/>
  <c r="AR76" i="4"/>
  <c r="AT76" i="4" s="1"/>
  <c r="AR77" i="4"/>
  <c r="AT77" i="4" s="1"/>
  <c r="AR78" i="4"/>
  <c r="AT78" i="4" s="1"/>
  <c r="AR79" i="4"/>
  <c r="AT79" i="4" s="1"/>
  <c r="AV79" i="4" s="1"/>
  <c r="AR80" i="4"/>
  <c r="AT80" i="4" s="1"/>
  <c r="AV80" i="4" s="1"/>
  <c r="AR81" i="4"/>
  <c r="AT81" i="4" s="1"/>
  <c r="AR82" i="4"/>
  <c r="AT82" i="4" s="1"/>
  <c r="AR83" i="4"/>
  <c r="AT83" i="4" s="1"/>
  <c r="AR84" i="4"/>
  <c r="AT84" i="4" s="1"/>
  <c r="AR85" i="4"/>
  <c r="AT85" i="4" s="1"/>
  <c r="AR86" i="4"/>
  <c r="AT86" i="4" s="1"/>
  <c r="AR87" i="4"/>
  <c r="AT87" i="4" s="1"/>
  <c r="AV87" i="4" s="1"/>
  <c r="AR88" i="4"/>
  <c r="AT88" i="4" s="1"/>
  <c r="AV88" i="4" s="1"/>
  <c r="AR89" i="4"/>
  <c r="AT89" i="4" s="1"/>
  <c r="AR90" i="4"/>
  <c r="AT90" i="4" s="1"/>
  <c r="AR91" i="4"/>
  <c r="AT91" i="4" s="1"/>
  <c r="AR92" i="4"/>
  <c r="AT92" i="4" s="1"/>
  <c r="AR93" i="4"/>
  <c r="AT93" i="4" s="1"/>
  <c r="AR94" i="4"/>
  <c r="AT94" i="4" s="1"/>
  <c r="AR95" i="4"/>
  <c r="AT95" i="4" s="1"/>
  <c r="AV95" i="4" s="1"/>
  <c r="AR96" i="4"/>
  <c r="AT96" i="4" s="1"/>
  <c r="AV96" i="4" s="1"/>
  <c r="AR97" i="4"/>
  <c r="AT97" i="4" s="1"/>
  <c r="AR98" i="4"/>
  <c r="AT98" i="4" s="1"/>
  <c r="AR99" i="4"/>
  <c r="AT99" i="4" s="1"/>
  <c r="AR100" i="4"/>
  <c r="AT100" i="4" s="1"/>
  <c r="AR101" i="4"/>
  <c r="AT101" i="4" s="1"/>
  <c r="AR102" i="4"/>
  <c r="AT102" i="4" s="1"/>
  <c r="AR103" i="4"/>
  <c r="AT103" i="4" s="1"/>
  <c r="AV103" i="4" s="1"/>
  <c r="AR104" i="4"/>
  <c r="AT104" i="4" s="1"/>
  <c r="AV104" i="4" s="1"/>
  <c r="AR105" i="4"/>
  <c r="AT105" i="4" s="1"/>
  <c r="AR106" i="4"/>
  <c r="AT106" i="4" s="1"/>
  <c r="AR107" i="4"/>
  <c r="AT107" i="4" s="1"/>
  <c r="AR108" i="4"/>
  <c r="AT108" i="4" s="1"/>
  <c r="AV108" i="4" s="1"/>
  <c r="AR109" i="4"/>
  <c r="AT109" i="4" s="1"/>
  <c r="AR110" i="4"/>
  <c r="AT110" i="4" s="1"/>
  <c r="AR111" i="4"/>
  <c r="AT111" i="4" s="1"/>
  <c r="AR112" i="4"/>
  <c r="AT112" i="4" s="1"/>
  <c r="AV112" i="4" s="1"/>
  <c r="AR113" i="4"/>
  <c r="AT113" i="4" s="1"/>
  <c r="AR114" i="4"/>
  <c r="AT114" i="4" s="1"/>
  <c r="AR115" i="4"/>
  <c r="AT115" i="4" s="1"/>
  <c r="AR116" i="4"/>
  <c r="AT116" i="4" s="1"/>
  <c r="AV116" i="4" s="1"/>
  <c r="AR117" i="4"/>
  <c r="AT117" i="4" s="1"/>
  <c r="AR118" i="4"/>
  <c r="AT118" i="4" s="1"/>
  <c r="AR119" i="4"/>
  <c r="AT119" i="4" s="1"/>
  <c r="AV119" i="4" s="1"/>
  <c r="AR120" i="4"/>
  <c r="AT120" i="4" s="1"/>
  <c r="AV120" i="4" s="1"/>
  <c r="AR121" i="4"/>
  <c r="AT121" i="4" s="1"/>
  <c r="AR122" i="4"/>
  <c r="AT122" i="4" s="1"/>
  <c r="AR123" i="4"/>
  <c r="AT123" i="4" s="1"/>
  <c r="AR124" i="4"/>
  <c r="AT124" i="4" s="1"/>
  <c r="AV124" i="4" s="1"/>
  <c r="AR125" i="4"/>
  <c r="AT125" i="4" s="1"/>
  <c r="AR126" i="4"/>
  <c r="AT126" i="4" s="1"/>
  <c r="AR127" i="4"/>
  <c r="AT127" i="4" s="1"/>
  <c r="AV127" i="4" s="1"/>
  <c r="AR128" i="4"/>
  <c r="AT128" i="4" s="1"/>
  <c r="AV128" i="4" s="1"/>
  <c r="AR129" i="4"/>
  <c r="AT129" i="4" s="1"/>
  <c r="AR130" i="4"/>
  <c r="AT130" i="4" s="1"/>
  <c r="AR131" i="4"/>
  <c r="AT131" i="4" s="1"/>
  <c r="AR132" i="4"/>
  <c r="AT132" i="4" s="1"/>
  <c r="AV132" i="4" s="1"/>
  <c r="AR133" i="4"/>
  <c r="AT133" i="4" s="1"/>
  <c r="AR134" i="4"/>
  <c r="AT134" i="4" s="1"/>
  <c r="AR135" i="4"/>
  <c r="AT135" i="4" s="1"/>
  <c r="AV135" i="4" s="1"/>
  <c r="AR136" i="4"/>
  <c r="AT136" i="4" s="1"/>
  <c r="AV136" i="4" s="1"/>
  <c r="AR137" i="4"/>
  <c r="AT137" i="4" s="1"/>
  <c r="AR138" i="4"/>
  <c r="AT138" i="4" s="1"/>
  <c r="AR139" i="4"/>
  <c r="AT139" i="4" s="1"/>
  <c r="AR140" i="4"/>
  <c r="AT140" i="4" s="1"/>
  <c r="AV140" i="4" s="1"/>
  <c r="AR141" i="4"/>
  <c r="AT141" i="4" s="1"/>
  <c r="AR142" i="4"/>
  <c r="AT142" i="4" s="1"/>
  <c r="AR143" i="4"/>
  <c r="AT143" i="4" s="1"/>
  <c r="AV143" i="4" s="1"/>
  <c r="AR144" i="4"/>
  <c r="AT144" i="4" s="1"/>
  <c r="AV144" i="4" s="1"/>
  <c r="AR145" i="4"/>
  <c r="AT145" i="4" s="1"/>
  <c r="AR146" i="4"/>
  <c r="AT146" i="4" s="1"/>
  <c r="AR147" i="4"/>
  <c r="AT147" i="4" s="1"/>
  <c r="AR148" i="4"/>
  <c r="AT148" i="4" s="1"/>
  <c r="AV148" i="4" s="1"/>
  <c r="AR149" i="4"/>
  <c r="AT149" i="4" s="1"/>
  <c r="AR150" i="4"/>
  <c r="AT150" i="4" s="1"/>
  <c r="AR151" i="4"/>
  <c r="AT151" i="4" s="1"/>
  <c r="AV151" i="4" s="1"/>
  <c r="AR152" i="4"/>
  <c r="AT152" i="4" s="1"/>
  <c r="AV152" i="4" s="1"/>
  <c r="AR153" i="4"/>
  <c r="AT153" i="4" s="1"/>
  <c r="AR154" i="4"/>
  <c r="AT154" i="4" s="1"/>
  <c r="AR155" i="4"/>
  <c r="AT155" i="4" s="1"/>
  <c r="AR156" i="4"/>
  <c r="AT156" i="4" s="1"/>
  <c r="AV156" i="4" s="1"/>
  <c r="AR157" i="4"/>
  <c r="AT157" i="4" s="1"/>
  <c r="AR158" i="4"/>
  <c r="AT158" i="4" s="1"/>
  <c r="AR159" i="4"/>
  <c r="AT159" i="4" s="1"/>
  <c r="AV159" i="4" s="1"/>
  <c r="AR160" i="4"/>
  <c r="AT160" i="4" s="1"/>
  <c r="AV160" i="4" s="1"/>
  <c r="AR161" i="4"/>
  <c r="AT161" i="4" s="1"/>
  <c r="AR162" i="4"/>
  <c r="AT162" i="4" s="1"/>
  <c r="AR163" i="4"/>
  <c r="AT163" i="4" s="1"/>
  <c r="AR164" i="4"/>
  <c r="AT164" i="4" s="1"/>
  <c r="AV164" i="4" s="1"/>
  <c r="AR165" i="4"/>
  <c r="AT165" i="4" s="1"/>
  <c r="AR166" i="4"/>
  <c r="AT166" i="4" s="1"/>
  <c r="AR167" i="4"/>
  <c r="AT167" i="4" s="1"/>
  <c r="AV167" i="4" s="1"/>
  <c r="AR168" i="4"/>
  <c r="AT168" i="4" s="1"/>
  <c r="AV168" i="4" s="1"/>
  <c r="AR169" i="4"/>
  <c r="AT169" i="4" s="1"/>
  <c r="AR170" i="4"/>
  <c r="AT170" i="4" s="1"/>
  <c r="AR171" i="4"/>
  <c r="AT171" i="4" s="1"/>
  <c r="AR172" i="4"/>
  <c r="AT172" i="4" s="1"/>
  <c r="AV172" i="4" s="1"/>
  <c r="AR173" i="4"/>
  <c r="AT173" i="4" s="1"/>
  <c r="AR174" i="4"/>
  <c r="AT174" i="4" s="1"/>
  <c r="AR175" i="4"/>
  <c r="AT175" i="4" s="1"/>
  <c r="AR176" i="4"/>
  <c r="AT176" i="4" s="1"/>
  <c r="AV176" i="4" s="1"/>
  <c r="AR177" i="4"/>
  <c r="AT177" i="4" s="1"/>
  <c r="AR178" i="4"/>
  <c r="AT178" i="4" s="1"/>
  <c r="AR179" i="4"/>
  <c r="AT179" i="4" s="1"/>
  <c r="AR180" i="4"/>
  <c r="AT180" i="4" s="1"/>
  <c r="AV180" i="4" s="1"/>
  <c r="AR181" i="4"/>
  <c r="AT181" i="4" s="1"/>
  <c r="AR182" i="4"/>
  <c r="AT182" i="4" s="1"/>
  <c r="AR183" i="4"/>
  <c r="AT183" i="4" s="1"/>
  <c r="AV183" i="4" s="1"/>
  <c r="AR184" i="4"/>
  <c r="AT184" i="4" s="1"/>
  <c r="AV184" i="4" s="1"/>
  <c r="AR185" i="4"/>
  <c r="AT185" i="4" s="1"/>
  <c r="AR186" i="4"/>
  <c r="AT186" i="4" s="1"/>
  <c r="AR187" i="4"/>
  <c r="AT187" i="4" s="1"/>
  <c r="AR188" i="4"/>
  <c r="AT188" i="4" s="1"/>
  <c r="AV188" i="4" s="1"/>
  <c r="AR189" i="4"/>
  <c r="AT189" i="4" s="1"/>
  <c r="AR190" i="4"/>
  <c r="AT190" i="4" s="1"/>
  <c r="AR191" i="4"/>
  <c r="AT191" i="4" s="1"/>
  <c r="AV191" i="4" s="1"/>
  <c r="AR192" i="4"/>
  <c r="AT192" i="4" s="1"/>
  <c r="AV192" i="4" s="1"/>
  <c r="AR193" i="4"/>
  <c r="AT193" i="4" s="1"/>
  <c r="AR194" i="4"/>
  <c r="AT194" i="4" s="1"/>
  <c r="AR195" i="4"/>
  <c r="AT195" i="4" s="1"/>
  <c r="AR196" i="4"/>
  <c r="AT196" i="4" s="1"/>
  <c r="AV196" i="4" s="1"/>
  <c r="AR197" i="4"/>
  <c r="AT197" i="4" s="1"/>
  <c r="AR198" i="4"/>
  <c r="AT198" i="4" s="1"/>
  <c r="AR199" i="4"/>
  <c r="AT199" i="4" s="1"/>
  <c r="AV199" i="4" s="1"/>
  <c r="AR200" i="4"/>
  <c r="AT200" i="4" s="1"/>
  <c r="AV200" i="4" s="1"/>
  <c r="AR201" i="4"/>
  <c r="AT201" i="4" s="1"/>
  <c r="AR202" i="4"/>
  <c r="AT202" i="4" s="1"/>
  <c r="AR203" i="4"/>
  <c r="AT203" i="4" s="1"/>
  <c r="AR204" i="4"/>
  <c r="AT204" i="4" s="1"/>
  <c r="AV204" i="4" s="1"/>
  <c r="AR205" i="4"/>
  <c r="AT205" i="4" s="1"/>
  <c r="AR206" i="4"/>
  <c r="AT206" i="4" s="1"/>
  <c r="AR207" i="4"/>
  <c r="AT207" i="4" s="1"/>
  <c r="AR208" i="4"/>
  <c r="AT208" i="4" s="1"/>
  <c r="AV208" i="4" s="1"/>
  <c r="AR209" i="4"/>
  <c r="AT209" i="4" s="1"/>
  <c r="AR210" i="4"/>
  <c r="AT210" i="4" s="1"/>
  <c r="AR211" i="4"/>
  <c r="AT211" i="4" s="1"/>
  <c r="AR212" i="4"/>
  <c r="AT212" i="4" s="1"/>
  <c r="AV212" i="4" s="1"/>
  <c r="AR213" i="4"/>
  <c r="AT213" i="4" s="1"/>
  <c r="AR214" i="4"/>
  <c r="AT214" i="4" s="1"/>
  <c r="AR215" i="4"/>
  <c r="AT215" i="4" s="1"/>
  <c r="AR216" i="4"/>
  <c r="AT216" i="4" s="1"/>
  <c r="AV216" i="4" s="1"/>
  <c r="AR217" i="4"/>
  <c r="AT217" i="4" s="1"/>
  <c r="AR218" i="4"/>
  <c r="AT218" i="4" s="1"/>
  <c r="AR219" i="4"/>
  <c r="AT219" i="4" s="1"/>
  <c r="AR220" i="4"/>
  <c r="AT220" i="4" s="1"/>
  <c r="AV220" i="4" s="1"/>
  <c r="AR221" i="4"/>
  <c r="AT221" i="4" s="1"/>
  <c r="AR222" i="4"/>
  <c r="AT222" i="4" s="1"/>
  <c r="AR223" i="4"/>
  <c r="AT223" i="4" s="1"/>
  <c r="AR224" i="4"/>
  <c r="AT224" i="4" s="1"/>
  <c r="AV224" i="4" s="1"/>
  <c r="AR225" i="4"/>
  <c r="AT225" i="4" s="1"/>
  <c r="AR226" i="4"/>
  <c r="AT226" i="4" s="1"/>
  <c r="AR227" i="4"/>
  <c r="AT227" i="4" s="1"/>
  <c r="AR228" i="4"/>
  <c r="AT228" i="4" s="1"/>
  <c r="AV228" i="4" s="1"/>
  <c r="AR229" i="4"/>
  <c r="AT229" i="4" s="1"/>
  <c r="AR230" i="4"/>
  <c r="AT230" i="4" s="1"/>
  <c r="AR231" i="4"/>
  <c r="AT231" i="4" s="1"/>
  <c r="AR232" i="4"/>
  <c r="AT232" i="4" s="1"/>
  <c r="AV232" i="4" s="1"/>
  <c r="AR233" i="4"/>
  <c r="AT233" i="4" s="1"/>
  <c r="AR234" i="4"/>
  <c r="AT234" i="4" s="1"/>
  <c r="AR235" i="4"/>
  <c r="AT235" i="4" s="1"/>
  <c r="AR236" i="4"/>
  <c r="AT236" i="4" s="1"/>
  <c r="AV236" i="4" s="1"/>
  <c r="AR237" i="4"/>
  <c r="AT237" i="4" s="1"/>
  <c r="AR238" i="4"/>
  <c r="AT238" i="4" s="1"/>
  <c r="AR239" i="4"/>
  <c r="AT239" i="4" s="1"/>
  <c r="AV239" i="4" s="1"/>
  <c r="AR240" i="4"/>
  <c r="AT240" i="4" s="1"/>
  <c r="AV240" i="4" s="1"/>
  <c r="AR241" i="4"/>
  <c r="AT241" i="4" s="1"/>
  <c r="AR242" i="4"/>
  <c r="AT242" i="4" s="1"/>
  <c r="AR243" i="4"/>
  <c r="AT243" i="4" s="1"/>
  <c r="AR244" i="4"/>
  <c r="AT244" i="4" s="1"/>
  <c r="AV244" i="4" s="1"/>
  <c r="AR245" i="4"/>
  <c r="AT245" i="4" s="1"/>
  <c r="AR246" i="4"/>
  <c r="AT246" i="4" s="1"/>
  <c r="AR247" i="4"/>
  <c r="AT247" i="4" s="1"/>
  <c r="AR248" i="4"/>
  <c r="AT248" i="4" s="1"/>
  <c r="AV248" i="4" s="1"/>
  <c r="AR249" i="4"/>
  <c r="AT249" i="4" s="1"/>
  <c r="AR250" i="4"/>
  <c r="AT250" i="4" s="1"/>
  <c r="AR251" i="4"/>
  <c r="AT251" i="4" s="1"/>
  <c r="AR252" i="4"/>
  <c r="AT252" i="4" s="1"/>
  <c r="AV252" i="4" s="1"/>
  <c r="AR253" i="4"/>
  <c r="AT253" i="4" s="1"/>
  <c r="AR254" i="4"/>
  <c r="AT254" i="4" s="1"/>
  <c r="AR255" i="4"/>
  <c r="AT255" i="4" s="1"/>
  <c r="AR256" i="4"/>
  <c r="AT256" i="4" s="1"/>
  <c r="AV256" i="4" s="1"/>
  <c r="AR257" i="4"/>
  <c r="AT257" i="4" s="1"/>
  <c r="AR258" i="4"/>
  <c r="AT258" i="4" s="1"/>
  <c r="AR259" i="4"/>
  <c r="AT259" i="4" s="1"/>
  <c r="AR260" i="4"/>
  <c r="AT260" i="4" s="1"/>
  <c r="AV260" i="4" s="1"/>
  <c r="AR261" i="4"/>
  <c r="AT261" i="4" s="1"/>
  <c r="AR262" i="4"/>
  <c r="AT262" i="4" s="1"/>
  <c r="AR263" i="4"/>
  <c r="AT263" i="4" s="1"/>
  <c r="AR264" i="4"/>
  <c r="AT264" i="4" s="1"/>
  <c r="AV264" i="4" s="1"/>
  <c r="AR265" i="4"/>
  <c r="AT265" i="4" s="1"/>
  <c r="AR266" i="4"/>
  <c r="AT266" i="4" s="1"/>
  <c r="AR267" i="4"/>
  <c r="AT267" i="4" s="1"/>
  <c r="AR268" i="4"/>
  <c r="AT268" i="4" s="1"/>
  <c r="AV268" i="4" s="1"/>
  <c r="AR269" i="4"/>
  <c r="AT269" i="4" s="1"/>
  <c r="AR270" i="4"/>
  <c r="AT270" i="4" s="1"/>
  <c r="AR271" i="4"/>
  <c r="AT271" i="4" s="1"/>
  <c r="AV271" i="4" s="1"/>
  <c r="AR272" i="4"/>
  <c r="AT272" i="4" s="1"/>
  <c r="AV272" i="4" s="1"/>
  <c r="AR273" i="4"/>
  <c r="AT273" i="4" s="1"/>
  <c r="AR274" i="4"/>
  <c r="AT274" i="4" s="1"/>
  <c r="AR275" i="4"/>
  <c r="AT275" i="4" s="1"/>
  <c r="AR276" i="4"/>
  <c r="AT276" i="4" s="1"/>
  <c r="AV276" i="4" s="1"/>
  <c r="AR277" i="4"/>
  <c r="AT277" i="4" s="1"/>
  <c r="AR278" i="4"/>
  <c r="AT278" i="4" s="1"/>
  <c r="AR279" i="4"/>
  <c r="AT279" i="4" s="1"/>
  <c r="AR280" i="4"/>
  <c r="AT280" i="4" s="1"/>
  <c r="AV280" i="4" s="1"/>
  <c r="AR281" i="4"/>
  <c r="AT281" i="4" s="1"/>
  <c r="AR282" i="4"/>
  <c r="AT282" i="4" s="1"/>
  <c r="AR283" i="4"/>
  <c r="AT283" i="4" s="1"/>
  <c r="AR284" i="4"/>
  <c r="AT284" i="4" s="1"/>
  <c r="AV284" i="4" s="1"/>
  <c r="AR285" i="4"/>
  <c r="AT285" i="4" s="1"/>
  <c r="AR286" i="4"/>
  <c r="AT286" i="4" s="1"/>
  <c r="AR287" i="4"/>
  <c r="AT287" i="4" s="1"/>
  <c r="AR288" i="4"/>
  <c r="AT288" i="4" s="1"/>
  <c r="AV288" i="4" s="1"/>
  <c r="AR289" i="4"/>
  <c r="AT289" i="4" s="1"/>
  <c r="AR290" i="4"/>
  <c r="AT290" i="4" s="1"/>
  <c r="AR291" i="4"/>
  <c r="AT291" i="4" s="1"/>
  <c r="AR292" i="4"/>
  <c r="AT292" i="4" s="1"/>
  <c r="AV292" i="4" s="1"/>
  <c r="AR293" i="4"/>
  <c r="AT293" i="4" s="1"/>
  <c r="AR294" i="4"/>
  <c r="AT294" i="4" s="1"/>
  <c r="AR295" i="4"/>
  <c r="AT295" i="4" s="1"/>
  <c r="AR296" i="4"/>
  <c r="AT296" i="4" s="1"/>
  <c r="AV296" i="4" s="1"/>
  <c r="AR297" i="4"/>
  <c r="AT297" i="4" s="1"/>
  <c r="AR298" i="4"/>
  <c r="AT298" i="4" s="1"/>
  <c r="AR299" i="4"/>
  <c r="AT299" i="4" s="1"/>
  <c r="AR300" i="4"/>
  <c r="AT300" i="4" s="1"/>
  <c r="AV300" i="4" s="1"/>
  <c r="AR301" i="4"/>
  <c r="AT301" i="4" s="1"/>
  <c r="AR302" i="4"/>
  <c r="AT302" i="4" s="1"/>
  <c r="AR303" i="4"/>
  <c r="AT303" i="4" s="1"/>
  <c r="AR304" i="4"/>
  <c r="AT304" i="4" s="1"/>
  <c r="AV304" i="4" s="1"/>
  <c r="AR305" i="4"/>
  <c r="AT305" i="4" s="1"/>
  <c r="AR306" i="4"/>
  <c r="AT306" i="4" s="1"/>
  <c r="AR307" i="4"/>
  <c r="AT307" i="4" s="1"/>
  <c r="AR308" i="4"/>
  <c r="AT308" i="4" s="1"/>
  <c r="AV308" i="4" s="1"/>
  <c r="AR309" i="4"/>
  <c r="AT309" i="4" s="1"/>
  <c r="AR310" i="4"/>
  <c r="AT310" i="4" s="1"/>
  <c r="AR311" i="4"/>
  <c r="AT311" i="4" s="1"/>
  <c r="AR312" i="4"/>
  <c r="AT312" i="4" s="1"/>
  <c r="AV312" i="4" s="1"/>
  <c r="AR313" i="4"/>
  <c r="AT313" i="4" s="1"/>
  <c r="AR314" i="4"/>
  <c r="AT314" i="4" s="1"/>
  <c r="AR315" i="4"/>
  <c r="AT315" i="4" s="1"/>
  <c r="AR316" i="4"/>
  <c r="AT316" i="4" s="1"/>
  <c r="AV316" i="4" s="1"/>
  <c r="AR317" i="4"/>
  <c r="AT317" i="4" s="1"/>
  <c r="AR318" i="4"/>
  <c r="AT318" i="4" s="1"/>
  <c r="AR319" i="4"/>
  <c r="AT319" i="4" s="1"/>
  <c r="AR320" i="4"/>
  <c r="AT320" i="4" s="1"/>
  <c r="AV320" i="4" s="1"/>
  <c r="AR321" i="4"/>
  <c r="AT321" i="4" s="1"/>
  <c r="AR322" i="4"/>
  <c r="AT322" i="4" s="1"/>
  <c r="AR323" i="4"/>
  <c r="AT323" i="4" s="1"/>
  <c r="AR324" i="4"/>
  <c r="AT324" i="4" s="1"/>
  <c r="AV324" i="4" s="1"/>
  <c r="AR325" i="4"/>
  <c r="AT325" i="4" s="1"/>
  <c r="AR326" i="4"/>
  <c r="AT326" i="4" s="1"/>
  <c r="AR327" i="4"/>
  <c r="AT327" i="4" s="1"/>
  <c r="AR328" i="4"/>
  <c r="AT328" i="4" s="1"/>
  <c r="AV328" i="4" s="1"/>
  <c r="AR329" i="4"/>
  <c r="AT329" i="4" s="1"/>
  <c r="AR330" i="4"/>
  <c r="AT330" i="4" s="1"/>
  <c r="AR331" i="4"/>
  <c r="AT331" i="4" s="1"/>
  <c r="AR332" i="4"/>
  <c r="AT332" i="4" s="1"/>
  <c r="AV332" i="4" s="1"/>
  <c r="AR333" i="4"/>
  <c r="AT333" i="4" s="1"/>
  <c r="AR334" i="4"/>
  <c r="AT334" i="4" s="1"/>
  <c r="AR335" i="4"/>
  <c r="AT335" i="4" s="1"/>
  <c r="AR336" i="4"/>
  <c r="AT336" i="4" s="1"/>
  <c r="AV336" i="4" s="1"/>
  <c r="AR337" i="4"/>
  <c r="AT337" i="4" s="1"/>
  <c r="AR338" i="4"/>
  <c r="AT338" i="4" s="1"/>
  <c r="AR339" i="4"/>
  <c r="AT339" i="4" s="1"/>
  <c r="AR340" i="4"/>
  <c r="AT340" i="4" s="1"/>
  <c r="AV340" i="4" s="1"/>
  <c r="AR341" i="4"/>
  <c r="AT341" i="4" s="1"/>
  <c r="AR342" i="4"/>
  <c r="AT342" i="4" s="1"/>
  <c r="AR343" i="4"/>
  <c r="AT343" i="4" s="1"/>
  <c r="AR344" i="4"/>
  <c r="AT344" i="4" s="1"/>
  <c r="AV344" i="4" s="1"/>
  <c r="AR345" i="4"/>
  <c r="AT345" i="4" s="1"/>
  <c r="AR346" i="4"/>
  <c r="AT346" i="4" s="1"/>
  <c r="AR347" i="4"/>
  <c r="AT347" i="4" s="1"/>
  <c r="AR348" i="4"/>
  <c r="AT348" i="4" s="1"/>
  <c r="AV348" i="4" s="1"/>
  <c r="AR349" i="4"/>
  <c r="AT349" i="4" s="1"/>
  <c r="AR350" i="4"/>
  <c r="AT350" i="4" s="1"/>
  <c r="AR351" i="4"/>
  <c r="AT351" i="4" s="1"/>
  <c r="AR352" i="4"/>
  <c r="AT352" i="4" s="1"/>
  <c r="AV352" i="4" s="1"/>
  <c r="AR353" i="4"/>
  <c r="AT353" i="4" s="1"/>
  <c r="AR354" i="4"/>
  <c r="AT354" i="4" s="1"/>
  <c r="AR355" i="4"/>
  <c r="AT355" i="4" s="1"/>
  <c r="AR356" i="4"/>
  <c r="AT356" i="4" s="1"/>
  <c r="AV356" i="4" s="1"/>
  <c r="AR357" i="4"/>
  <c r="AT357" i="4" s="1"/>
  <c r="AR358" i="4"/>
  <c r="AT358" i="4" s="1"/>
  <c r="AR359" i="4"/>
  <c r="AT359" i="4" s="1"/>
  <c r="AR360" i="4"/>
  <c r="AT360" i="4" s="1"/>
  <c r="AV360" i="4" s="1"/>
  <c r="AR361" i="4"/>
  <c r="AT361" i="4" s="1"/>
  <c r="AR362" i="4"/>
  <c r="AT362" i="4" s="1"/>
  <c r="AR363" i="4"/>
  <c r="AT363" i="4" s="1"/>
  <c r="AR364" i="4"/>
  <c r="AT364" i="4" s="1"/>
  <c r="AV364" i="4" s="1"/>
  <c r="AR365" i="4"/>
  <c r="AT365" i="4" s="1"/>
  <c r="AR366" i="4"/>
  <c r="AT366" i="4" s="1"/>
  <c r="AR367" i="4"/>
  <c r="AT367" i="4" s="1"/>
  <c r="AR368" i="4"/>
  <c r="AT368" i="4" s="1"/>
  <c r="AV368" i="4" s="1"/>
  <c r="AR369" i="4"/>
  <c r="AT369" i="4" s="1"/>
  <c r="AR370" i="4"/>
  <c r="AT370" i="4" s="1"/>
  <c r="AR371" i="4"/>
  <c r="AT371" i="4" s="1"/>
  <c r="AR372" i="4"/>
  <c r="AT372" i="4" s="1"/>
  <c r="AV372" i="4" s="1"/>
  <c r="AR373" i="4"/>
  <c r="AT373" i="4" s="1"/>
  <c r="AR374" i="4"/>
  <c r="AT374" i="4" s="1"/>
  <c r="AR375" i="4"/>
  <c r="AT375" i="4" s="1"/>
  <c r="AR376" i="4"/>
  <c r="AT376" i="4" s="1"/>
  <c r="AV376" i="4" s="1"/>
  <c r="AR377" i="4"/>
  <c r="AT377" i="4" s="1"/>
  <c r="AR378" i="4"/>
  <c r="AT378" i="4" s="1"/>
  <c r="AR379" i="4"/>
  <c r="AT379" i="4" s="1"/>
  <c r="AR380" i="4"/>
  <c r="AT380" i="4" s="1"/>
  <c r="AV380" i="4" s="1"/>
  <c r="AR381" i="4"/>
  <c r="AT381" i="4" s="1"/>
  <c r="AR382" i="4"/>
  <c r="AT382" i="4" s="1"/>
  <c r="AR383" i="4"/>
  <c r="AT383" i="4" s="1"/>
  <c r="AR384" i="4"/>
  <c r="AT384" i="4" s="1"/>
  <c r="AV384" i="4" s="1"/>
  <c r="AR385" i="4"/>
  <c r="AT385" i="4" s="1"/>
  <c r="AR386" i="4"/>
  <c r="AT386" i="4" s="1"/>
  <c r="AR387" i="4"/>
  <c r="AT387" i="4" s="1"/>
  <c r="AR388" i="4"/>
  <c r="AT388" i="4" s="1"/>
  <c r="AV388" i="4" s="1"/>
  <c r="AR389" i="4"/>
  <c r="AT389" i="4" s="1"/>
  <c r="AR390" i="4"/>
  <c r="AT390" i="4" s="1"/>
  <c r="AR391" i="4"/>
  <c r="AT391" i="4" s="1"/>
  <c r="AR392" i="4"/>
  <c r="AT392" i="4" s="1"/>
  <c r="AV392" i="4" s="1"/>
  <c r="AR393" i="4"/>
  <c r="AT393" i="4" s="1"/>
  <c r="AR394" i="4"/>
  <c r="AT394" i="4" s="1"/>
  <c r="AR395" i="4"/>
  <c r="AT395" i="4" s="1"/>
  <c r="AR396" i="4"/>
  <c r="AT396" i="4" s="1"/>
  <c r="AV396" i="4" s="1"/>
  <c r="AR397" i="4"/>
  <c r="AT397" i="4" s="1"/>
  <c r="AR398" i="4"/>
  <c r="AT398" i="4" s="1"/>
  <c r="AR399" i="4"/>
  <c r="AT399" i="4" s="1"/>
  <c r="AV399" i="4" s="1"/>
  <c r="AR400" i="4"/>
  <c r="AT400" i="4" s="1"/>
  <c r="AV400" i="4" s="1"/>
  <c r="AR401" i="4"/>
  <c r="AT401" i="4" s="1"/>
  <c r="AR402" i="4"/>
  <c r="AT402" i="4" s="1"/>
  <c r="AR403" i="4"/>
  <c r="AT403" i="4" s="1"/>
  <c r="AR404" i="4"/>
  <c r="AT404" i="4" s="1"/>
  <c r="AV404" i="4" s="1"/>
  <c r="AR405" i="4"/>
  <c r="AT405" i="4" s="1"/>
  <c r="AR406" i="4"/>
  <c r="AT406" i="4" s="1"/>
  <c r="AR407" i="4"/>
  <c r="AT407" i="4" s="1"/>
  <c r="AR408" i="4"/>
  <c r="AT408" i="4" s="1"/>
  <c r="AV408" i="4" s="1"/>
  <c r="AR409" i="4"/>
  <c r="AT409" i="4" s="1"/>
  <c r="AR410" i="4"/>
  <c r="AT410" i="4" s="1"/>
  <c r="AR411" i="4"/>
  <c r="AT411" i="4" s="1"/>
  <c r="AR412" i="4"/>
  <c r="AT412" i="4" s="1"/>
  <c r="AV412" i="4" s="1"/>
  <c r="AR413" i="4"/>
  <c r="AT413" i="4" s="1"/>
  <c r="AR414" i="4"/>
  <c r="AT414" i="4" s="1"/>
  <c r="AR415" i="4"/>
  <c r="AT415" i="4" s="1"/>
  <c r="AR416" i="4"/>
  <c r="AT416" i="4" s="1"/>
  <c r="AV416" i="4" s="1"/>
  <c r="AR417" i="4"/>
  <c r="AT417" i="4" s="1"/>
  <c r="AR418" i="4"/>
  <c r="AT418" i="4" s="1"/>
  <c r="AR419" i="4"/>
  <c r="AT419" i="4" s="1"/>
  <c r="AR420" i="4"/>
  <c r="AT420" i="4" s="1"/>
  <c r="AV420" i="4" s="1"/>
  <c r="AR421" i="4"/>
  <c r="AT421" i="4" s="1"/>
  <c r="AR422" i="4"/>
  <c r="AT422" i="4" s="1"/>
  <c r="AR423" i="4"/>
  <c r="AT423" i="4" s="1"/>
  <c r="AR424" i="4"/>
  <c r="AT424" i="4" s="1"/>
  <c r="AV424" i="4" s="1"/>
  <c r="AR425" i="4"/>
  <c r="AT425" i="4" s="1"/>
  <c r="AR426" i="4"/>
  <c r="AT426" i="4" s="1"/>
  <c r="AR427" i="4"/>
  <c r="AT427" i="4" s="1"/>
  <c r="AR428" i="4"/>
  <c r="AT428" i="4" s="1"/>
  <c r="AV428" i="4" s="1"/>
  <c r="AR429" i="4"/>
  <c r="AT429" i="4" s="1"/>
  <c r="AR430" i="4"/>
  <c r="AT430" i="4" s="1"/>
  <c r="AR431" i="4"/>
  <c r="AT431" i="4" s="1"/>
  <c r="AR432" i="4"/>
  <c r="AT432" i="4" s="1"/>
  <c r="AV432" i="4" s="1"/>
  <c r="AR433" i="4"/>
  <c r="AT433" i="4" s="1"/>
  <c r="AR434" i="4"/>
  <c r="AT434" i="4" s="1"/>
  <c r="AR435" i="4"/>
  <c r="AT435" i="4" s="1"/>
  <c r="AR436" i="4"/>
  <c r="AT436" i="4" s="1"/>
  <c r="AV436" i="4" s="1"/>
  <c r="AR437" i="4"/>
  <c r="AT437" i="4" s="1"/>
  <c r="AR438" i="4"/>
  <c r="AT438" i="4" s="1"/>
  <c r="AR439" i="4"/>
  <c r="AT439" i="4" s="1"/>
  <c r="AR440" i="4"/>
  <c r="AT440" i="4" s="1"/>
  <c r="AV440" i="4" s="1"/>
  <c r="AR441" i="4"/>
  <c r="AT441" i="4" s="1"/>
  <c r="AR442" i="4"/>
  <c r="AT442" i="4" s="1"/>
  <c r="AR443" i="4"/>
  <c r="AT443" i="4" s="1"/>
  <c r="AR444" i="4"/>
  <c r="AT444" i="4" s="1"/>
  <c r="AV444" i="4" s="1"/>
  <c r="AR445" i="4"/>
  <c r="AT445" i="4" s="1"/>
  <c r="AR446" i="4"/>
  <c r="AT446" i="4" s="1"/>
  <c r="AR447" i="4"/>
  <c r="AT447" i="4" s="1"/>
  <c r="AR448" i="4"/>
  <c r="AT448" i="4" s="1"/>
  <c r="AV448" i="4" s="1"/>
  <c r="AR449" i="4"/>
  <c r="AT449" i="4" s="1"/>
  <c r="AR450" i="4"/>
  <c r="AT450" i="4" s="1"/>
  <c r="AR451" i="4"/>
  <c r="AT451" i="4" s="1"/>
  <c r="AR452" i="4"/>
  <c r="AT452" i="4" s="1"/>
  <c r="AV452" i="4" s="1"/>
  <c r="AR453" i="4"/>
  <c r="AT453" i="4" s="1"/>
  <c r="AR454" i="4"/>
  <c r="AT454" i="4" s="1"/>
  <c r="AR455" i="4"/>
  <c r="AT455" i="4" s="1"/>
  <c r="AR456" i="4"/>
  <c r="AT456" i="4" s="1"/>
  <c r="AV456" i="4" s="1"/>
  <c r="AR457" i="4"/>
  <c r="AT457" i="4" s="1"/>
  <c r="AR458" i="4"/>
  <c r="AT458" i="4" s="1"/>
  <c r="AR459" i="4"/>
  <c r="AT459" i="4" s="1"/>
  <c r="AR460" i="4"/>
  <c r="AT460" i="4" s="1"/>
  <c r="AV460" i="4" s="1"/>
  <c r="AR461" i="4"/>
  <c r="AT461" i="4" s="1"/>
  <c r="AR462" i="4"/>
  <c r="AT462" i="4" s="1"/>
  <c r="AR463" i="4"/>
  <c r="AT463" i="4" s="1"/>
  <c r="AV463" i="4" s="1"/>
  <c r="AR464" i="4"/>
  <c r="AT464" i="4" s="1"/>
  <c r="AV464" i="4" s="1"/>
  <c r="AR465" i="4"/>
  <c r="AT465" i="4" s="1"/>
  <c r="AR466" i="4"/>
  <c r="AT466" i="4" s="1"/>
  <c r="AR467" i="4"/>
  <c r="AT467" i="4" s="1"/>
  <c r="AR468" i="4"/>
  <c r="AT468" i="4" s="1"/>
  <c r="AV468" i="4" s="1"/>
  <c r="AR469" i="4"/>
  <c r="AT469" i="4" s="1"/>
  <c r="AR470" i="4"/>
  <c r="AT470" i="4" s="1"/>
  <c r="AR471" i="4"/>
  <c r="AT471" i="4" s="1"/>
  <c r="AR472" i="4"/>
  <c r="AT472" i="4" s="1"/>
  <c r="AV472" i="4" s="1"/>
  <c r="AR473" i="4"/>
  <c r="AT473" i="4" s="1"/>
  <c r="AR474" i="4"/>
  <c r="AT474" i="4" s="1"/>
  <c r="AR475" i="4"/>
  <c r="AT475" i="4" s="1"/>
  <c r="AR476" i="4"/>
  <c r="AT476" i="4" s="1"/>
  <c r="AV476" i="4" s="1"/>
  <c r="AR477" i="4"/>
  <c r="AT477" i="4" s="1"/>
  <c r="AR478" i="4"/>
  <c r="AT478" i="4" s="1"/>
  <c r="AR479" i="4"/>
  <c r="AT479" i="4" s="1"/>
  <c r="AV479" i="4" s="1"/>
  <c r="AR2" i="4"/>
  <c r="AT2" i="4" s="1"/>
  <c r="AV2" i="4" s="1"/>
  <c r="D62" i="4"/>
  <c r="D272" i="4"/>
  <c r="D208" i="4"/>
  <c r="D104" i="4"/>
  <c r="D81" i="4"/>
  <c r="D181" i="4"/>
  <c r="D176" i="4"/>
  <c r="D194" i="4"/>
  <c r="D251" i="4"/>
  <c r="D56" i="4"/>
  <c r="D319" i="4"/>
  <c r="D244" i="4"/>
  <c r="D203" i="4"/>
  <c r="D43" i="4"/>
  <c r="D42" i="4"/>
  <c r="D155" i="4"/>
  <c r="D193" i="4"/>
  <c r="D241" i="4"/>
  <c r="D356" i="4"/>
  <c r="D395" i="4"/>
  <c r="D210" i="4"/>
  <c r="D159" i="4"/>
  <c r="D91" i="4"/>
  <c r="D256" i="4"/>
  <c r="D270" i="4"/>
  <c r="D133" i="4"/>
  <c r="D299" i="4"/>
  <c r="D63" i="4"/>
  <c r="D257" i="4"/>
  <c r="D85" i="4"/>
  <c r="D274" i="4"/>
  <c r="D177" i="4"/>
  <c r="D355" i="4"/>
  <c r="D24" i="4"/>
  <c r="D307" i="4"/>
  <c r="D30" i="4"/>
  <c r="D113" i="4"/>
  <c r="D212" i="4"/>
  <c r="D236" i="4"/>
  <c r="D397" i="4"/>
  <c r="D16" i="4"/>
  <c r="D167" i="4"/>
  <c r="D175" i="4"/>
  <c r="D97" i="4"/>
  <c r="D121" i="4"/>
  <c r="D340" i="4"/>
  <c r="D216" i="4"/>
  <c r="D232" i="4"/>
  <c r="D242" i="4"/>
  <c r="D197" i="4"/>
  <c r="D413" i="4"/>
  <c r="D51" i="4"/>
  <c r="D292" i="4"/>
  <c r="D190" i="4"/>
  <c r="D310" i="4"/>
  <c r="D346" i="4"/>
  <c r="D118" i="4"/>
  <c r="D387" i="4"/>
  <c r="D284" i="4"/>
  <c r="D229" i="4"/>
  <c r="D303" i="4"/>
  <c r="D406" i="4"/>
  <c r="D477" i="4"/>
  <c r="D117" i="4"/>
  <c r="D230" i="4"/>
  <c r="D162" i="4"/>
  <c r="D306" i="4"/>
  <c r="D273" i="4"/>
  <c r="D23" i="4"/>
  <c r="D217" i="4"/>
  <c r="D166" i="4"/>
  <c r="D412" i="4"/>
  <c r="D360" i="4"/>
  <c r="D136" i="4"/>
  <c r="D353" i="4"/>
  <c r="D407" i="4"/>
  <c r="D148" i="4"/>
  <c r="D281" i="4"/>
  <c r="D178" i="4"/>
  <c r="D196" i="4"/>
  <c r="D461" i="4"/>
  <c r="D19" i="4"/>
  <c r="D78" i="4"/>
  <c r="D128" i="4"/>
  <c r="D73" i="4"/>
  <c r="D341" i="4"/>
  <c r="D404" i="4"/>
  <c r="D268" i="4"/>
  <c r="D250" i="4"/>
  <c r="D93" i="4"/>
  <c r="D249" i="4"/>
  <c r="D458" i="4"/>
  <c r="D460" i="4"/>
  <c r="D308" i="4"/>
  <c r="D440" i="4"/>
  <c r="D83" i="4"/>
  <c r="D344" i="4"/>
  <c r="D199" i="4"/>
  <c r="D350" i="4"/>
  <c r="D278" i="4"/>
  <c r="D378" i="4"/>
  <c r="D187" i="4"/>
  <c r="D110" i="4"/>
  <c r="D33" i="4"/>
  <c r="D77" i="4"/>
  <c r="D393" i="4"/>
  <c r="D410" i="4"/>
  <c r="D40" i="4"/>
  <c r="D321" i="4"/>
  <c r="D145" i="4"/>
  <c r="D283" i="4"/>
  <c r="D433" i="4"/>
  <c r="D352" i="4"/>
  <c r="D338" i="4"/>
  <c r="D342" i="4"/>
  <c r="D420" i="4"/>
  <c r="D157" i="4"/>
  <c r="D39" i="4"/>
  <c r="D362" i="4"/>
  <c r="D282" i="4"/>
  <c r="D358" i="4"/>
  <c r="D55" i="4"/>
  <c r="D198" i="4"/>
  <c r="D37" i="4"/>
  <c r="D163" i="4"/>
  <c r="D432" i="4"/>
  <c r="D438" i="4"/>
  <c r="D32" i="4"/>
  <c r="D332" i="4"/>
  <c r="D10" i="4"/>
  <c r="D266" i="4"/>
  <c r="D294" i="4"/>
  <c r="D214" i="4"/>
  <c r="D417" i="4"/>
  <c r="D327" i="4"/>
  <c r="D312" i="4"/>
  <c r="D361" i="4"/>
  <c r="D439" i="4"/>
  <c r="D445" i="4"/>
  <c r="D80" i="4"/>
  <c r="D258" i="4"/>
  <c r="D134" i="4"/>
  <c r="D472" i="4"/>
  <c r="D426" i="4"/>
  <c r="D403" i="4"/>
  <c r="D200" i="4"/>
  <c r="D165" i="4"/>
  <c r="D64" i="4"/>
  <c r="D184" i="4"/>
  <c r="D5" i="4"/>
  <c r="D224" i="4"/>
  <c r="D143" i="4"/>
  <c r="D465" i="4"/>
  <c r="D471" i="4"/>
  <c r="D71" i="4"/>
  <c r="D475" i="4"/>
  <c r="D149" i="4"/>
  <c r="D382" i="4"/>
  <c r="D305" i="4"/>
  <c r="D7" i="4"/>
  <c r="D372" i="4"/>
  <c r="D66" i="4"/>
  <c r="D277" i="4"/>
  <c r="D46" i="4"/>
  <c r="D462" i="4"/>
  <c r="D237" i="4"/>
  <c r="D409" i="4"/>
  <c r="D245" i="4"/>
  <c r="D474" i="4"/>
  <c r="D436" i="4"/>
  <c r="D70" i="4"/>
  <c r="D343" i="4"/>
  <c r="D119" i="4"/>
  <c r="D290" i="4"/>
  <c r="D142" i="4"/>
  <c r="D180" i="4"/>
  <c r="D348" i="4"/>
  <c r="D96" i="4"/>
  <c r="D116" i="4"/>
  <c r="D161" i="4"/>
  <c r="D44" i="4"/>
  <c r="D376" i="4"/>
  <c r="D69" i="4"/>
  <c r="D329" i="4"/>
  <c r="D254" i="4"/>
  <c r="D313" i="4"/>
  <c r="D418" i="4"/>
  <c r="D333" i="4"/>
  <c r="D309" i="4"/>
  <c r="D182" i="4"/>
  <c r="D95" i="4"/>
  <c r="D347" i="4"/>
  <c r="D402" i="4"/>
  <c r="D108" i="4"/>
  <c r="D331" i="4"/>
  <c r="D124" i="4"/>
  <c r="D152" i="4"/>
  <c r="D132" i="4"/>
  <c r="D222" i="4"/>
  <c r="D399" i="4"/>
  <c r="D84" i="4"/>
  <c r="D369" i="4"/>
  <c r="D223" i="4"/>
  <c r="D92" i="4"/>
  <c r="D386" i="4"/>
  <c r="D451" i="4"/>
  <c r="D314" i="4"/>
  <c r="D334" i="4"/>
  <c r="D58" i="4"/>
  <c r="D107" i="4"/>
  <c r="D247" i="4"/>
  <c r="D13" i="4"/>
  <c r="D473" i="4"/>
  <c r="D173" i="4"/>
  <c r="D218" i="4"/>
  <c r="D122" i="4"/>
  <c r="D127" i="4"/>
  <c r="D296" i="4"/>
  <c r="D337" i="4"/>
  <c r="D186" i="4"/>
  <c r="D363" i="4"/>
  <c r="D380" i="4"/>
  <c r="D260" i="4"/>
  <c r="D316" i="4"/>
  <c r="D381" i="4"/>
  <c r="D453" i="4"/>
  <c r="D349" i="4"/>
  <c r="D239" i="4"/>
  <c r="D228" i="4"/>
  <c r="D68" i="4"/>
  <c r="D431" i="4"/>
  <c r="D286" i="4"/>
  <c r="D285" i="4"/>
  <c r="D370" i="4"/>
  <c r="D373" i="4"/>
  <c r="D425" i="4"/>
  <c r="D443" i="4"/>
  <c r="D446" i="4"/>
  <c r="D234" i="4"/>
  <c r="D366" i="4"/>
  <c r="D444" i="4"/>
  <c r="D6" i="4"/>
  <c r="D195" i="4"/>
  <c r="D394" i="4"/>
  <c r="D209" i="4"/>
  <c r="D125" i="4"/>
  <c r="D351" i="4"/>
  <c r="D183" i="4"/>
  <c r="D441" i="4"/>
  <c r="D339" i="4"/>
  <c r="D233" i="4"/>
  <c r="D450" i="4"/>
  <c r="D240" i="4"/>
  <c r="D188" i="4"/>
  <c r="D67" i="4"/>
  <c r="D4" i="4"/>
  <c r="D114" i="4"/>
  <c r="D202" i="4"/>
  <c r="D189" i="4"/>
  <c r="D416" i="4"/>
  <c r="D388" i="4"/>
  <c r="D45" i="4"/>
  <c r="D28" i="4"/>
  <c r="D252" i="4"/>
  <c r="D429" i="4"/>
  <c r="D50" i="4"/>
  <c r="D298" i="4"/>
  <c r="D414" i="4"/>
  <c r="D276" i="4"/>
  <c r="D31" i="4"/>
  <c r="D261" i="4"/>
  <c r="D94" i="4"/>
  <c r="D301" i="4"/>
  <c r="D243" i="4"/>
  <c r="D109" i="4"/>
  <c r="D213" i="4"/>
  <c r="D103" i="4"/>
  <c r="D211" i="4"/>
  <c r="D288" i="4"/>
  <c r="D479" i="4"/>
  <c r="D326" i="4"/>
  <c r="D357" i="4"/>
  <c r="D36" i="4"/>
  <c r="D424" i="4"/>
  <c r="D168" i="4"/>
  <c r="D248" i="4"/>
  <c r="D2" i="4"/>
  <c r="D377" i="4"/>
  <c r="D437" i="4"/>
  <c r="D206" i="4"/>
  <c r="D354" i="4"/>
  <c r="D322" i="4"/>
  <c r="D295" i="4"/>
  <c r="D219" i="4"/>
  <c r="D179" i="4"/>
  <c r="D99" i="4"/>
  <c r="D111" i="4"/>
  <c r="D52" i="4"/>
  <c r="D291" i="4"/>
  <c r="D262" i="4"/>
  <c r="D137" i="4"/>
  <c r="D115" i="4"/>
  <c r="D422" i="4"/>
  <c r="D100" i="4"/>
  <c r="D105" i="4"/>
  <c r="D476" i="4"/>
  <c r="D411" i="4"/>
  <c r="D367" i="4"/>
  <c r="D174" i="4"/>
  <c r="D141" i="4"/>
  <c r="D434" i="4"/>
  <c r="D364" i="4"/>
  <c r="D126" i="4"/>
  <c r="D139" i="4"/>
  <c r="D385" i="4"/>
  <c r="D415" i="4"/>
  <c r="D264" i="4"/>
  <c r="D401" i="4"/>
  <c r="D102" i="4"/>
  <c r="D106" i="4"/>
  <c r="D8" i="4"/>
  <c r="D25" i="4"/>
  <c r="D48" i="4"/>
  <c r="D423" i="4"/>
  <c r="D11" i="4"/>
  <c r="D469" i="4"/>
  <c r="D12" i="4"/>
  <c r="D336" i="4"/>
  <c r="D419" i="4"/>
  <c r="D15" i="4"/>
  <c r="D75" i="4"/>
  <c r="D123" i="4"/>
  <c r="D408" i="4"/>
  <c r="D21" i="4"/>
  <c r="D154" i="4"/>
  <c r="D98" i="4"/>
  <c r="D259" i="4"/>
  <c r="D457" i="4"/>
  <c r="D323" i="4"/>
  <c r="D90" i="4"/>
  <c r="D392" i="4"/>
  <c r="D29" i="4"/>
  <c r="D144" i="4"/>
  <c r="D300" i="4"/>
  <c r="D267" i="4"/>
  <c r="D192" i="4"/>
  <c r="D359" i="4"/>
  <c r="D302" i="4"/>
  <c r="D345" i="4"/>
  <c r="D400" i="4"/>
  <c r="D455" i="4"/>
  <c r="D82" i="4"/>
  <c r="D468" i="4"/>
  <c r="D238" i="4"/>
  <c r="D448" i="4"/>
  <c r="D185" i="4"/>
  <c r="D9" i="4"/>
  <c r="D271" i="4"/>
  <c r="D74" i="4"/>
  <c r="D201" i="4"/>
  <c r="D454" i="4"/>
  <c r="D384" i="4"/>
  <c r="D204" i="4"/>
  <c r="D275" i="4"/>
  <c r="D383" i="4"/>
  <c r="D311" i="4"/>
  <c r="D65" i="4"/>
  <c r="D35" i="4"/>
  <c r="D150" i="4"/>
  <c r="D14" i="4"/>
  <c r="D207" i="4"/>
  <c r="D79" i="4"/>
  <c r="D335" i="4"/>
  <c r="D27" i="4"/>
  <c r="D88" i="4"/>
  <c r="D130" i="4"/>
  <c r="D324" i="4"/>
  <c r="D289" i="4"/>
  <c r="D231" i="4"/>
  <c r="D151" i="4"/>
  <c r="D246" i="4"/>
  <c r="D147" i="4"/>
  <c r="D160" i="4"/>
  <c r="D87" i="4"/>
  <c r="D54" i="4"/>
  <c r="D156" i="4"/>
  <c r="D328" i="4"/>
  <c r="D86" i="4"/>
  <c r="D263" i="4"/>
  <c r="D279" i="4"/>
  <c r="D59" i="4"/>
  <c r="D120" i="4"/>
  <c r="D375" i="4"/>
  <c r="D38" i="4"/>
  <c r="D60" i="4"/>
  <c r="D325" i="4"/>
  <c r="D171" i="4"/>
  <c r="D225" i="4"/>
  <c r="D389" i="4"/>
  <c r="D405" i="4"/>
  <c r="D365" i="4"/>
  <c r="D478" i="4"/>
  <c r="D435" i="4"/>
  <c r="D315" i="4"/>
  <c r="D449" i="4"/>
  <c r="D221" i="4"/>
  <c r="D49" i="4"/>
  <c r="D57" i="4"/>
  <c r="D76" i="4"/>
  <c r="D131" i="4"/>
  <c r="D153" i="4"/>
  <c r="D280" i="4"/>
  <c r="D22" i="4"/>
  <c r="D265" i="4"/>
  <c r="D47" i="4"/>
  <c r="D442" i="4"/>
  <c r="D463" i="4"/>
  <c r="D17" i="4"/>
  <c r="D297" i="4"/>
  <c r="D135" i="4"/>
  <c r="D20" i="4"/>
  <c r="D26" i="4"/>
  <c r="D61" i="4"/>
  <c r="D140" i="4"/>
  <c r="D253" i="4"/>
  <c r="D226" i="4"/>
  <c r="D320" i="4"/>
  <c r="D169" i="4"/>
  <c r="D452" i="4"/>
  <c r="D287" i="4"/>
  <c r="D427" i="4"/>
  <c r="D205" i="4"/>
  <c r="D428" i="4"/>
  <c r="D466" i="4"/>
  <c r="D138" i="4"/>
  <c r="D456" i="4"/>
  <c r="D330" i="4"/>
  <c r="D227" i="4"/>
  <c r="D146" i="4"/>
  <c r="D374" i="4"/>
  <c r="D391" i="4"/>
  <c r="D398" i="4"/>
  <c r="D447" i="4"/>
  <c r="D371" i="4"/>
  <c r="D172" i="4"/>
  <c r="D396" i="4"/>
  <c r="D18" i="4"/>
  <c r="D3" i="4"/>
  <c r="D41" i="4"/>
  <c r="D101" i="4"/>
  <c r="D129" i="4"/>
  <c r="D470" i="4"/>
  <c r="D112" i="4"/>
  <c r="D318" i="4"/>
  <c r="D459" i="4"/>
  <c r="D293" i="4"/>
  <c r="D158" i="4"/>
  <c r="D379" i="4"/>
  <c r="D421" i="4"/>
  <c r="D72" i="4"/>
  <c r="D220" i="4"/>
  <c r="D164" i="4"/>
  <c r="D304" i="4"/>
  <c r="D430" i="4"/>
  <c r="D235" i="4"/>
  <c r="D464" i="4"/>
  <c r="D170" i="4"/>
  <c r="D390" i="4"/>
  <c r="D53" i="4"/>
  <c r="D368" i="4"/>
  <c r="D269" i="4"/>
  <c r="D89" i="4"/>
  <c r="D467" i="4"/>
  <c r="D34" i="4"/>
  <c r="D317" i="4"/>
  <c r="D191" i="4"/>
  <c r="D255" i="4"/>
  <c r="D215" i="4"/>
  <c r="N3" i="4"/>
  <c r="N4" i="4"/>
  <c r="N5" i="4"/>
  <c r="N6" i="4"/>
  <c r="N7" i="4"/>
  <c r="N9" i="4"/>
  <c r="N8" i="4"/>
  <c r="N10" i="4"/>
  <c r="N11" i="4"/>
  <c r="N214" i="4"/>
  <c r="N12" i="4"/>
  <c r="N13" i="4"/>
  <c r="N215" i="4"/>
  <c r="N17" i="4"/>
  <c r="N16" i="4"/>
  <c r="N18" i="4"/>
  <c r="N19" i="4"/>
  <c r="N21" i="4"/>
  <c r="N219" i="4"/>
  <c r="N218" i="4"/>
  <c r="N14" i="4"/>
  <c r="N24" i="4"/>
  <c r="N25" i="4"/>
  <c r="N220" i="4"/>
  <c r="N223" i="4"/>
  <c r="N30" i="4"/>
  <c r="N224" i="4"/>
  <c r="N32" i="4"/>
  <c r="N34" i="4"/>
  <c r="N31" i="4"/>
  <c r="N15" i="4"/>
  <c r="N36" i="4"/>
  <c r="N20" i="4"/>
  <c r="N37" i="4"/>
  <c r="N22" i="4"/>
  <c r="N39" i="4"/>
  <c r="N40" i="4"/>
  <c r="N41" i="4"/>
  <c r="N229" i="4"/>
  <c r="N23" i="4"/>
  <c r="N43" i="4"/>
  <c r="N42" i="4"/>
  <c r="N46" i="4"/>
  <c r="N27" i="4"/>
  <c r="N231" i="4"/>
  <c r="N26" i="4"/>
  <c r="N230" i="4"/>
  <c r="N48" i="4"/>
  <c r="N55" i="4"/>
  <c r="N54" i="4"/>
  <c r="N53" i="4"/>
  <c r="N28" i="4"/>
  <c r="N56" i="4"/>
  <c r="N58" i="4"/>
  <c r="N59" i="4"/>
  <c r="N234" i="4"/>
  <c r="N38" i="4"/>
  <c r="N33" i="4"/>
  <c r="N241" i="4"/>
  <c r="N35" i="4"/>
  <c r="N61" i="4"/>
  <c r="N66" i="4"/>
  <c r="N45" i="4"/>
  <c r="N244" i="4"/>
  <c r="N44" i="4"/>
  <c r="N47" i="4"/>
  <c r="N70" i="4"/>
  <c r="N72" i="4"/>
  <c r="N246" i="4"/>
  <c r="N74" i="4"/>
  <c r="N73" i="4"/>
  <c r="N49" i="4"/>
  <c r="N77" i="4"/>
  <c r="N50" i="4"/>
  <c r="N81" i="4"/>
  <c r="N51" i="4"/>
  <c r="N83" i="4"/>
  <c r="N82" i="4"/>
  <c r="N252" i="4"/>
  <c r="N57" i="4"/>
  <c r="N52" i="4"/>
  <c r="N89" i="4"/>
  <c r="N85" i="4"/>
  <c r="N91" i="4"/>
  <c r="N92" i="4"/>
  <c r="N90" i="4"/>
  <c r="N60" i="4"/>
  <c r="N254" i="4"/>
  <c r="N95" i="4"/>
  <c r="N96" i="4"/>
  <c r="N97" i="4"/>
  <c r="N258" i="4"/>
  <c r="N102" i="4"/>
  <c r="N261" i="4"/>
  <c r="N255" i="4"/>
  <c r="N104" i="4"/>
  <c r="N103" i="4"/>
  <c r="N62" i="4"/>
  <c r="N109" i="4"/>
  <c r="N108" i="4"/>
  <c r="N107" i="4"/>
  <c r="N262" i="4"/>
  <c r="N110" i="4"/>
  <c r="N111" i="4"/>
  <c r="N113" i="4"/>
  <c r="N114" i="4"/>
  <c r="N264" i="4"/>
  <c r="N120" i="4"/>
  <c r="N115" i="4"/>
  <c r="N117" i="4"/>
  <c r="N116" i="4"/>
  <c r="N118" i="4"/>
  <c r="N265" i="4"/>
  <c r="N266" i="4"/>
  <c r="N270" i="4"/>
  <c r="N268" i="4"/>
  <c r="N124" i="4"/>
  <c r="N64" i="4"/>
  <c r="N133" i="4"/>
  <c r="N65" i="4"/>
  <c r="N273" i="4"/>
  <c r="N127" i="4"/>
  <c r="N271" i="4"/>
  <c r="N276" i="4"/>
  <c r="N278" i="4"/>
  <c r="N67" i="4"/>
  <c r="N279" i="4"/>
  <c r="N139" i="4"/>
  <c r="N140" i="4"/>
  <c r="N143" i="4"/>
  <c r="N142" i="4"/>
  <c r="N141" i="4"/>
  <c r="N144" i="4"/>
  <c r="N68" i="4"/>
  <c r="N147" i="4"/>
  <c r="N283" i="4"/>
  <c r="N75" i="4"/>
  <c r="N151" i="4"/>
  <c r="N71" i="4"/>
  <c r="N69" i="4"/>
  <c r="N76" i="4"/>
  <c r="N155" i="4"/>
  <c r="N154" i="4"/>
  <c r="N152" i="4"/>
  <c r="N160" i="4"/>
  <c r="N84" i="4"/>
  <c r="N79" i="4"/>
  <c r="N157" i="4"/>
  <c r="N78" i="4"/>
  <c r="N161" i="4"/>
  <c r="N290" i="4"/>
  <c r="N285" i="4"/>
  <c r="N284" i="4"/>
  <c r="N293" i="4"/>
  <c r="N87" i="4"/>
  <c r="N291" i="4"/>
  <c r="N172" i="4"/>
  <c r="N292" i="4"/>
  <c r="N173" i="4"/>
  <c r="N174" i="4"/>
  <c r="N170" i="4"/>
  <c r="N166" i="4"/>
  <c r="N175" i="4"/>
  <c r="N167" i="4"/>
  <c r="N176" i="4"/>
  <c r="N179" i="4"/>
  <c r="N88" i="4"/>
  <c r="N177" i="4"/>
  <c r="N180" i="4"/>
  <c r="N93" i="4"/>
  <c r="N182" i="4"/>
  <c r="N183" i="4"/>
  <c r="N294" i="4"/>
  <c r="N295" i="4"/>
  <c r="N94" i="4"/>
  <c r="N297" i="4"/>
  <c r="N298" i="4"/>
  <c r="N98" i="4"/>
  <c r="N190" i="4"/>
  <c r="N193" i="4"/>
  <c r="N194" i="4"/>
  <c r="N195" i="4"/>
  <c r="N301" i="4"/>
  <c r="N197" i="4"/>
  <c r="N302" i="4"/>
  <c r="N304" i="4"/>
  <c r="N200" i="4"/>
  <c r="N201" i="4"/>
  <c r="N202" i="4"/>
  <c r="N305" i="4"/>
  <c r="N208" i="4"/>
  <c r="N203" i="4"/>
  <c r="N205" i="4"/>
  <c r="N206" i="4"/>
  <c r="N100" i="4"/>
  <c r="N101" i="4"/>
  <c r="N210" i="4"/>
  <c r="N213" i="4"/>
  <c r="N212" i="4"/>
  <c r="N211" i="4"/>
  <c r="N105" i="4"/>
  <c r="N106" i="4"/>
  <c r="N307" i="4"/>
  <c r="N216" i="4"/>
  <c r="N217" i="4"/>
  <c r="N308" i="4"/>
  <c r="N311" i="4"/>
  <c r="N221" i="4"/>
  <c r="N222" i="4"/>
  <c r="N112" i="4"/>
  <c r="N121" i="4"/>
  <c r="N225" i="4"/>
  <c r="N227" i="4"/>
  <c r="N226" i="4"/>
  <c r="N228" i="4"/>
  <c r="N122" i="4"/>
  <c r="N123" i="4"/>
  <c r="N312" i="4"/>
  <c r="N131" i="4"/>
  <c r="N232" i="4"/>
  <c r="N233" i="4"/>
  <c r="N125" i="4"/>
  <c r="N235" i="4"/>
  <c r="N236" i="4"/>
  <c r="N237" i="4"/>
  <c r="N238" i="4"/>
  <c r="N239" i="4"/>
  <c r="N240" i="4"/>
  <c r="N126" i="4"/>
  <c r="N242" i="4"/>
  <c r="N243" i="4"/>
  <c r="N129" i="4"/>
  <c r="N245" i="4"/>
  <c r="N130" i="4"/>
  <c r="N247" i="4"/>
  <c r="N248" i="4"/>
  <c r="N249" i="4"/>
  <c r="N250" i="4"/>
  <c r="N316" i="4"/>
  <c r="N317" i="4"/>
  <c r="N253" i="4"/>
  <c r="N318" i="4"/>
  <c r="N256" i="4"/>
  <c r="N257" i="4"/>
  <c r="N259" i="4"/>
  <c r="N132" i="4"/>
  <c r="N260" i="4"/>
  <c r="N263" i="4"/>
  <c r="N134" i="4"/>
  <c r="N320" i="4"/>
  <c r="N321" i="4"/>
  <c r="N322" i="4"/>
  <c r="N267" i="4"/>
  <c r="N324" i="4"/>
  <c r="N269" i="4"/>
  <c r="N136" i="4"/>
  <c r="N325" i="4"/>
  <c r="N272" i="4"/>
  <c r="N326" i="4"/>
  <c r="N137" i="4"/>
  <c r="N275" i="4"/>
  <c r="N277" i="4"/>
  <c r="N330" i="4"/>
  <c r="N138" i="4"/>
  <c r="N280" i="4"/>
  <c r="N281" i="4"/>
  <c r="N282" i="4"/>
  <c r="N331" i="4"/>
  <c r="N145" i="4"/>
  <c r="N146" i="4"/>
  <c r="N288" i="4"/>
  <c r="N303" i="4"/>
  <c r="N286" i="4"/>
  <c r="N289" i="4"/>
  <c r="N333" i="4"/>
  <c r="N148" i="4"/>
  <c r="N335" i="4"/>
  <c r="N149" i="4"/>
  <c r="N150" i="4"/>
  <c r="N153" i="4"/>
  <c r="N296" i="4"/>
  <c r="N337" i="4"/>
  <c r="N156" i="4"/>
  <c r="N299" i="4"/>
  <c r="N300" i="4"/>
  <c r="N158" i="4"/>
  <c r="N159" i="4"/>
  <c r="N339" i="4"/>
  <c r="N162" i="4"/>
  <c r="N306" i="4"/>
  <c r="N340" i="4"/>
  <c r="N163" i="4"/>
  <c r="N309" i="4"/>
  <c r="N310" i="4"/>
  <c r="N346" i="4"/>
  <c r="N164" i="4"/>
  <c r="N314" i="4"/>
  <c r="N313" i="4"/>
  <c r="N315" i="4"/>
  <c r="N347" i="4"/>
  <c r="N351" i="4"/>
  <c r="N350" i="4"/>
  <c r="N348" i="4"/>
  <c r="N319" i="4"/>
  <c r="N352" i="4"/>
  <c r="N165" i="4"/>
  <c r="N356" i="4"/>
  <c r="N327" i="4"/>
  <c r="N357" i="4"/>
  <c r="N323" i="4"/>
  <c r="N354" i="4"/>
  <c r="N328" i="4"/>
  <c r="N168" i="4"/>
  <c r="N171" i="4"/>
  <c r="N169" i="4"/>
  <c r="N332" i="4"/>
  <c r="N360" i="4"/>
  <c r="N334" i="4"/>
  <c r="N178" i="4"/>
  <c r="N181" i="4"/>
  <c r="N336" i="4"/>
  <c r="N361" i="4"/>
  <c r="N341" i="4"/>
  <c r="N343" i="4"/>
  <c r="N338" i="4"/>
  <c r="N342" i="4"/>
  <c r="N184" i="4"/>
  <c r="N345" i="4"/>
  <c r="N186" i="4"/>
  <c r="N344" i="4"/>
  <c r="N364" i="4"/>
  <c r="N349" i="4"/>
  <c r="N366" i="4"/>
  <c r="N371" i="4"/>
  <c r="N370" i="4"/>
  <c r="N378" i="4"/>
  <c r="N377" i="4"/>
  <c r="N353" i="4"/>
  <c r="N189" i="4"/>
  <c r="N188" i="4"/>
  <c r="N355" i="4"/>
  <c r="N358" i="4"/>
  <c r="N363" i="4"/>
  <c r="N359" i="4"/>
  <c r="N382" i="4"/>
  <c r="N362" i="4"/>
  <c r="N191" i="4"/>
  <c r="N365" i="4"/>
  <c r="N380" i="4"/>
  <c r="N367" i="4"/>
  <c r="N383" i="4"/>
  <c r="N384" i="4"/>
  <c r="N192" i="4"/>
  <c r="N368" i="4"/>
  <c r="N369" i="4"/>
  <c r="N372" i="4"/>
  <c r="N374" i="4"/>
  <c r="N375" i="4"/>
  <c r="N373" i="4"/>
  <c r="N196" i="4"/>
  <c r="N400" i="4"/>
  <c r="N379" i="4"/>
  <c r="N376" i="4"/>
  <c r="N381" i="4"/>
  <c r="N386" i="4"/>
  <c r="N395" i="4"/>
  <c r="N399" i="4"/>
  <c r="N385" i="4"/>
  <c r="N401" i="4"/>
  <c r="N389" i="4"/>
  <c r="N387" i="4"/>
  <c r="N388" i="4"/>
  <c r="N406" i="4"/>
  <c r="N397" i="4"/>
  <c r="N390" i="4"/>
  <c r="N393" i="4"/>
  <c r="N198" i="4"/>
  <c r="N396" i="4"/>
  <c r="N398" i="4"/>
  <c r="N391" i="4"/>
  <c r="N394" i="4"/>
  <c r="N392" i="4"/>
  <c r="N408" i="4"/>
  <c r="N411" i="4"/>
  <c r="N402" i="4"/>
  <c r="N403" i="4"/>
  <c r="N410" i="4"/>
  <c r="N405" i="4"/>
  <c r="N404" i="4"/>
  <c r="N407" i="4"/>
  <c r="N414" i="4"/>
  <c r="N417" i="4"/>
  <c r="N409" i="4"/>
  <c r="N418" i="4"/>
  <c r="N199" i="4"/>
  <c r="N412" i="4"/>
  <c r="N413" i="4"/>
  <c r="N419" i="4"/>
  <c r="N416" i="4"/>
  <c r="N415" i="4"/>
  <c r="N204" i="4"/>
  <c r="N421" i="4"/>
  <c r="N207" i="4"/>
  <c r="N420" i="4"/>
  <c r="N209" i="4"/>
  <c r="N422" i="4"/>
  <c r="N423" i="4"/>
  <c r="N424" i="4"/>
  <c r="N425" i="4"/>
  <c r="N426" i="4"/>
  <c r="N429" i="4"/>
  <c r="N427" i="4"/>
  <c r="N428" i="4"/>
  <c r="N430" i="4"/>
  <c r="N431" i="4"/>
  <c r="N432" i="4"/>
  <c r="N433" i="4"/>
  <c r="N434" i="4"/>
  <c r="N436" i="4"/>
  <c r="N435" i="4"/>
  <c r="N438" i="4"/>
  <c r="N437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4" i="4"/>
  <c r="N453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2" i="4"/>
  <c r="AJ479" i="4"/>
  <c r="AJ478" i="4"/>
  <c r="AJ477" i="4"/>
  <c r="AJ476" i="4"/>
  <c r="AJ475" i="4"/>
  <c r="AJ474" i="4"/>
  <c r="AJ473" i="4"/>
  <c r="AJ472" i="4"/>
  <c r="AJ471" i="4"/>
  <c r="AJ470" i="4"/>
  <c r="AJ469" i="4"/>
  <c r="AJ468" i="4"/>
  <c r="AJ467" i="4"/>
  <c r="AC467" i="4"/>
  <c r="AJ466" i="4"/>
  <c r="AJ465" i="4"/>
  <c r="AJ464" i="4"/>
  <c r="AJ463" i="4"/>
  <c r="AJ462" i="4"/>
  <c r="AJ461" i="4"/>
  <c r="AJ460" i="4"/>
  <c r="AJ459" i="4"/>
  <c r="AJ458" i="4"/>
  <c r="AJ457" i="4"/>
  <c r="AJ456" i="4"/>
  <c r="AJ455" i="4"/>
  <c r="AJ452" i="4"/>
  <c r="AJ453" i="4"/>
  <c r="AJ454" i="4"/>
  <c r="AJ451" i="4"/>
  <c r="AJ450" i="4"/>
  <c r="AJ449" i="4"/>
  <c r="AJ448" i="4"/>
  <c r="AJ447" i="4"/>
  <c r="AJ446" i="4"/>
  <c r="AJ445" i="4"/>
  <c r="AJ444" i="4"/>
  <c r="AJ443" i="4"/>
  <c r="AJ442" i="4"/>
  <c r="AJ441" i="4"/>
  <c r="AJ440" i="4"/>
  <c r="AJ439" i="4"/>
  <c r="AJ437" i="4"/>
  <c r="AJ438" i="4"/>
  <c r="AJ435" i="4"/>
  <c r="AJ436" i="4"/>
  <c r="AJ434" i="4"/>
  <c r="AJ433" i="4"/>
  <c r="AJ432" i="4"/>
  <c r="AJ431" i="4"/>
  <c r="AJ430" i="4"/>
  <c r="AJ428" i="4"/>
  <c r="AJ427" i="4"/>
  <c r="AJ429" i="4"/>
  <c r="AJ426" i="4"/>
  <c r="AJ425" i="4"/>
  <c r="AJ424" i="4"/>
  <c r="AJ423" i="4"/>
  <c r="AJ422" i="4"/>
  <c r="AJ209" i="4"/>
  <c r="AJ420" i="4"/>
  <c r="AJ207" i="4"/>
  <c r="AJ421" i="4"/>
  <c r="AJ204" i="4"/>
  <c r="AJ415" i="4"/>
  <c r="AJ416" i="4"/>
  <c r="AJ419" i="4"/>
  <c r="AJ413" i="4"/>
  <c r="AJ412" i="4"/>
  <c r="AJ199" i="4"/>
  <c r="AJ418" i="4"/>
  <c r="AJ409" i="4"/>
  <c r="AJ417" i="4"/>
  <c r="AJ414" i="4"/>
  <c r="AJ407" i="4"/>
  <c r="AJ404" i="4"/>
  <c r="AJ405" i="4"/>
  <c r="AJ410" i="4"/>
  <c r="AJ403" i="4"/>
  <c r="AJ402" i="4"/>
  <c r="AJ411" i="4"/>
  <c r="AJ408" i="4"/>
  <c r="AJ392" i="4"/>
  <c r="AJ394" i="4"/>
  <c r="AJ391" i="4"/>
  <c r="AJ398" i="4"/>
  <c r="AJ396" i="4"/>
  <c r="AJ198" i="4"/>
  <c r="AJ393" i="4"/>
  <c r="AJ390" i="4"/>
  <c r="AJ397" i="4"/>
  <c r="AJ406" i="4"/>
  <c r="AJ388" i="4"/>
  <c r="AJ387" i="4"/>
  <c r="AJ389" i="4"/>
  <c r="AJ401" i="4"/>
  <c r="AJ385" i="4"/>
  <c r="AJ399" i="4"/>
  <c r="AJ395" i="4"/>
  <c r="AJ386" i="4"/>
  <c r="AJ381" i="4"/>
  <c r="AJ376" i="4"/>
  <c r="AJ379" i="4"/>
  <c r="AJ400" i="4"/>
  <c r="AJ196" i="4"/>
  <c r="AJ373" i="4"/>
  <c r="AJ375" i="4"/>
  <c r="AJ374" i="4"/>
  <c r="AJ372" i="4"/>
  <c r="AJ369" i="4"/>
  <c r="AJ368" i="4"/>
  <c r="AJ192" i="4"/>
  <c r="AJ384" i="4"/>
  <c r="AJ383" i="4"/>
  <c r="AJ367" i="4"/>
  <c r="AJ380" i="4"/>
  <c r="AJ365" i="4"/>
  <c r="AJ191" i="4"/>
  <c r="AJ362" i="4"/>
  <c r="AJ382" i="4"/>
  <c r="AJ359" i="4"/>
  <c r="AJ363" i="4"/>
  <c r="AJ358" i="4"/>
  <c r="AJ355" i="4"/>
  <c r="AJ188" i="4"/>
  <c r="AJ189" i="4"/>
  <c r="AJ353" i="4"/>
  <c r="AJ377" i="4"/>
  <c r="AJ378" i="4"/>
  <c r="AJ370" i="4"/>
  <c r="AJ371" i="4"/>
  <c r="AJ366" i="4"/>
  <c r="AJ349" i="4"/>
  <c r="AJ364" i="4"/>
  <c r="AJ344" i="4"/>
  <c r="AJ186" i="4"/>
  <c r="AJ345" i="4"/>
  <c r="AJ184" i="4"/>
  <c r="AJ342" i="4"/>
  <c r="AJ338" i="4"/>
  <c r="AJ343" i="4"/>
  <c r="AJ341" i="4"/>
  <c r="AJ361" i="4"/>
  <c r="AJ336" i="4"/>
  <c r="AJ181" i="4"/>
  <c r="AJ178" i="4"/>
  <c r="AJ334" i="4"/>
  <c r="AJ360" i="4"/>
  <c r="AJ332" i="4"/>
  <c r="AJ169" i="4"/>
  <c r="AJ171" i="4"/>
  <c r="AJ168" i="4"/>
  <c r="AJ328" i="4"/>
  <c r="AJ354" i="4"/>
  <c r="AJ323" i="4"/>
  <c r="AJ357" i="4"/>
  <c r="AJ327" i="4"/>
  <c r="AJ356" i="4"/>
  <c r="AJ165" i="4"/>
  <c r="AJ352" i="4"/>
  <c r="AJ319" i="4"/>
  <c r="AJ348" i="4"/>
  <c r="AJ350" i="4"/>
  <c r="AJ351" i="4"/>
  <c r="AJ347" i="4"/>
  <c r="AJ315" i="4"/>
  <c r="AJ313" i="4"/>
  <c r="AJ314" i="4"/>
  <c r="AJ164" i="4"/>
  <c r="AJ346" i="4"/>
  <c r="AJ310" i="4"/>
  <c r="AJ309" i="4"/>
  <c r="AJ163" i="4"/>
  <c r="AJ340" i="4"/>
  <c r="AJ306" i="4"/>
  <c r="AJ162" i="4"/>
  <c r="AJ339" i="4"/>
  <c r="AJ159" i="4"/>
  <c r="AJ158" i="4"/>
  <c r="AJ300" i="4"/>
  <c r="AJ299" i="4"/>
  <c r="AJ156" i="4"/>
  <c r="AJ337" i="4"/>
  <c r="AJ296" i="4"/>
  <c r="AJ153" i="4"/>
  <c r="AJ150" i="4"/>
  <c r="AJ149" i="4"/>
  <c r="AJ335" i="4"/>
  <c r="AJ148" i="4"/>
  <c r="AJ333" i="4"/>
  <c r="AJ289" i="4"/>
  <c r="AJ287" i="4"/>
  <c r="AJ286" i="4"/>
  <c r="AJ303" i="4"/>
  <c r="AJ288" i="4"/>
  <c r="AJ146" i="4"/>
  <c r="AJ145" i="4"/>
  <c r="AJ331" i="4"/>
  <c r="AJ282" i="4"/>
  <c r="AJ281" i="4"/>
  <c r="AJ280" i="4"/>
  <c r="AJ138" i="4"/>
  <c r="AJ330" i="4"/>
  <c r="AJ277" i="4"/>
  <c r="AJ329" i="4"/>
  <c r="AJ275" i="4"/>
  <c r="AJ137" i="4"/>
  <c r="AJ326" i="4"/>
  <c r="AJ272" i="4"/>
  <c r="AJ325" i="4"/>
  <c r="AJ136" i="4"/>
  <c r="AJ269" i="4"/>
  <c r="AJ324" i="4"/>
  <c r="AJ267" i="4"/>
  <c r="AJ322" i="4"/>
  <c r="AJ135" i="4"/>
  <c r="AJ321" i="4"/>
  <c r="AJ320" i="4"/>
  <c r="AJ134" i="4"/>
  <c r="AJ263" i="4"/>
  <c r="AJ260" i="4"/>
  <c r="AJ132" i="4"/>
  <c r="AJ259" i="4"/>
  <c r="AJ257" i="4"/>
  <c r="AJ256" i="4"/>
  <c r="AJ318" i="4"/>
  <c r="AJ253" i="4"/>
  <c r="AJ317" i="4"/>
  <c r="AJ316" i="4"/>
  <c r="AJ250" i="4"/>
  <c r="AJ249" i="4"/>
  <c r="AJ248" i="4"/>
  <c r="AJ247" i="4"/>
  <c r="AJ130" i="4"/>
  <c r="AJ245" i="4"/>
  <c r="AJ129" i="4"/>
  <c r="AJ243" i="4"/>
  <c r="AJ242" i="4"/>
  <c r="AJ126" i="4"/>
  <c r="AJ240" i="4"/>
  <c r="AJ239" i="4"/>
  <c r="AJ238" i="4"/>
  <c r="AJ237" i="4"/>
  <c r="AJ236" i="4"/>
  <c r="AJ235" i="4"/>
  <c r="AJ125" i="4"/>
  <c r="AJ233" i="4"/>
  <c r="AJ232" i="4"/>
  <c r="AJ131" i="4"/>
  <c r="AJ312" i="4"/>
  <c r="AJ123" i="4"/>
  <c r="AJ122" i="4"/>
  <c r="AJ228" i="4"/>
  <c r="AJ226" i="4"/>
  <c r="AJ227" i="4"/>
  <c r="AJ225" i="4"/>
  <c r="AJ121" i="4"/>
  <c r="AJ112" i="4"/>
  <c r="AJ222" i="4"/>
  <c r="AJ221" i="4"/>
  <c r="AJ311" i="4"/>
  <c r="AJ308" i="4"/>
  <c r="AJ217" i="4"/>
  <c r="AJ216" i="4"/>
  <c r="AJ307" i="4"/>
  <c r="AJ106" i="4"/>
  <c r="AJ105" i="4"/>
  <c r="AJ211" i="4"/>
  <c r="AJ212" i="4"/>
  <c r="AJ213" i="4"/>
  <c r="AJ210" i="4"/>
  <c r="AJ101" i="4"/>
  <c r="AJ100" i="4"/>
  <c r="AJ206" i="4"/>
  <c r="AJ205" i="4"/>
  <c r="AJ203" i="4"/>
  <c r="AJ208" i="4"/>
  <c r="AJ305" i="4"/>
  <c r="AJ202" i="4"/>
  <c r="AJ201" i="4"/>
  <c r="AJ200" i="4"/>
  <c r="AJ304" i="4"/>
  <c r="AJ302" i="4"/>
  <c r="AJ197" i="4"/>
  <c r="AJ301" i="4"/>
  <c r="AJ195" i="4"/>
  <c r="AJ194" i="4"/>
  <c r="AJ193" i="4"/>
  <c r="AJ190" i="4"/>
  <c r="AJ98" i="4"/>
  <c r="AJ298" i="4"/>
  <c r="AJ297" i="4"/>
  <c r="AJ94" i="4"/>
  <c r="AJ185" i="4"/>
  <c r="AJ295" i="4"/>
  <c r="AJ187" i="4"/>
  <c r="AJ294" i="4"/>
  <c r="AJ183" i="4"/>
  <c r="AJ182" i="4"/>
  <c r="AJ93" i="4"/>
  <c r="AJ180" i="4"/>
  <c r="AJ177" i="4"/>
  <c r="AJ88" i="4"/>
  <c r="AJ179" i="4"/>
  <c r="AJ176" i="4"/>
  <c r="AJ167" i="4"/>
  <c r="AJ175" i="4"/>
  <c r="AJ166" i="4"/>
  <c r="AJ170" i="4"/>
  <c r="AJ174" i="4"/>
  <c r="AJ173" i="4"/>
  <c r="AJ292" i="4"/>
  <c r="AJ172" i="4"/>
  <c r="O9" i="10" l="1"/>
  <c r="R9" i="10" s="1"/>
  <c r="Q9" i="10"/>
  <c r="N16" i="10"/>
  <c r="Q16" i="10" s="1"/>
  <c r="O16" i="10"/>
  <c r="O8" i="10"/>
  <c r="Q8" i="10"/>
  <c r="E12" i="10"/>
  <c r="I12" i="10" s="1"/>
  <c r="F12" i="10"/>
  <c r="J12" i="10" s="1"/>
  <c r="R17" i="10"/>
  <c r="Q17" i="10"/>
  <c r="N15" i="10"/>
  <c r="O15" i="10"/>
  <c r="O7" i="10"/>
  <c r="Q7" i="10"/>
  <c r="E11" i="10"/>
  <c r="I11" i="10" s="1"/>
  <c r="F11" i="10"/>
  <c r="J11" i="10" s="1"/>
  <c r="N14" i="10"/>
  <c r="Q14" i="10" s="1"/>
  <c r="O14" i="10"/>
  <c r="O5" i="10"/>
  <c r="R5" i="10" s="1"/>
  <c r="Q5" i="10"/>
  <c r="E10" i="10"/>
  <c r="I10" i="10" s="1"/>
  <c r="F10" i="10"/>
  <c r="J10" i="10" s="1"/>
  <c r="N13" i="10"/>
  <c r="Q13" i="10" s="1"/>
  <c r="O13" i="10"/>
  <c r="R13" i="10" s="1"/>
  <c r="J17" i="10"/>
  <c r="E9" i="10"/>
  <c r="I9" i="10" s="1"/>
  <c r="F9" i="10"/>
  <c r="J9" i="10" s="1"/>
  <c r="E17" i="10"/>
  <c r="I17" i="10" s="1"/>
  <c r="N12" i="10"/>
  <c r="Q12" i="10" s="1"/>
  <c r="O12" i="10"/>
  <c r="R12" i="10" s="1"/>
  <c r="E16" i="10"/>
  <c r="I16" i="10" s="1"/>
  <c r="F16" i="10"/>
  <c r="J16" i="10" s="1"/>
  <c r="E8" i="10"/>
  <c r="I8" i="10" s="1"/>
  <c r="F8" i="10"/>
  <c r="J8" i="10" s="1"/>
  <c r="F5" i="10"/>
  <c r="J5" i="10" s="1"/>
  <c r="E5" i="10"/>
  <c r="I5" i="10" s="1"/>
  <c r="O11" i="10"/>
  <c r="Q11" i="10"/>
  <c r="E15" i="10"/>
  <c r="I15" i="10" s="1"/>
  <c r="F15" i="10"/>
  <c r="J15" i="10" s="1"/>
  <c r="E7" i="10"/>
  <c r="I7" i="10" s="1"/>
  <c r="F7" i="10"/>
  <c r="J7" i="10" s="1"/>
  <c r="O6" i="10"/>
  <c r="R6" i="10" s="1"/>
  <c r="Q6" i="10"/>
  <c r="O10" i="10"/>
  <c r="R10" i="10" s="1"/>
  <c r="Q10" i="10"/>
  <c r="E14" i="10"/>
  <c r="I14" i="10" s="1"/>
  <c r="F14" i="10"/>
  <c r="J14" i="10" s="1"/>
  <c r="E6" i="10"/>
  <c r="I6" i="10" s="1"/>
  <c r="F6" i="10"/>
  <c r="J6" i="10" s="1"/>
  <c r="E13" i="10"/>
  <c r="I13" i="10" s="1"/>
  <c r="F13" i="10"/>
  <c r="J13" i="10" s="1"/>
  <c r="R7" i="10"/>
  <c r="R11" i="10"/>
  <c r="R14" i="10"/>
  <c r="R16" i="10"/>
  <c r="R8" i="10"/>
  <c r="BB394" i="4"/>
  <c r="BD394" i="4" s="1"/>
  <c r="BB338" i="4"/>
  <c r="BD338" i="4" s="1"/>
  <c r="BB274" i="4"/>
  <c r="BD274" i="4" s="1"/>
  <c r="BB234" i="4"/>
  <c r="BD234" i="4" s="1"/>
  <c r="BB226" i="4"/>
  <c r="BD226" i="4" s="1"/>
  <c r="AV474" i="4"/>
  <c r="AV466" i="4"/>
  <c r="AV458" i="4"/>
  <c r="AV450" i="4"/>
  <c r="AV442" i="4"/>
  <c r="AV434" i="4"/>
  <c r="AV426" i="4"/>
  <c r="AV418" i="4"/>
  <c r="AV410" i="4"/>
  <c r="AV402" i="4"/>
  <c r="AV394" i="4"/>
  <c r="AV386" i="4"/>
  <c r="AV378" i="4"/>
  <c r="AV370" i="4"/>
  <c r="AV362" i="4"/>
  <c r="AV354" i="4"/>
  <c r="AV346" i="4"/>
  <c r="AV338" i="4"/>
  <c r="AV330" i="4"/>
  <c r="AV322" i="4"/>
  <c r="AV314" i="4"/>
  <c r="AV306" i="4"/>
  <c r="AV298" i="4"/>
  <c r="AV290" i="4"/>
  <c r="AV282" i="4"/>
  <c r="AV274" i="4"/>
  <c r="AV266" i="4"/>
  <c r="AV258" i="4"/>
  <c r="AV250" i="4"/>
  <c r="AV242" i="4"/>
  <c r="AV234" i="4"/>
  <c r="AV226" i="4"/>
  <c r="AV218" i="4"/>
  <c r="AV210" i="4"/>
  <c r="AV202" i="4"/>
  <c r="AV194" i="4"/>
  <c r="AV186" i="4"/>
  <c r="AV178" i="4"/>
  <c r="AV170" i="4"/>
  <c r="AV162" i="4"/>
  <c r="AV154" i="4"/>
  <c r="AV146" i="4"/>
  <c r="AV138" i="4"/>
  <c r="AV130" i="4"/>
  <c r="AV122" i="4"/>
  <c r="AV114" i="4"/>
  <c r="AV106" i="4"/>
  <c r="AV98" i="4"/>
  <c r="AV90" i="4"/>
  <c r="AV82" i="4"/>
  <c r="AV74" i="4"/>
  <c r="AV66" i="4"/>
  <c r="AV58" i="4"/>
  <c r="AV50" i="4"/>
  <c r="AV42" i="4"/>
  <c r="AV34" i="4"/>
  <c r="AV26" i="4"/>
  <c r="AV18" i="4"/>
  <c r="AV10" i="4"/>
  <c r="BB436" i="4"/>
  <c r="BD436" i="4" s="1"/>
  <c r="BB428" i="4"/>
  <c r="BD428" i="4" s="1"/>
  <c r="BB404" i="4"/>
  <c r="BD404" i="4" s="1"/>
  <c r="BB372" i="4"/>
  <c r="BD372" i="4" s="1"/>
  <c r="BB340" i="4"/>
  <c r="BD340" i="4" s="1"/>
  <c r="BB308" i="4"/>
  <c r="BD308" i="4" s="1"/>
  <c r="BB276" i="4"/>
  <c r="BD276" i="4" s="1"/>
  <c r="BB244" i="4"/>
  <c r="BD244" i="4" s="1"/>
  <c r="BB212" i="4"/>
  <c r="BD212" i="4" s="1"/>
  <c r="BB172" i="4"/>
  <c r="BD172" i="4" s="1"/>
  <c r="BB156" i="4"/>
  <c r="BD156" i="4" s="1"/>
  <c r="BB116" i="4"/>
  <c r="BD116" i="4" s="1"/>
  <c r="BB60" i="4"/>
  <c r="BD60" i="4" s="1"/>
  <c r="BB44" i="4"/>
  <c r="BD44" i="4" s="1"/>
  <c r="BB20" i="4"/>
  <c r="BD20" i="4" s="1"/>
  <c r="AV473" i="4"/>
  <c r="AV465" i="4"/>
  <c r="AV457" i="4"/>
  <c r="AV449" i="4"/>
  <c r="AV441" i="4"/>
  <c r="AV433" i="4"/>
  <c r="AV425" i="4"/>
  <c r="AV417" i="4"/>
  <c r="AV409" i="4"/>
  <c r="AV401" i="4"/>
  <c r="AV393" i="4"/>
  <c r="AV385" i="4"/>
  <c r="AV377" i="4"/>
  <c r="AV369" i="4"/>
  <c r="AV361" i="4"/>
  <c r="AV353" i="4"/>
  <c r="AV345" i="4"/>
  <c r="AV337" i="4"/>
  <c r="AV329" i="4"/>
  <c r="AV321" i="4"/>
  <c r="AV313" i="4"/>
  <c r="AV305" i="4"/>
  <c r="AV297" i="4"/>
  <c r="AV281" i="4"/>
  <c r="AV273" i="4"/>
  <c r="AV265" i="4"/>
  <c r="AV257" i="4"/>
  <c r="AV249" i="4"/>
  <c r="AV241" i="4"/>
  <c r="AV233" i="4"/>
  <c r="AV225" i="4"/>
  <c r="AV217" i="4"/>
  <c r="AV209" i="4"/>
  <c r="AV201" i="4"/>
  <c r="AV193" i="4"/>
  <c r="AV185" i="4"/>
  <c r="AV177" i="4"/>
  <c r="AV169" i="4"/>
  <c r="AV161" i="4"/>
  <c r="AV153" i="4"/>
  <c r="AV145" i="4"/>
  <c r="AV137" i="4"/>
  <c r="AV129" i="4"/>
  <c r="AV121" i="4"/>
  <c r="AV113" i="4"/>
  <c r="AV105" i="4"/>
  <c r="AV97" i="4"/>
  <c r="AV89" i="4"/>
  <c r="AV81" i="4"/>
  <c r="AV73" i="4"/>
  <c r="AV65" i="4"/>
  <c r="AV57" i="4"/>
  <c r="AV49" i="4"/>
  <c r="AV41" i="4"/>
  <c r="AV33" i="4"/>
  <c r="AV25" i="4"/>
  <c r="AV17" i="4"/>
  <c r="AV9" i="4"/>
  <c r="BB438" i="4"/>
  <c r="BD438" i="4" s="1"/>
  <c r="BB6" i="4"/>
  <c r="BD6" i="4" s="1"/>
  <c r="BB176" i="4"/>
  <c r="BD176" i="4" s="1"/>
  <c r="BB40" i="4"/>
  <c r="BD40" i="4" s="1"/>
  <c r="BB16" i="4"/>
  <c r="BD16" i="4" s="1"/>
  <c r="AV478" i="4"/>
  <c r="AV470" i="4"/>
  <c r="AV462" i="4"/>
  <c r="AV454" i="4"/>
  <c r="AV446" i="4"/>
  <c r="AV438" i="4"/>
  <c r="AV430" i="4"/>
  <c r="AV422" i="4"/>
  <c r="AV414" i="4"/>
  <c r="AV406" i="4"/>
  <c r="AV398" i="4"/>
  <c r="AV390" i="4"/>
  <c r="AV382" i="4"/>
  <c r="AV374" i="4"/>
  <c r="AV366" i="4"/>
  <c r="AV358" i="4"/>
  <c r="AV350" i="4"/>
  <c r="AV342" i="4"/>
  <c r="AV334" i="4"/>
  <c r="AV326" i="4"/>
  <c r="AV318" i="4"/>
  <c r="AV310" i="4"/>
  <c r="AV302" i="4"/>
  <c r="AV294" i="4"/>
  <c r="AV286" i="4"/>
  <c r="AV278" i="4"/>
  <c r="AV270" i="4"/>
  <c r="AV262" i="4"/>
  <c r="AV254" i="4"/>
  <c r="AV246" i="4"/>
  <c r="AV238" i="4"/>
  <c r="AV230" i="4"/>
  <c r="AV222" i="4"/>
  <c r="AV214" i="4"/>
  <c r="AV206" i="4"/>
  <c r="AV198" i="4"/>
  <c r="AV190" i="4"/>
  <c r="AV182" i="4"/>
  <c r="AV174" i="4"/>
  <c r="AV166" i="4"/>
  <c r="AV158" i="4"/>
  <c r="AV150" i="4"/>
  <c r="AV142" i="4"/>
  <c r="AV134" i="4"/>
  <c r="AV126" i="4"/>
  <c r="AV118" i="4"/>
  <c r="AV110" i="4"/>
  <c r="AV102" i="4"/>
  <c r="AV94" i="4"/>
  <c r="AV86" i="4"/>
  <c r="AV78" i="4"/>
  <c r="AV70" i="4"/>
  <c r="AV62" i="4"/>
  <c r="AV54" i="4"/>
  <c r="AV46" i="4"/>
  <c r="AV38" i="4"/>
  <c r="AV30" i="4"/>
  <c r="AV22" i="4"/>
  <c r="AV14" i="4"/>
  <c r="AV6" i="4"/>
  <c r="BB475" i="4"/>
  <c r="BD475" i="4" s="1"/>
  <c r="BB467" i="4"/>
  <c r="BD467" i="4" s="1"/>
  <c r="BB459" i="4"/>
  <c r="BD459" i="4" s="1"/>
  <c r="BB187" i="4"/>
  <c r="BD187" i="4" s="1"/>
  <c r="BB163" i="4"/>
  <c r="BD163" i="4" s="1"/>
  <c r="BB115" i="4"/>
  <c r="BD115" i="4" s="1"/>
  <c r="BB59" i="4"/>
  <c r="BD59" i="4" s="1"/>
  <c r="BB3" i="4"/>
  <c r="BD3" i="4" s="1"/>
  <c r="AV461" i="4"/>
  <c r="AV453" i="4"/>
  <c r="AV445" i="4"/>
  <c r="AV437" i="4"/>
  <c r="AV429" i="4"/>
  <c r="AV421" i="4"/>
  <c r="AV413" i="4"/>
  <c r="AV405" i="4"/>
  <c r="AV397" i="4"/>
  <c r="AV389" i="4"/>
  <c r="AV381" i="4"/>
  <c r="AV373" i="4"/>
  <c r="AV365" i="4"/>
  <c r="AV357" i="4"/>
  <c r="AV349" i="4"/>
  <c r="AV341" i="4"/>
  <c r="AV333" i="4"/>
  <c r="AV325" i="4"/>
  <c r="AV317" i="4"/>
  <c r="AV309" i="4"/>
  <c r="AV301" i="4"/>
  <c r="AV293" i="4"/>
  <c r="AV285" i="4"/>
  <c r="AV277" i="4"/>
  <c r="AV269" i="4"/>
  <c r="AV261" i="4"/>
  <c r="AV253" i="4"/>
  <c r="AV245" i="4"/>
  <c r="AV237" i="4"/>
  <c r="AV229" i="4"/>
  <c r="AV221" i="4"/>
  <c r="AV213" i="4"/>
  <c r="AV205" i="4"/>
  <c r="AV189" i="4"/>
  <c r="AV181" i="4"/>
  <c r="AV173" i="4"/>
  <c r="AV165" i="4"/>
  <c r="AV157" i="4"/>
  <c r="AV141" i="4"/>
  <c r="AV133" i="4"/>
  <c r="AV125" i="4"/>
  <c r="AV117" i="4"/>
  <c r="AV109" i="4"/>
  <c r="AV101" i="4"/>
  <c r="AV93" i="4"/>
  <c r="AV77" i="4"/>
  <c r="AV61" i="4"/>
  <c r="AV45" i="4"/>
  <c r="AV29" i="4"/>
  <c r="AV13" i="4"/>
  <c r="BB413" i="4"/>
  <c r="BD413" i="4" s="1"/>
  <c r="BB381" i="4"/>
  <c r="BD381" i="4" s="1"/>
  <c r="BB341" i="4"/>
  <c r="BD341" i="4" s="1"/>
  <c r="BB317" i="4"/>
  <c r="BD317" i="4" s="1"/>
  <c r="BB293" i="4"/>
  <c r="BD293" i="4" s="1"/>
  <c r="BB285" i="4"/>
  <c r="BD285" i="4" s="1"/>
  <c r="BB269" i="4"/>
  <c r="BD269" i="4" s="1"/>
  <c r="BB261" i="4"/>
  <c r="BD261" i="4" s="1"/>
  <c r="BB253" i="4"/>
  <c r="BD253" i="4" s="1"/>
  <c r="BB245" i="4"/>
  <c r="BD245" i="4" s="1"/>
  <c r="BB237" i="4"/>
  <c r="BD237" i="4" s="1"/>
  <c r="BB229" i="4"/>
  <c r="BD229" i="4" s="1"/>
  <c r="BB221" i="4"/>
  <c r="BD221" i="4" s="1"/>
  <c r="BB205" i="4"/>
  <c r="BD205" i="4" s="1"/>
  <c r="BB197" i="4"/>
  <c r="BD197" i="4" s="1"/>
  <c r="BB189" i="4"/>
  <c r="BD189" i="4" s="1"/>
  <c r="BB173" i="4"/>
  <c r="BD173" i="4" s="1"/>
  <c r="BB165" i="4"/>
  <c r="BD165" i="4" s="1"/>
  <c r="BB157" i="4"/>
  <c r="BD157" i="4" s="1"/>
  <c r="BB141" i="4"/>
  <c r="BD141" i="4" s="1"/>
  <c r="BB133" i="4"/>
  <c r="BD133" i="4" s="1"/>
  <c r="BB125" i="4"/>
  <c r="BD125" i="4" s="1"/>
  <c r="BB109" i="4"/>
  <c r="BD109" i="4" s="1"/>
  <c r="BB101" i="4"/>
  <c r="BD101" i="4" s="1"/>
  <c r="BB93" i="4"/>
  <c r="BD93" i="4" s="1"/>
  <c r="BB77" i="4"/>
  <c r="BD77" i="4" s="1"/>
  <c r="BB69" i="4"/>
  <c r="BD69" i="4" s="1"/>
  <c r="BB61" i="4"/>
  <c r="BD61" i="4" s="1"/>
  <c r="BB37" i="4"/>
  <c r="BD37" i="4" s="1"/>
  <c r="BB29" i="4"/>
  <c r="BD29" i="4" s="1"/>
  <c r="BB5" i="4"/>
  <c r="BD5" i="4" s="1"/>
  <c r="BB468" i="4"/>
  <c r="BD468" i="4" s="1"/>
  <c r="BB420" i="4"/>
  <c r="BD420" i="4" s="1"/>
  <c r="BB188" i="4"/>
  <c r="BD188" i="4" s="1"/>
  <c r="BB92" i="4"/>
  <c r="BD92" i="4" s="1"/>
  <c r="BB84" i="4"/>
  <c r="BD84" i="4" s="1"/>
  <c r="BB28" i="4"/>
  <c r="BD28" i="4" s="1"/>
  <c r="BB449" i="4"/>
  <c r="BD449" i="4" s="1"/>
  <c r="BB417" i="4"/>
  <c r="BD417" i="4" s="1"/>
  <c r="BB472" i="4"/>
  <c r="BD472" i="4" s="1"/>
  <c r="BB168" i="4"/>
  <c r="BD168" i="4" s="1"/>
  <c r="BB144" i="4"/>
  <c r="BD144" i="4" s="1"/>
  <c r="BB128" i="4"/>
  <c r="BD128" i="4" s="1"/>
  <c r="BB112" i="4"/>
  <c r="BD112" i="4" s="1"/>
  <c r="BB104" i="4"/>
  <c r="BD104" i="4" s="1"/>
  <c r="BB431" i="4"/>
  <c r="BD431" i="4" s="1"/>
  <c r="BB399" i="4"/>
  <c r="BD399" i="4" s="1"/>
  <c r="BB183" i="4"/>
  <c r="BD183" i="4" s="1"/>
  <c r="BB119" i="4"/>
  <c r="BD119" i="4" s="1"/>
  <c r="BB111" i="4"/>
  <c r="BD111" i="4" s="1"/>
  <c r="BB103" i="4"/>
  <c r="BD103" i="4" s="1"/>
  <c r="BB95" i="4"/>
  <c r="BD95" i="4" s="1"/>
  <c r="BB87" i="4"/>
  <c r="BD87" i="4" s="1"/>
  <c r="BB79" i="4"/>
  <c r="BD79" i="4" s="1"/>
  <c r="BB71" i="4"/>
  <c r="BD71" i="4" s="1"/>
  <c r="BB63" i="4"/>
  <c r="BD63" i="4" s="1"/>
  <c r="BB55" i="4"/>
  <c r="BD55" i="4" s="1"/>
  <c r="BB47" i="4"/>
  <c r="BD47" i="4" s="1"/>
  <c r="BB39" i="4"/>
  <c r="BD39" i="4" s="1"/>
  <c r="BB31" i="4"/>
  <c r="BD31" i="4" s="1"/>
  <c r="BB23" i="4"/>
  <c r="BD23" i="4" s="1"/>
  <c r="BB15" i="4"/>
  <c r="BD15" i="4" s="1"/>
  <c r="BB7" i="4"/>
  <c r="BD7" i="4" s="1"/>
  <c r="BB454" i="4"/>
  <c r="BD454" i="4" s="1"/>
  <c r="BB158" i="4"/>
  <c r="BD158" i="4" s="1"/>
  <c r="BB126" i="4"/>
  <c r="BD126" i="4" s="1"/>
  <c r="BB102" i="4"/>
  <c r="BD102" i="4" s="1"/>
  <c r="BB62" i="4"/>
  <c r="BD62" i="4" s="1"/>
  <c r="AV335" i="4"/>
  <c r="AV289" i="4"/>
  <c r="BB478" i="4"/>
  <c r="BD478" i="4" s="1"/>
  <c r="BB470" i="4"/>
  <c r="BD470" i="4" s="1"/>
  <c r="BB462" i="4"/>
  <c r="BD462" i="4" s="1"/>
  <c r="BB446" i="4"/>
  <c r="BD446" i="4" s="1"/>
  <c r="BB430" i="4"/>
  <c r="BD430" i="4" s="1"/>
  <c r="BB422" i="4"/>
  <c r="BD422" i="4" s="1"/>
  <c r="BB414" i="4"/>
  <c r="BD414" i="4" s="1"/>
  <c r="BB406" i="4"/>
  <c r="BD406" i="4" s="1"/>
  <c r="BB398" i="4"/>
  <c r="BD398" i="4" s="1"/>
  <c r="BB390" i="4"/>
  <c r="BD390" i="4" s="1"/>
  <c r="BB382" i="4"/>
  <c r="BD382" i="4" s="1"/>
  <c r="BB374" i="4"/>
  <c r="BD374" i="4" s="1"/>
  <c r="BB366" i="4"/>
  <c r="BD366" i="4" s="1"/>
  <c r="BB358" i="4"/>
  <c r="BD358" i="4" s="1"/>
  <c r="BB350" i="4"/>
  <c r="BD350" i="4" s="1"/>
  <c r="BB342" i="4"/>
  <c r="BD342" i="4" s="1"/>
  <c r="BB334" i="4"/>
  <c r="BD334" i="4" s="1"/>
  <c r="BB326" i="4"/>
  <c r="BD326" i="4" s="1"/>
  <c r="BB318" i="4"/>
  <c r="BD318" i="4" s="1"/>
  <c r="BB310" i="4"/>
  <c r="BD310" i="4" s="1"/>
  <c r="BB302" i="4"/>
  <c r="BD302" i="4" s="1"/>
  <c r="BB294" i="4"/>
  <c r="BD294" i="4" s="1"/>
  <c r="BB286" i="4"/>
  <c r="BD286" i="4" s="1"/>
  <c r="BB278" i="4"/>
  <c r="BD278" i="4" s="1"/>
  <c r="BB270" i="4"/>
  <c r="BD270" i="4" s="1"/>
  <c r="BB262" i="4"/>
  <c r="BD262" i="4" s="1"/>
  <c r="BB254" i="4"/>
  <c r="BD254" i="4" s="1"/>
  <c r="BB246" i="4"/>
  <c r="BD246" i="4" s="1"/>
  <c r="BB238" i="4"/>
  <c r="BD238" i="4" s="1"/>
  <c r="BB230" i="4"/>
  <c r="BD230" i="4" s="1"/>
  <c r="BB222" i="4"/>
  <c r="BD222" i="4" s="1"/>
  <c r="BB214" i="4"/>
  <c r="BD214" i="4" s="1"/>
  <c r="BB206" i="4"/>
  <c r="BD206" i="4" s="1"/>
  <c r="BB198" i="4"/>
  <c r="BD198" i="4" s="1"/>
  <c r="BB190" i="4"/>
  <c r="BD190" i="4" s="1"/>
  <c r="BB182" i="4"/>
  <c r="BD182" i="4" s="1"/>
  <c r="BB174" i="4"/>
  <c r="BD174" i="4" s="1"/>
  <c r="BB166" i="4"/>
  <c r="BD166" i="4" s="1"/>
  <c r="BB150" i="4"/>
  <c r="BD150" i="4" s="1"/>
  <c r="BB142" i="4"/>
  <c r="BD142" i="4" s="1"/>
  <c r="BB134" i="4"/>
  <c r="BD134" i="4" s="1"/>
  <c r="BB118" i="4"/>
  <c r="BD118" i="4" s="1"/>
  <c r="BB110" i="4"/>
  <c r="BD110" i="4" s="1"/>
  <c r="BB94" i="4"/>
  <c r="BD94" i="4" s="1"/>
  <c r="BB86" i="4"/>
  <c r="BD86" i="4" s="1"/>
  <c r="BB78" i="4"/>
  <c r="BD78" i="4" s="1"/>
  <c r="BB54" i="4"/>
  <c r="BD54" i="4" s="1"/>
  <c r="BB46" i="4"/>
  <c r="BD46" i="4" s="1"/>
  <c r="BB38" i="4"/>
  <c r="BD38" i="4" s="1"/>
  <c r="BB30" i="4"/>
  <c r="BD30" i="4" s="1"/>
  <c r="BB22" i="4"/>
  <c r="BD22" i="4" s="1"/>
  <c r="BB14" i="4"/>
  <c r="BD14" i="4" s="1"/>
  <c r="BB2" i="4"/>
  <c r="BD2" i="4" s="1"/>
  <c r="BB477" i="4"/>
  <c r="BD477" i="4" s="1"/>
  <c r="BB445" i="4"/>
  <c r="BD445" i="4" s="1"/>
  <c r="BB437" i="4"/>
  <c r="BD437" i="4" s="1"/>
  <c r="BB429" i="4"/>
  <c r="BD429" i="4" s="1"/>
  <c r="BB373" i="4"/>
  <c r="BD373" i="4" s="1"/>
  <c r="BB365" i="4"/>
  <c r="BD365" i="4" s="1"/>
  <c r="BB349" i="4"/>
  <c r="BD349" i="4" s="1"/>
  <c r="BB309" i="4"/>
  <c r="BD309" i="4" s="1"/>
  <c r="BB301" i="4"/>
  <c r="BD301" i="4" s="1"/>
  <c r="BB458" i="4"/>
  <c r="BD458" i="4" s="1"/>
  <c r="BB426" i="4"/>
  <c r="BD426" i="4" s="1"/>
  <c r="BB418" i="4"/>
  <c r="BD418" i="4" s="1"/>
  <c r="BB410" i="4"/>
  <c r="BD410" i="4" s="1"/>
  <c r="BB370" i="4"/>
  <c r="BD370" i="4" s="1"/>
  <c r="BB330" i="4"/>
  <c r="BD330" i="4" s="1"/>
  <c r="BB322" i="4"/>
  <c r="BD322" i="4" s="1"/>
  <c r="BB306" i="4"/>
  <c r="BD306" i="4" s="1"/>
  <c r="BB266" i="4"/>
  <c r="BD266" i="4" s="1"/>
  <c r="BB258" i="4"/>
  <c r="BD258" i="4" s="1"/>
  <c r="AV100" i="4"/>
  <c r="AV92" i="4"/>
  <c r="AV84" i="4"/>
  <c r="AV76" i="4"/>
  <c r="AV68" i="4"/>
  <c r="AV60" i="4"/>
  <c r="AV52" i="4"/>
  <c r="AV44" i="4"/>
  <c r="AV36" i="4"/>
  <c r="AV28" i="4"/>
  <c r="AV20" i="4"/>
  <c r="AV12" i="4"/>
  <c r="AV4" i="4"/>
  <c r="BB473" i="4"/>
  <c r="BD473" i="4" s="1"/>
  <c r="BB465" i="4"/>
  <c r="BD465" i="4" s="1"/>
  <c r="BB457" i="4"/>
  <c r="BD457" i="4" s="1"/>
  <c r="BB441" i="4"/>
  <c r="BD441" i="4" s="1"/>
  <c r="BB433" i="4"/>
  <c r="BD433" i="4" s="1"/>
  <c r="BB425" i="4"/>
  <c r="BD425" i="4" s="1"/>
  <c r="BB409" i="4"/>
  <c r="BD409" i="4" s="1"/>
  <c r="BB393" i="4"/>
  <c r="BD393" i="4" s="1"/>
  <c r="BB385" i="4"/>
  <c r="BD385" i="4" s="1"/>
  <c r="BB377" i="4"/>
  <c r="BD377" i="4" s="1"/>
  <c r="BB369" i="4"/>
  <c r="BD369" i="4" s="1"/>
  <c r="BB361" i="4"/>
  <c r="BD361" i="4" s="1"/>
  <c r="BB353" i="4"/>
  <c r="BD353" i="4" s="1"/>
  <c r="BB345" i="4"/>
  <c r="BD345" i="4" s="1"/>
  <c r="BB337" i="4"/>
  <c r="BD337" i="4" s="1"/>
  <c r="BB329" i="4"/>
  <c r="BD329" i="4" s="1"/>
  <c r="BB321" i="4"/>
  <c r="BD321" i="4" s="1"/>
  <c r="BB313" i="4"/>
  <c r="BD313" i="4" s="1"/>
  <c r="BB305" i="4"/>
  <c r="BD305" i="4" s="1"/>
  <c r="BB297" i="4"/>
  <c r="BD297" i="4" s="1"/>
  <c r="BB289" i="4"/>
  <c r="BD289" i="4" s="1"/>
  <c r="BB281" i="4"/>
  <c r="BD281" i="4" s="1"/>
  <c r="BB273" i="4"/>
  <c r="BD273" i="4" s="1"/>
  <c r="BB265" i="4"/>
  <c r="BD265" i="4" s="1"/>
  <c r="BB257" i="4"/>
  <c r="BD257" i="4" s="1"/>
  <c r="BB249" i="4"/>
  <c r="BD249" i="4" s="1"/>
  <c r="BB241" i="4"/>
  <c r="BD241" i="4" s="1"/>
  <c r="BB233" i="4"/>
  <c r="BD233" i="4" s="1"/>
  <c r="BB225" i="4"/>
  <c r="BD225" i="4" s="1"/>
  <c r="BB217" i="4"/>
  <c r="BD217" i="4" s="1"/>
  <c r="BB209" i="4"/>
  <c r="BD209" i="4" s="1"/>
  <c r="BB201" i="4"/>
  <c r="BD201" i="4" s="1"/>
  <c r="BB193" i="4"/>
  <c r="BD193" i="4" s="1"/>
  <c r="BB185" i="4"/>
  <c r="BD185" i="4" s="1"/>
  <c r="BB177" i="4"/>
  <c r="BD177" i="4" s="1"/>
  <c r="BB169" i="4"/>
  <c r="BD169" i="4" s="1"/>
  <c r="BB161" i="4"/>
  <c r="BD161" i="4" s="1"/>
  <c r="BB153" i="4"/>
  <c r="BD153" i="4" s="1"/>
  <c r="BB145" i="4"/>
  <c r="BD145" i="4" s="1"/>
  <c r="BB137" i="4"/>
  <c r="BD137" i="4" s="1"/>
  <c r="BB129" i="4"/>
  <c r="BD129" i="4" s="1"/>
  <c r="BB121" i="4"/>
  <c r="BD121" i="4" s="1"/>
  <c r="BB113" i="4"/>
  <c r="BD113" i="4" s="1"/>
  <c r="BB105" i="4"/>
  <c r="BD105" i="4" s="1"/>
  <c r="BB97" i="4"/>
  <c r="BD97" i="4" s="1"/>
  <c r="BB89" i="4"/>
  <c r="BD89" i="4" s="1"/>
  <c r="BB81" i="4"/>
  <c r="BD81" i="4" s="1"/>
  <c r="BB73" i="4"/>
  <c r="BD73" i="4" s="1"/>
  <c r="BB65" i="4"/>
  <c r="BD65" i="4" s="1"/>
  <c r="BB57" i="4"/>
  <c r="BD57" i="4" s="1"/>
  <c r="AV475" i="4"/>
  <c r="AV467" i="4"/>
  <c r="AV459" i="4"/>
  <c r="AV451" i="4"/>
  <c r="AV443" i="4"/>
  <c r="AV435" i="4"/>
  <c r="AV427" i="4"/>
  <c r="AV419" i="4"/>
  <c r="AV411" i="4"/>
  <c r="AV403" i="4"/>
  <c r="AV395" i="4"/>
  <c r="AV387" i="4"/>
  <c r="AV379" i="4"/>
  <c r="AV371" i="4"/>
  <c r="AV363" i="4"/>
  <c r="AV355" i="4"/>
  <c r="AV347" i="4"/>
  <c r="AV339" i="4"/>
  <c r="AV331" i="4"/>
  <c r="AV323" i="4"/>
  <c r="AV315" i="4"/>
  <c r="AV307" i="4"/>
  <c r="AV299" i="4"/>
  <c r="AV291" i="4"/>
  <c r="AV283" i="4"/>
  <c r="AV275" i="4"/>
  <c r="AV267" i="4"/>
  <c r="AV259" i="4"/>
  <c r="AV251" i="4"/>
  <c r="AV243" i="4"/>
  <c r="AV235" i="4"/>
  <c r="AV227" i="4"/>
  <c r="AV219" i="4"/>
  <c r="AV211" i="4"/>
  <c r="AV203" i="4"/>
  <c r="AV195" i="4"/>
  <c r="AV187" i="4"/>
  <c r="AV179" i="4"/>
  <c r="AV171" i="4"/>
  <c r="AV163" i="4"/>
  <c r="AV155" i="4"/>
  <c r="AV147" i="4"/>
  <c r="AV139" i="4"/>
  <c r="AV131" i="4"/>
  <c r="AV123" i="4"/>
  <c r="AV115" i="4"/>
  <c r="AV107" i="4"/>
  <c r="AV99" i="4"/>
  <c r="AV91" i="4"/>
  <c r="AV83" i="4"/>
  <c r="AV75" i="4"/>
  <c r="AV67" i="4"/>
  <c r="AV59" i="4"/>
  <c r="AV43" i="4"/>
  <c r="AV35" i="4"/>
  <c r="AV27" i="4"/>
  <c r="AV19" i="4"/>
  <c r="AV11" i="4"/>
  <c r="AV3" i="4"/>
  <c r="BB464" i="4"/>
  <c r="BD464" i="4" s="1"/>
  <c r="BB440" i="4"/>
  <c r="BD440" i="4" s="1"/>
  <c r="BB408" i="4"/>
  <c r="BD408" i="4" s="1"/>
  <c r="BB400" i="4"/>
  <c r="BD400" i="4" s="1"/>
  <c r="BB392" i="4"/>
  <c r="BD392" i="4" s="1"/>
  <c r="BB352" i="4"/>
  <c r="BD352" i="4" s="1"/>
  <c r="BB344" i="4"/>
  <c r="BD344" i="4" s="1"/>
  <c r="BB328" i="4"/>
  <c r="BD328" i="4" s="1"/>
  <c r="BB288" i="4"/>
  <c r="BD288" i="4" s="1"/>
  <c r="BB280" i="4"/>
  <c r="BD280" i="4" s="1"/>
  <c r="BB264" i="4"/>
  <c r="BD264" i="4" s="1"/>
  <c r="BB224" i="4"/>
  <c r="BD224" i="4" s="1"/>
  <c r="BB216" i="4"/>
  <c r="BD216" i="4" s="1"/>
  <c r="BB200" i="4"/>
  <c r="BD200" i="4" s="1"/>
  <c r="BB479" i="4"/>
  <c r="BD479" i="4" s="1"/>
  <c r="BB471" i="4"/>
  <c r="BD471" i="4" s="1"/>
  <c r="BB463" i="4"/>
  <c r="BD463" i="4" s="1"/>
  <c r="BB455" i="4"/>
  <c r="BD455" i="4" s="1"/>
  <c r="BB447" i="4"/>
  <c r="BD447" i="4" s="1"/>
  <c r="BB439" i="4"/>
  <c r="BD439" i="4" s="1"/>
  <c r="BB423" i="4"/>
  <c r="BD423" i="4" s="1"/>
  <c r="BB415" i="4"/>
  <c r="BD415" i="4" s="1"/>
  <c r="BB407" i="4"/>
  <c r="BD407" i="4" s="1"/>
  <c r="BB391" i="4"/>
  <c r="BD391" i="4" s="1"/>
  <c r="BB375" i="4"/>
  <c r="BD375" i="4" s="1"/>
  <c r="BB367" i="4"/>
  <c r="BD367" i="4" s="1"/>
  <c r="BB359" i="4"/>
  <c r="BD359" i="4" s="1"/>
  <c r="BB351" i="4"/>
  <c r="BD351" i="4" s="1"/>
  <c r="BB343" i="4"/>
  <c r="BD343" i="4" s="1"/>
  <c r="BB335" i="4"/>
  <c r="BD335" i="4" s="1"/>
  <c r="BB327" i="4"/>
  <c r="BD327" i="4" s="1"/>
  <c r="BB319" i="4"/>
  <c r="BD319" i="4" s="1"/>
  <c r="BB311" i="4"/>
  <c r="BD311" i="4" s="1"/>
  <c r="BB303" i="4"/>
  <c r="BD303" i="4" s="1"/>
  <c r="BB295" i="4"/>
  <c r="BD295" i="4" s="1"/>
  <c r="BB287" i="4"/>
  <c r="BD287" i="4" s="1"/>
  <c r="BB279" i="4"/>
  <c r="BD279" i="4" s="1"/>
  <c r="BB271" i="4"/>
  <c r="BD271" i="4" s="1"/>
  <c r="BB263" i="4"/>
  <c r="BD263" i="4" s="1"/>
  <c r="BB255" i="4"/>
  <c r="BD255" i="4" s="1"/>
  <c r="BB247" i="4"/>
  <c r="BD247" i="4" s="1"/>
  <c r="BB239" i="4"/>
  <c r="BD239" i="4" s="1"/>
  <c r="BB231" i="4"/>
  <c r="BD231" i="4" s="1"/>
  <c r="BB223" i="4"/>
  <c r="BD223" i="4" s="1"/>
  <c r="BB215" i="4"/>
  <c r="BD215" i="4" s="1"/>
  <c r="BB207" i="4"/>
  <c r="BD207" i="4" s="1"/>
  <c r="BB199" i="4"/>
  <c r="BD199" i="4" s="1"/>
  <c r="BB191" i="4"/>
  <c r="BD191" i="4" s="1"/>
  <c r="BB175" i="4"/>
  <c r="BD175" i="4" s="1"/>
  <c r="BB167" i="4"/>
  <c r="BD167" i="4" s="1"/>
  <c r="BB159" i="4"/>
  <c r="BD159" i="4" s="1"/>
  <c r="BB151" i="4"/>
  <c r="BD151" i="4" s="1"/>
  <c r="BB143" i="4"/>
  <c r="BD143" i="4" s="1"/>
  <c r="BB135" i="4"/>
  <c r="BD135" i="4" s="1"/>
  <c r="BB127" i="4"/>
  <c r="BD127" i="4" s="1"/>
  <c r="BB448" i="4"/>
  <c r="BD448" i="4" s="1"/>
  <c r="BB432" i="4"/>
  <c r="BD432" i="4" s="1"/>
  <c r="BB424" i="4"/>
  <c r="BD424" i="4" s="1"/>
  <c r="BB416" i="4"/>
  <c r="BD416" i="4" s="1"/>
  <c r="BB384" i="4"/>
  <c r="BD384" i="4" s="1"/>
  <c r="BB368" i="4"/>
  <c r="BD368" i="4" s="1"/>
  <c r="BB336" i="4"/>
  <c r="BD336" i="4" s="1"/>
  <c r="BB304" i="4"/>
  <c r="BD304" i="4" s="1"/>
  <c r="BB272" i="4"/>
  <c r="BD272" i="4" s="1"/>
  <c r="BB240" i="4"/>
  <c r="BD240" i="4" s="1"/>
  <c r="BB208" i="4"/>
  <c r="BD208" i="4" s="1"/>
  <c r="BB192" i="4"/>
  <c r="BD192" i="4" s="1"/>
  <c r="BB184" i="4"/>
  <c r="BD184" i="4" s="1"/>
  <c r="BB160" i="4"/>
  <c r="BD160" i="4" s="1"/>
  <c r="BB152" i="4"/>
  <c r="BD152" i="4" s="1"/>
  <c r="BB136" i="4"/>
  <c r="BD136" i="4" s="1"/>
  <c r="BB120" i="4"/>
  <c r="BD120" i="4" s="1"/>
  <c r="BB96" i="4"/>
  <c r="BD96" i="4" s="1"/>
  <c r="BB88" i="4"/>
  <c r="BD88" i="4" s="1"/>
  <c r="BB80" i="4"/>
  <c r="BD80" i="4" s="1"/>
  <c r="BB64" i="4"/>
  <c r="BD64" i="4" s="1"/>
  <c r="BB56" i="4"/>
  <c r="BD56" i="4" s="1"/>
  <c r="BB32" i="4"/>
  <c r="BD32" i="4" s="1"/>
  <c r="BB8" i="4"/>
  <c r="BD8" i="4" s="1"/>
  <c r="BB469" i="4"/>
  <c r="BD469" i="4" s="1"/>
  <c r="BB461" i="4"/>
  <c r="BD461" i="4" s="1"/>
  <c r="BB453" i="4"/>
  <c r="BD453" i="4" s="1"/>
  <c r="BB421" i="4"/>
  <c r="BD421" i="4" s="1"/>
  <c r="BB405" i="4"/>
  <c r="BD405" i="4" s="1"/>
  <c r="BB397" i="4"/>
  <c r="BD397" i="4" s="1"/>
  <c r="BB389" i="4"/>
  <c r="BD389" i="4" s="1"/>
  <c r="BB357" i="4"/>
  <c r="BD357" i="4" s="1"/>
  <c r="BB325" i="4"/>
  <c r="BD325" i="4" s="1"/>
  <c r="BB181" i="4"/>
  <c r="BD181" i="4" s="1"/>
  <c r="BB149" i="4"/>
  <c r="BD149" i="4" s="1"/>
  <c r="BB117" i="4"/>
  <c r="BD117" i="4" s="1"/>
  <c r="BB85" i="4"/>
  <c r="BD85" i="4" s="1"/>
  <c r="BB53" i="4"/>
  <c r="BD53" i="4" s="1"/>
  <c r="BB21" i="4"/>
  <c r="BD21" i="4" s="1"/>
  <c r="BB476" i="4"/>
  <c r="BD476" i="4" s="1"/>
  <c r="BB460" i="4"/>
  <c r="BD460" i="4" s="1"/>
  <c r="BB452" i="4"/>
  <c r="BD452" i="4" s="1"/>
  <c r="BB444" i="4"/>
  <c r="BD444" i="4" s="1"/>
  <c r="BB412" i="4"/>
  <c r="BD412" i="4" s="1"/>
  <c r="BB396" i="4"/>
  <c r="BD396" i="4" s="1"/>
  <c r="BB388" i="4"/>
  <c r="BD388" i="4" s="1"/>
  <c r="BB380" i="4"/>
  <c r="BD380" i="4" s="1"/>
  <c r="BB364" i="4"/>
  <c r="BD364" i="4" s="1"/>
  <c r="BB356" i="4"/>
  <c r="BD356" i="4" s="1"/>
  <c r="BB348" i="4"/>
  <c r="BD348" i="4" s="1"/>
  <c r="BB332" i="4"/>
  <c r="BD332" i="4" s="1"/>
  <c r="BB324" i="4"/>
  <c r="BD324" i="4" s="1"/>
  <c r="BB316" i="4"/>
  <c r="BD316" i="4" s="1"/>
  <c r="BB300" i="4"/>
  <c r="BD300" i="4" s="1"/>
  <c r="BB292" i="4"/>
  <c r="BD292" i="4" s="1"/>
  <c r="BB284" i="4"/>
  <c r="BD284" i="4" s="1"/>
  <c r="BB268" i="4"/>
  <c r="BD268" i="4" s="1"/>
  <c r="BB260" i="4"/>
  <c r="BD260" i="4" s="1"/>
  <c r="BB252" i="4"/>
  <c r="BD252" i="4" s="1"/>
  <c r="BB236" i="4"/>
  <c r="BD236" i="4" s="1"/>
  <c r="BB228" i="4"/>
  <c r="BD228" i="4" s="1"/>
  <c r="BB220" i="4"/>
  <c r="BD220" i="4" s="1"/>
  <c r="BB204" i="4"/>
  <c r="BD204" i="4" s="1"/>
  <c r="BB196" i="4"/>
  <c r="BD196" i="4" s="1"/>
  <c r="BB180" i="4"/>
  <c r="BD180" i="4" s="1"/>
  <c r="BB164" i="4"/>
  <c r="BD164" i="4" s="1"/>
  <c r="BB140" i="4"/>
  <c r="BD140" i="4" s="1"/>
  <c r="BB132" i="4"/>
  <c r="BD132" i="4" s="1"/>
  <c r="BB124" i="4"/>
  <c r="BD124" i="4" s="1"/>
  <c r="BB108" i="4"/>
  <c r="BD108" i="4" s="1"/>
  <c r="BB100" i="4"/>
  <c r="BD100" i="4" s="1"/>
  <c r="BB76" i="4"/>
  <c r="BD76" i="4" s="1"/>
  <c r="BB68" i="4"/>
  <c r="BD68" i="4" s="1"/>
  <c r="BB52" i="4"/>
  <c r="BD52" i="4" s="1"/>
  <c r="BB36" i="4"/>
  <c r="BD36" i="4" s="1"/>
  <c r="BB12" i="4"/>
  <c r="BD12" i="4" s="1"/>
  <c r="BB4" i="4"/>
  <c r="BD4" i="4" s="1"/>
  <c r="BB451" i="4"/>
  <c r="BD451" i="4" s="1"/>
  <c r="BB443" i="4"/>
  <c r="BD443" i="4" s="1"/>
  <c r="BB435" i="4"/>
  <c r="BD435" i="4" s="1"/>
  <c r="BB427" i="4"/>
  <c r="BD427" i="4" s="1"/>
  <c r="BB419" i="4"/>
  <c r="BD419" i="4" s="1"/>
  <c r="BB411" i="4"/>
  <c r="BD411" i="4" s="1"/>
  <c r="BB403" i="4"/>
  <c r="BD403" i="4" s="1"/>
  <c r="BB395" i="4"/>
  <c r="BD395" i="4" s="1"/>
  <c r="BB387" i="4"/>
  <c r="BD387" i="4" s="1"/>
  <c r="BB379" i="4"/>
  <c r="BD379" i="4" s="1"/>
  <c r="BB371" i="4"/>
  <c r="BD371" i="4" s="1"/>
  <c r="BB363" i="4"/>
  <c r="BD363" i="4" s="1"/>
  <c r="BB355" i="4"/>
  <c r="BD355" i="4" s="1"/>
  <c r="BB347" i="4"/>
  <c r="BD347" i="4" s="1"/>
  <c r="BB339" i="4"/>
  <c r="BD339" i="4" s="1"/>
  <c r="BB331" i="4"/>
  <c r="BD331" i="4" s="1"/>
  <c r="BB323" i="4"/>
  <c r="BD323" i="4" s="1"/>
  <c r="BB315" i="4"/>
  <c r="BD315" i="4" s="1"/>
  <c r="BB307" i="4"/>
  <c r="BD307" i="4" s="1"/>
  <c r="BB299" i="4"/>
  <c r="BD299" i="4" s="1"/>
  <c r="BB291" i="4"/>
  <c r="BD291" i="4" s="1"/>
  <c r="BB283" i="4"/>
  <c r="BD283" i="4" s="1"/>
  <c r="BB275" i="4"/>
  <c r="BD275" i="4" s="1"/>
  <c r="BB267" i="4"/>
  <c r="BD267" i="4" s="1"/>
  <c r="BB259" i="4"/>
  <c r="BD259" i="4" s="1"/>
  <c r="BB251" i="4"/>
  <c r="BD251" i="4" s="1"/>
  <c r="BB243" i="4"/>
  <c r="BD243" i="4" s="1"/>
  <c r="BB235" i="4"/>
  <c r="BD235" i="4" s="1"/>
  <c r="BB227" i="4"/>
  <c r="BD227" i="4" s="1"/>
  <c r="BB219" i="4"/>
  <c r="BD219" i="4" s="1"/>
  <c r="BB211" i="4"/>
  <c r="BD211" i="4" s="1"/>
  <c r="BB203" i="4"/>
  <c r="BD203" i="4" s="1"/>
  <c r="BB195" i="4"/>
  <c r="BD195" i="4" s="1"/>
  <c r="BB179" i="4"/>
  <c r="BD179" i="4" s="1"/>
  <c r="BB171" i="4"/>
  <c r="BD171" i="4" s="1"/>
  <c r="BB155" i="4"/>
  <c r="BD155" i="4" s="1"/>
  <c r="BB147" i="4"/>
  <c r="BD147" i="4" s="1"/>
  <c r="BB139" i="4"/>
  <c r="BD139" i="4" s="1"/>
  <c r="BB123" i="4"/>
  <c r="BD123" i="4" s="1"/>
  <c r="BB107" i="4"/>
  <c r="BD107" i="4" s="1"/>
  <c r="BB91" i="4"/>
  <c r="BD91" i="4" s="1"/>
  <c r="BB83" i="4"/>
  <c r="BD83" i="4" s="1"/>
  <c r="BB75" i="4"/>
  <c r="BD75" i="4" s="1"/>
  <c r="BB67" i="4"/>
  <c r="BD67" i="4" s="1"/>
  <c r="BB51" i="4"/>
  <c r="BD51" i="4" s="1"/>
  <c r="BB43" i="4"/>
  <c r="BD43" i="4" s="1"/>
  <c r="BB27" i="4"/>
  <c r="BD27" i="4" s="1"/>
  <c r="BB19" i="4"/>
  <c r="BD19" i="4" s="1"/>
  <c r="BB11" i="4"/>
  <c r="BD11" i="4" s="1"/>
  <c r="BB466" i="4"/>
  <c r="BD466" i="4" s="1"/>
  <c r="BB450" i="4"/>
  <c r="BD450" i="4" s="1"/>
  <c r="BB442" i="4"/>
  <c r="BD442" i="4" s="1"/>
  <c r="BB434" i="4"/>
  <c r="BD434" i="4" s="1"/>
  <c r="BB402" i="4"/>
  <c r="BD402" i="4" s="1"/>
  <c r="BB386" i="4"/>
  <c r="BD386" i="4" s="1"/>
  <c r="BB378" i="4"/>
  <c r="BD378" i="4" s="1"/>
  <c r="BB346" i="4"/>
  <c r="BD346" i="4" s="1"/>
  <c r="BB314" i="4"/>
  <c r="BD314" i="4" s="1"/>
  <c r="BB282" i="4"/>
  <c r="BD282" i="4" s="1"/>
  <c r="BB250" i="4"/>
  <c r="BD250" i="4" s="1"/>
  <c r="BB218" i="4"/>
  <c r="BD218" i="4" s="1"/>
  <c r="BB202" i="4"/>
  <c r="BD202" i="4" s="1"/>
  <c r="BB194" i="4"/>
  <c r="BD194" i="4" s="1"/>
  <c r="BB186" i="4"/>
  <c r="BD186" i="4" s="1"/>
  <c r="BB178" i="4"/>
  <c r="BD178" i="4" s="1"/>
  <c r="BB170" i="4"/>
  <c r="BD170" i="4" s="1"/>
  <c r="BB162" i="4"/>
  <c r="BD162" i="4" s="1"/>
  <c r="BB154" i="4"/>
  <c r="BD154" i="4" s="1"/>
  <c r="BB146" i="4"/>
  <c r="BD146" i="4" s="1"/>
  <c r="BB138" i="4"/>
  <c r="BD138" i="4" s="1"/>
  <c r="BB130" i="4"/>
  <c r="BD130" i="4" s="1"/>
  <c r="BB122" i="4"/>
  <c r="BD122" i="4" s="1"/>
  <c r="BB114" i="4"/>
  <c r="BD114" i="4" s="1"/>
  <c r="BB106" i="4"/>
  <c r="BD106" i="4" s="1"/>
  <c r="BB98" i="4"/>
  <c r="BD98" i="4" s="1"/>
  <c r="BB90" i="4"/>
  <c r="BD90" i="4" s="1"/>
  <c r="BB82" i="4"/>
  <c r="BD82" i="4" s="1"/>
  <c r="BB74" i="4"/>
  <c r="BD74" i="4" s="1"/>
  <c r="BB66" i="4"/>
  <c r="BD66" i="4" s="1"/>
  <c r="BB58" i="4"/>
  <c r="BD58" i="4" s="1"/>
  <c r="BB50" i="4"/>
  <c r="BD50" i="4" s="1"/>
  <c r="BB42" i="4"/>
  <c r="BD42" i="4" s="1"/>
  <c r="BB34" i="4"/>
  <c r="BD34" i="4" s="1"/>
  <c r="BB26" i="4"/>
  <c r="BD26" i="4" s="1"/>
  <c r="BB18" i="4"/>
  <c r="BD18" i="4" s="1"/>
  <c r="BB10" i="4"/>
  <c r="BD10" i="4" s="1"/>
  <c r="BB49" i="4"/>
  <c r="BD49" i="4" s="1"/>
  <c r="BB41" i="4"/>
  <c r="BD41" i="4" s="1"/>
  <c r="BB33" i="4"/>
  <c r="BD33" i="4" s="1"/>
  <c r="BB25" i="4"/>
  <c r="BD25" i="4" s="1"/>
  <c r="BB17" i="4"/>
  <c r="BD17" i="4" s="1"/>
  <c r="BB9" i="4"/>
  <c r="BD9" i="4" s="1"/>
  <c r="BB24" i="4"/>
  <c r="BD24" i="4" s="1"/>
  <c r="AV471" i="4"/>
  <c r="AV455" i="4"/>
  <c r="AV447" i="4"/>
  <c r="AV439" i="4"/>
  <c r="AV431" i="4"/>
  <c r="AV423" i="4"/>
  <c r="AV415" i="4"/>
  <c r="AV407" i="4"/>
  <c r="AV391" i="4"/>
  <c r="AV383" i="4"/>
  <c r="AV375" i="4"/>
  <c r="AV367" i="4"/>
  <c r="AV359" i="4"/>
  <c r="AV351" i="4"/>
  <c r="AV343" i="4"/>
  <c r="AV327" i="4"/>
  <c r="AV319" i="4"/>
  <c r="AV311" i="4"/>
  <c r="AV303" i="4"/>
  <c r="AV295" i="4"/>
  <c r="AV287" i="4"/>
  <c r="AV279" i="4"/>
  <c r="AV263" i="4"/>
  <c r="AV255" i="4"/>
  <c r="AV247" i="4"/>
  <c r="AV231" i="4"/>
  <c r="AV223" i="4"/>
  <c r="AV215" i="4"/>
  <c r="AV207" i="4"/>
  <c r="AV175" i="4"/>
  <c r="AV111" i="4"/>
  <c r="AV69" i="4"/>
  <c r="AV40" i="4"/>
  <c r="AV197" i="4"/>
  <c r="AV149" i="4"/>
  <c r="AV85" i="4"/>
  <c r="AV477" i="4"/>
  <c r="AV53" i="4"/>
  <c r="AV37" i="4"/>
  <c r="AV21" i="4"/>
  <c r="AV5" i="4"/>
  <c r="AV469" i="4"/>
  <c r="I19" i="10" l="1"/>
  <c r="J19" i="10"/>
  <c r="R15" i="10"/>
  <c r="Q15" i="10"/>
  <c r="Q19" i="10" s="1"/>
  <c r="R19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D64ECA-9763-4A03-9F52-A4E9875DE036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8927FA2-00FE-48F9-B72B-9421D2F84CBC}" name="WorksheetConnection_Brouillon_Calculs!$BQ$1:$BQ$653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Brouillon_CalculsBQ1BQ6531"/>
        </x15:connection>
      </ext>
    </extLst>
  </connection>
  <connection id="3" xr16:uid="{8070449A-786B-4ED7-B871-6BFBF5A91107}" name="WorksheetConnection_Tableaux Stats.xlsx!Tableau1" type="102" refreshedVersion="6" minRefreshableVersion="5">
    <extLst>
      <ext xmlns:x15="http://schemas.microsoft.com/office/spreadsheetml/2010/11/main" uri="{DE250136-89BD-433C-8126-D09CA5730AF9}">
        <x15:connection id="Tableau1">
          <x15:rangePr sourceName="_xlcn.WorksheetConnection_TableauxStats.xlsxTableau11"/>
        </x15:connection>
      </ext>
    </extLst>
  </connection>
  <connection id="4" xr16:uid="{C2682CF2-AD84-4908-8B4E-B08B208215EC}" name="WorksheetConnection_Tableaux Stats.xlsx!Tableau7" type="102" refreshedVersion="6" minRefreshableVersion="5">
    <extLst>
      <ext xmlns:x15="http://schemas.microsoft.com/office/spreadsheetml/2010/11/main" uri="{DE250136-89BD-433C-8126-D09CA5730AF9}">
        <x15:connection id="Tableau7" autoDelete="1">
          <x15:rangePr sourceName="_xlcn.WorksheetConnection_TableauxStats.xlsxTableau71"/>
        </x15:connection>
      </ext>
    </extLst>
  </connection>
</connections>
</file>

<file path=xl/sharedStrings.xml><?xml version="1.0" encoding="utf-8"?>
<sst xmlns="http://schemas.openxmlformats.org/spreadsheetml/2006/main" count="14895" uniqueCount="357">
  <si>
    <t>Numéro de venue (IEP)</t>
  </si>
  <si>
    <t>Durée séjour (JJ)</t>
  </si>
  <si>
    <t>Durée séjour (HH)</t>
  </si>
  <si>
    <t>Nombre de Désencombrement Bronchique (KR)</t>
  </si>
  <si>
    <t>Age (Mois)</t>
  </si>
  <si>
    <t>Age (Jours)</t>
  </si>
  <si>
    <t>Date de début des symptômes (JJ/MM/AAAA)</t>
  </si>
  <si>
    <t>Heure d'hospitalisation (HH:MIN)</t>
  </si>
  <si>
    <t>Fréquence respiratoire 
(&lt; 60/60-69/&gt;70 ou &lt;30)</t>
  </si>
  <si>
    <t>SpO2% en air ambiant
(&gt;92% / 90-92% / &lt; 90%)</t>
  </si>
  <si>
    <t>Etat général altéré (Oui / Non)</t>
  </si>
  <si>
    <t>Volume alimentaire normal (mL)</t>
  </si>
  <si>
    <t xml:space="preserve"> 70% Volume alimentaire normal (mL)</t>
  </si>
  <si>
    <t>Date alimentation
(JJ/MM/AAAA)</t>
  </si>
  <si>
    <t>Heure alimentation 
(HH:MM)</t>
  </si>
  <si>
    <t>Utilisation des muscles accessoires 
(Légère, Modérée, Intense)</t>
  </si>
  <si>
    <t>Sévérité clinique
(Légère, Modérée, Sévère)</t>
  </si>
  <si>
    <t>Score de gravité clinique (Silvermann /10)</t>
  </si>
  <si>
    <t>Alimentation (&gt;50% /&lt; 50% sur 3 prises /Réduction importante ou refus)</t>
  </si>
  <si>
    <t>Oui</t>
  </si>
  <si>
    <t>Fille</t>
  </si>
  <si>
    <t>Non</t>
  </si>
  <si>
    <t>&lt; 60 /min</t>
  </si>
  <si>
    <t>&gt; 92 %</t>
  </si>
  <si>
    <t>Modérée</t>
  </si>
  <si>
    <t>&gt; 50%</t>
  </si>
  <si>
    <t>Garçon</t>
  </si>
  <si>
    <t>60-69 / min</t>
  </si>
  <si>
    <t>Intense</t>
  </si>
  <si>
    <t>Grave</t>
  </si>
  <si>
    <t>&lt; 50% sur 3 prises consécutives</t>
  </si>
  <si>
    <t>Alimentation Mixte</t>
  </si>
  <si>
    <t>NC</t>
  </si>
  <si>
    <t>≥ 70/min ou &lt; 30/min ou respiration superficielle ou bradypnée (&lt;30/min) ou apnée</t>
  </si>
  <si>
    <t>Au seins</t>
  </si>
  <si>
    <t>Absente ou Légère</t>
  </si>
  <si>
    <t>Réduction importante ou refus</t>
  </si>
  <si>
    <t>90-92 %</t>
  </si>
  <si>
    <t>Légère</t>
  </si>
  <si>
    <t>&lt; 90 % ou cyanose</t>
  </si>
  <si>
    <t>Étiquettes de lignes</t>
  </si>
  <si>
    <t>Total général</t>
  </si>
  <si>
    <t>47668325</t>
  </si>
  <si>
    <r>
      <t xml:space="preserve">Durée d'hospitalisation 
</t>
    </r>
    <r>
      <rPr>
        <b/>
        <i/>
        <sz val="11"/>
        <rFont val="Calibri"/>
        <family val="2"/>
        <scheme val="minor"/>
      </rPr>
      <t>jour(s) heure(s)</t>
    </r>
  </si>
  <si>
    <r>
      <t xml:space="preserve">Age patient
</t>
    </r>
    <r>
      <rPr>
        <b/>
        <i/>
        <sz val="11"/>
        <rFont val="Calibri"/>
        <family val="2"/>
        <scheme val="minor"/>
      </rPr>
      <t>mois jour(s)</t>
    </r>
  </si>
  <si>
    <t>Sexe 
(Garçon = 1, Fille = 0)</t>
  </si>
  <si>
    <r>
      <rPr>
        <b/>
        <sz val="11"/>
        <rFont val="Calibri"/>
        <family val="2"/>
        <scheme val="minor"/>
      </rPr>
      <t xml:space="preserve">Sexe </t>
    </r>
    <r>
      <rPr>
        <b/>
        <i/>
        <sz val="11"/>
        <rFont val="Calibri"/>
        <family val="2"/>
        <scheme val="minor"/>
      </rPr>
      <t xml:space="preserve">
(Garçon = 1, Fille = 0)</t>
    </r>
  </si>
  <si>
    <r>
      <t xml:space="preserve">Poids
</t>
    </r>
    <r>
      <rPr>
        <b/>
        <i/>
        <sz val="11"/>
        <rFont val="Calibri"/>
        <family val="2"/>
        <scheme val="minor"/>
      </rPr>
      <t>(Kg)</t>
    </r>
  </si>
  <si>
    <r>
      <t xml:space="preserve">Délai entre l'apparition des symptômes et l'hospitalisation du patient
</t>
    </r>
    <r>
      <rPr>
        <b/>
        <i/>
        <sz val="11"/>
        <rFont val="Calibri"/>
        <family val="2"/>
        <scheme val="minor"/>
      </rPr>
      <t>(Jours)</t>
    </r>
  </si>
  <si>
    <r>
      <t xml:space="preserve">1 DB/48h durée d’hospitalisation </t>
    </r>
    <r>
      <rPr>
        <b/>
        <i/>
        <sz val="11"/>
        <rFont val="Calibri"/>
        <family val="2"/>
        <scheme val="minor"/>
      </rPr>
      <t xml:space="preserve">
(Oui = 1 ; Non = 0)</t>
    </r>
  </si>
  <si>
    <t>Tabagisme parental (Oui = 1 ; Non = 0)</t>
  </si>
  <si>
    <t>Prématurité &lt; 36SA (Oui = 1 ; Non = 0)</t>
  </si>
  <si>
    <t>Dysplasie broncho-pulmonaire (Oui = 1 ; Non = 0)</t>
  </si>
  <si>
    <t>Cardiopathie congénitale (Oui = 1 ; Non = 0)</t>
  </si>
  <si>
    <t>Pathologie Neuro-muscu (Oui = 1 ; Non = 0)</t>
  </si>
  <si>
    <t>Pathologie respiratoire chronique
(Oui = 1 ; Non = 0)</t>
  </si>
  <si>
    <t>Atopie familiale (Oui = 1 ; Non = 0)</t>
  </si>
  <si>
    <t>Fréquence cardiaque &gt;180 ou &lt; 80 bpm (Oui = 1 ; Non = 0)</t>
  </si>
  <si>
    <t>Supplémentation alimentaire IV ou NG (Oui = 1 ; Non = 0)</t>
  </si>
  <si>
    <t>Supplémentation Oxygène (Oui = 1 ; Non = 0)</t>
  </si>
  <si>
    <t>Bronchodilatateur  (Oui = 1 ; Non = 0)</t>
  </si>
  <si>
    <t>Corticothérapie (Oui = 1 ; Non = 0)</t>
  </si>
  <si>
    <r>
      <t xml:space="preserve">Délai de récupération alimentation &gt; 70% normale / norme d’Appert 
</t>
    </r>
    <r>
      <rPr>
        <b/>
        <i/>
        <sz val="11"/>
        <rFont val="Calibri"/>
        <family val="2"/>
        <scheme val="minor"/>
      </rPr>
      <t>Jour(s) Heure(s)</t>
    </r>
  </si>
  <si>
    <r>
      <t>Date d'hospitalisation</t>
    </r>
    <r>
      <rPr>
        <b/>
        <i/>
        <sz val="11"/>
        <rFont val="Calibri"/>
        <family val="2"/>
        <scheme val="minor"/>
      </rPr>
      <t xml:space="preserve">
(JJ/MM/AAAA)</t>
    </r>
  </si>
  <si>
    <t>Durée d'hospitalisation 
jour(s) heure(s)</t>
  </si>
  <si>
    <t>1 DB/48h durée d’hospitalisation 
(Oui = 1 ; Non = 0)</t>
  </si>
  <si>
    <t>Poids
(Kg)</t>
  </si>
  <si>
    <t>Délai entre l'apparition des symptômes et l'hospitalisation du patient
(Jours)</t>
  </si>
  <si>
    <t>Délai de récupération alimentation &gt; 70% normale / norme d’Appert 
Jour(s) Heure(s)</t>
  </si>
  <si>
    <t>Score de gravité clinique 
(Silvermann /10)</t>
  </si>
  <si>
    <t>MODE</t>
  </si>
  <si>
    <t>MOYENNE</t>
  </si>
  <si>
    <t>MEDIANE</t>
  </si>
  <si>
    <t>QUARTILE1</t>
  </si>
  <si>
    <t>QUARTILE3</t>
  </si>
  <si>
    <t>VARIANCE</t>
  </si>
  <si>
    <t>ECART-TYPE</t>
  </si>
  <si>
    <t>Délai de récupération alimentation &gt; 70% normale / norme d’Appert 
(Jours)</t>
  </si>
  <si>
    <t>Age patient
(Mois)</t>
  </si>
  <si>
    <t>Durée d'hospitalisation 
(Jours)</t>
  </si>
  <si>
    <t>Sévérité clinique</t>
  </si>
  <si>
    <t>Alimentation</t>
  </si>
  <si>
    <t>Fréquence respiratoire</t>
  </si>
  <si>
    <t>SpO2% en AA</t>
  </si>
  <si>
    <t>Utilisation des muscles accessoires</t>
  </si>
  <si>
    <t>EFFECTIF</t>
  </si>
  <si>
    <t>POURCENTAGE</t>
  </si>
  <si>
    <t>EFFECTIF (n = 478)</t>
  </si>
  <si>
    <t>POURCENTAGE (%)</t>
  </si>
  <si>
    <t>Non renseigné</t>
  </si>
  <si>
    <t>Délai entre l'apparition des symptômes et l'hospitalisation du patient (Arrondi Jours)</t>
  </si>
  <si>
    <t>Durée d'hospitalisation (Arrondi Jours)</t>
  </si>
  <si>
    <t>Délai de récupération alimentation &gt; 70% normale / norme d’Appert (Arrondi Jours)</t>
  </si>
  <si>
    <r>
      <t>Age patient</t>
    </r>
    <r>
      <rPr>
        <b/>
        <i/>
        <sz val="11"/>
        <rFont val="Calibri"/>
        <family val="2"/>
        <scheme val="minor"/>
      </rPr>
      <t xml:space="preserve">
(Mois)</t>
    </r>
  </si>
  <si>
    <t>Sexe</t>
  </si>
  <si>
    <t>Tabagisme parental</t>
  </si>
  <si>
    <t>Prématurité &lt; 36 SA</t>
  </si>
  <si>
    <t>Cardiopathie congénitale (Oui = 1 ; Non = Non)</t>
  </si>
  <si>
    <t>Cardiopathie congénitale</t>
  </si>
  <si>
    <t>Dysplasie Broncho-Pulmonaire</t>
  </si>
  <si>
    <t>SEX-RATIO (F/M)</t>
  </si>
  <si>
    <t>Pathologie respiratoire chronique (Oui = 1 ; Non = 0)</t>
  </si>
  <si>
    <t>1 DB/48h durée d’hospitalisation (Oui = 1 ; Non = 0)</t>
  </si>
  <si>
    <t>MIN.</t>
  </si>
  <si>
    <t>MAX.</t>
  </si>
  <si>
    <t>INCLUSION / EXCLUSION</t>
  </si>
  <si>
    <t>Inclusion</t>
  </si>
  <si>
    <t>Inclus</t>
  </si>
  <si>
    <t>Hospitalisation inférieure à 24h</t>
  </si>
  <si>
    <t>Deuxième hospi ou plus</t>
  </si>
  <si>
    <t>Patient âgé de plus de 12 mois</t>
  </si>
  <si>
    <t>Délai entre l'apparition des symptômes et l'hospitalisation du patient 
(Jours)</t>
  </si>
  <si>
    <t>Étiquettes de colonnes</t>
  </si>
  <si>
    <t xml:space="preserve">Total EFFECTIF (n = </t>
  </si>
  <si>
    <t xml:space="preserve">EFFECTIF (n = </t>
  </si>
  <si>
    <t>EFFECTIF (n = 179)</t>
  </si>
  <si>
    <t>Total POURCENTAGE (%)</t>
  </si>
  <si>
    <t>EFFECTIF (n = 299)</t>
  </si>
  <si>
    <t>DB48 +</t>
  </si>
  <si>
    <t>DB48 -</t>
  </si>
  <si>
    <t>Nombre de Déseombrement Brohique (KR)</t>
  </si>
  <si>
    <t>Dysplasie broho-pulmonaire (Oui = 1 ; Non = 0)</t>
  </si>
  <si>
    <t>Fréquee cardiaque &gt;180 ou &lt; 80 bpm (Oui = 1 ; Non = 0)</t>
  </si>
  <si>
    <t>Brohodilatateur  (Oui = 1 ; Non = 0)</t>
  </si>
  <si>
    <t>Comorbidités</t>
  </si>
  <si>
    <t>Déroulement du séjour</t>
  </si>
  <si>
    <t>Données Anthropométriques</t>
  </si>
  <si>
    <t>Age, médiane (IQR)</t>
  </si>
  <si>
    <t>Poids , médiane (IQR)</t>
  </si>
  <si>
    <t>3,16 (1,60-5,38)</t>
  </si>
  <si>
    <t>263 (55,02%)</t>
  </si>
  <si>
    <t>Sexe, garçon n (%)</t>
  </si>
  <si>
    <t>5,88 (4,47-7,22)</t>
  </si>
  <si>
    <t>Prématurité &lt; 36SA, n (%)</t>
  </si>
  <si>
    <t>Dysplasie broncho-pulmonaire, n (%)</t>
  </si>
  <si>
    <t>Cardiopathie congénitale, n (%)</t>
  </si>
  <si>
    <t>Pathologie neuro-musculaire, n (%)</t>
  </si>
  <si>
    <t>Pathologie respiratoire chronique, n (%)</t>
  </si>
  <si>
    <t>Tabagisme parental, n (%)</t>
  </si>
  <si>
    <t>Atopie familiale, n (%)</t>
  </si>
  <si>
    <t>Données à l’entrée d’hospitalisation, n (%)</t>
  </si>
  <si>
    <t>Apparition des premiers symptômes, médiane (IQR)</t>
  </si>
  <si>
    <t>69 (14,44%)</t>
  </si>
  <si>
    <t>13 (2,72%)</t>
  </si>
  <si>
    <t>16 (3,35%)</t>
  </si>
  <si>
    <t>7 (1,46%)</t>
  </si>
  <si>
    <t>14 (2,93%)</t>
  </si>
  <si>
    <t>34 (7,11%)</t>
  </si>
  <si>
    <t>94 (19,67%)</t>
  </si>
  <si>
    <t>3 (2-4)</t>
  </si>
  <si>
    <t>Fréquence cardiaque &gt;180 ou &lt; 80 bpm, n (%)</t>
  </si>
  <si>
    <t>Score de Silvermann, médiane (IQR)</t>
  </si>
  <si>
    <t>Etat général altéré, n (%)</t>
  </si>
  <si>
    <t>68 (14,23%)</t>
  </si>
  <si>
    <t>2 (1-3)</t>
  </si>
  <si>
    <t>85 (17,78%)</t>
  </si>
  <si>
    <t>Sévérité clinique, n (%)</t>
  </si>
  <si>
    <t>Alimentation, n (%)</t>
  </si>
  <si>
    <t>Fréquence respiratoire, n (%)</t>
  </si>
  <si>
    <t>AA SpO2%, n (%)</t>
  </si>
  <si>
    <t>Utilisation des muscles accessoires, n (%)</t>
  </si>
  <si>
    <t>248 (51,88%)</t>
  </si>
  <si>
    <t>186 (39,91%)</t>
  </si>
  <si>
    <t>44 (9,21%)</t>
  </si>
  <si>
    <t>329 (68,83%)</t>
  </si>
  <si>
    <t>117 (24,48%)</t>
  </si>
  <si>
    <t>32 (6,69%)</t>
  </si>
  <si>
    <t>291 (60,88%)</t>
  </si>
  <si>
    <t>92 (19,25%)</t>
  </si>
  <si>
    <t>95 (19,87%)</t>
  </si>
  <si>
    <t>410 (85,77%)</t>
  </si>
  <si>
    <t>43 (9,00%)</t>
  </si>
  <si>
    <t>25 (5,23%)</t>
  </si>
  <si>
    <t>160 (33,47%)</t>
  </si>
  <si>
    <t>274 (57,32%)</t>
  </si>
  <si>
    <t>Bronchodilatateur, n (%)</t>
  </si>
  <si>
    <t>Corticothérapie, n (%)</t>
  </si>
  <si>
    <t xml:space="preserve">Supplémentation alimentaire entérale et/ou intra-veineuse, n (%) </t>
  </si>
  <si>
    <t>Supplémentation en oxygène, n (%)</t>
  </si>
  <si>
    <t>Délai de récupération alimentation &gt; 70% normale / norme d’Appert, médiane (IQR)</t>
  </si>
  <si>
    <t>Durée d’hospitalisation, médiane (IQR)</t>
  </si>
  <si>
    <t>201 (42,05%)</t>
  </si>
  <si>
    <t>74 (15,48%)</t>
  </si>
  <si>
    <t>133 (27,82%)</t>
  </si>
  <si>
    <t>Désencombrement Bronchique, médiane (IQR)</t>
  </si>
  <si>
    <t>0,95 (0,62-1,97)</t>
  </si>
  <si>
    <t>2,92 (1,96-4,79)</t>
  </si>
  <si>
    <t>Tabagisme parental -</t>
  </si>
  <si>
    <t>Tabagisme parental +</t>
  </si>
  <si>
    <t>Prématurité &lt; 36 SA -</t>
  </si>
  <si>
    <t>Prématurité &lt; 36 SA +</t>
  </si>
  <si>
    <t>Dysplasie Broncho-Pulmonaire -</t>
  </si>
  <si>
    <t>Dysplasie Broncho-Pulmonaire +</t>
  </si>
  <si>
    <t>Cardiopathie congénitale -</t>
  </si>
  <si>
    <t>Cardiopathie congénitale +</t>
  </si>
  <si>
    <t>Pathologie Neuro-muscu -</t>
  </si>
  <si>
    <t>Pathologie Neuro-muscu +</t>
  </si>
  <si>
    <t>Pathologie respiratoire chronique -</t>
  </si>
  <si>
    <t>Pathologie respiratoire chronique  +</t>
  </si>
  <si>
    <t>Atopie familiale -</t>
  </si>
  <si>
    <t>Atopie familiale +</t>
  </si>
  <si>
    <t>Fréquence cardiaque &gt;180 ou &lt; 80 bpm -</t>
  </si>
  <si>
    <t>Fréquence cardiaque &gt;180 ou &lt; 80 bpm +</t>
  </si>
  <si>
    <t>Etat général altéré -</t>
  </si>
  <si>
    <t>Etat général altéré +</t>
  </si>
  <si>
    <t>Bronchodilatateur  -</t>
  </si>
  <si>
    <t>Bronchodilatateur  +</t>
  </si>
  <si>
    <t>Corticothérapie -</t>
  </si>
  <si>
    <t>Corticothérapie +</t>
  </si>
  <si>
    <t>Supplémentation alimentaire IV ou NG -</t>
  </si>
  <si>
    <t>Supplémentation alimentaire IV ou NG +</t>
  </si>
  <si>
    <t>Supplémentation Oxygène -</t>
  </si>
  <si>
    <t>Supplémentation Oxygène +</t>
  </si>
  <si>
    <t>Sévérité clinique - Légère</t>
  </si>
  <si>
    <t>Sévérité clinique - Modérée</t>
  </si>
  <si>
    <t>Sévérité clinique - Grave</t>
  </si>
  <si>
    <t>Alimentation - &gt; 50%</t>
  </si>
  <si>
    <t>Alimentation - &lt; 50% sur 3 prises consécutives</t>
  </si>
  <si>
    <t>Alimentation - Réduction importante ou refus</t>
  </si>
  <si>
    <t>Fréquence respiratoire - &lt; 60 /min</t>
  </si>
  <si>
    <t>Fréquence respiratoire - 60-69 / min</t>
  </si>
  <si>
    <t>Fréquence respiratoire - ≥ 70/min ou &lt; 30/min ou respiration superficielle ou bradypnée (&lt;30/min) ou apnée</t>
  </si>
  <si>
    <t>SpO2% en AA - &gt; 92 %</t>
  </si>
  <si>
    <t>SpO2% en AA - 90-92 %</t>
  </si>
  <si>
    <t>SpO2% en AA - &lt; 90 % ou cyanose</t>
  </si>
  <si>
    <t>Utilisation des muscles accessoires - Absente ou Légère</t>
  </si>
  <si>
    <t>Utilisation des muscles accessoires - Modérée</t>
  </si>
  <si>
    <t>Utilisation des muscles accessoires - Intense</t>
  </si>
  <si>
    <t>2,56 (1,46-5,03)</t>
  </si>
  <si>
    <t>3,46 (1,79-5,79)</t>
  </si>
  <si>
    <t>5,28 (4,05-6,82)</t>
  </si>
  <si>
    <t>6,20 (5,03-7,45)</t>
  </si>
  <si>
    <t>&lt;0,0001</t>
  </si>
  <si>
    <t>91 (50,84%)</t>
  </si>
  <si>
    <t>172 (57,53%)</t>
  </si>
  <si>
    <t>29 (16,20%)</t>
  </si>
  <si>
    <t>40 (13,38%)</t>
  </si>
  <si>
    <t>4 (2,23%)</t>
  </si>
  <si>
    <t>9 (3,01%)</t>
  </si>
  <si>
    <t>7 (3,91%)</t>
  </si>
  <si>
    <t>DB 48 - (n = 179)</t>
  </si>
  <si>
    <t>DB48 + (n = 299)</t>
  </si>
  <si>
    <t>&gt;0,9999</t>
  </si>
  <si>
    <t>2 (1,12%)</t>
  </si>
  <si>
    <t>5 (1,67%)</t>
  </si>
  <si>
    <t>10 (3,34%)</t>
  </si>
  <si>
    <t>9 (5,03%)</t>
  </si>
  <si>
    <t>25 (8,36%)</t>
  </si>
  <si>
    <t>65 (21,74%)</t>
  </si>
  <si>
    <t>2 (2-3)</t>
  </si>
  <si>
    <t>34 (18,99%)</t>
  </si>
  <si>
    <t>34 (11,37%)</t>
  </si>
  <si>
    <t>40 (22,35%)</t>
  </si>
  <si>
    <t>45 (15,05%)</t>
  </si>
  <si>
    <t>100 (55,87%)</t>
  </si>
  <si>
    <t>148 (49,50%)</t>
  </si>
  <si>
    <t>61 (34,08%)</t>
  </si>
  <si>
    <t>125 (41,81%)</t>
  </si>
  <si>
    <t>18 (10,06%)</t>
  </si>
  <si>
    <t>26 (8,70%)</t>
  </si>
  <si>
    <t>p-value (Mann -Whitney / Fisher / Chi-square test)</t>
  </si>
  <si>
    <t>116 (64,80%)</t>
  </si>
  <si>
    <t>213 (71,24%)</t>
  </si>
  <si>
    <t>49 (27,37%)</t>
  </si>
  <si>
    <t>68 (22,74%)</t>
  </si>
  <si>
    <t>14 (7,82%)</t>
  </si>
  <si>
    <t>18 (6,02%)</t>
  </si>
  <si>
    <t>112 (62,57%)</t>
  </si>
  <si>
    <t>22 (12,29%)</t>
  </si>
  <si>
    <t>45 (25,14%)</t>
  </si>
  <si>
    <t>179 (59,87%)</t>
  </si>
  <si>
    <t>70 (23,41%)</t>
  </si>
  <si>
    <t>50 (16,72%)</t>
  </si>
  <si>
    <t>150 (83,80%)</t>
  </si>
  <si>
    <t>260 (86,96%)</t>
  </si>
  <si>
    <t>19 (10,61%)</t>
  </si>
  <si>
    <t>24 (8,03%)</t>
  </si>
  <si>
    <t>10 (5,59%)</t>
  </si>
  <si>
    <t>15 (5,02%)</t>
  </si>
  <si>
    <t>64 (35,75%)</t>
  </si>
  <si>
    <t>15 (8,38%)</t>
  </si>
  <si>
    <t>96 (32,11%)</t>
  </si>
  <si>
    <t>174 (58,19%)</t>
  </si>
  <si>
    <t>29 (9,70%)</t>
  </si>
  <si>
    <t>56 (31,28%)</t>
  </si>
  <si>
    <t>145 (48,49%)</t>
  </si>
  <si>
    <t>24 (13,41%)</t>
  </si>
  <si>
    <t>63 (35,20%)</t>
  </si>
  <si>
    <t>101 (56,42%)</t>
  </si>
  <si>
    <t>173 (57,86%)</t>
  </si>
  <si>
    <t>0 (0-1)</t>
  </si>
  <si>
    <t>0,95 (0,60-1,98)</t>
  </si>
  <si>
    <t>0,95 (0,64-2,00)</t>
  </si>
  <si>
    <t>2,67 (1,83-4,46)</t>
  </si>
  <si>
    <t>3,00 (2,00-4,96)</t>
  </si>
  <si>
    <t>Durée 0,7Appert &gt; 1</t>
  </si>
  <si>
    <t>0</t>
  </si>
  <si>
    <t>1</t>
  </si>
  <si>
    <t>Nombre de Hospitalisation &gt; 3 jours</t>
  </si>
  <si>
    <t>Durée d'hospitalisation 0,7APPERT -</t>
  </si>
  <si>
    <t>Apparition des symptômes 0,7APPERT -</t>
  </si>
  <si>
    <t>Alimentation &gt; 70% norme d’Appert 0,7APPERT -</t>
  </si>
  <si>
    <t>Nombre de Déseombrement Brohique (KR) 0,7APPERT -</t>
  </si>
  <si>
    <t>Age patient 0,7APPERT -</t>
  </si>
  <si>
    <t>Poids 0,7APPERT -</t>
  </si>
  <si>
    <t>Score de Silvermann 0,7APPERT -</t>
  </si>
  <si>
    <t>Durée d'hospitalisation 0,7APPERT +</t>
  </si>
  <si>
    <t>Apparition des symptômes 0,7APPERT +</t>
  </si>
  <si>
    <t>Alimentation &gt; 70% norme d’Appert 0,7APPERT +</t>
  </si>
  <si>
    <t>Nombre de Déseombrement Brohique (KR) 0,7APPERT +</t>
  </si>
  <si>
    <t>Age patient 0,7APPERT +</t>
  </si>
  <si>
    <t>Poids 0,7APPERT +</t>
  </si>
  <si>
    <t>Score de Silvermann 0,7APPERT +</t>
  </si>
  <si>
    <t>Hospitalisation &gt; 3 jours 0,7APPERT -</t>
  </si>
  <si>
    <t>Hospitalisation &gt; 3 jours 0,7APPERT +</t>
  </si>
  <si>
    <t>Délai entre l'apparition des symptômes et l'hospitalisation du patient
(Jours)2</t>
  </si>
  <si>
    <t>Poids
(Kg)22</t>
  </si>
  <si>
    <t>Sévérité clinique
(Légère, Modérée, Sévère)2</t>
  </si>
  <si>
    <t>Alimentation 
(&gt;50% /&lt; 50% sur 3 prises /Réduction importante ou refus)3</t>
  </si>
  <si>
    <t>Fréquee respiratoire 
(&lt; 60 /min ; 60-69 /min ; ≥ 70/min ou &lt; 30/min ou respiration superficielle ou bradypnée (&lt;30/min) ou apnée)4</t>
  </si>
  <si>
    <t>SpO2% en air ambiant
(&gt; 92 % / 90-92 % / &lt; 90 % ou cyanose)5</t>
  </si>
  <si>
    <t>Utilisation des muscles accessoires 
(Légère, Modérée, Intense)6</t>
  </si>
  <si>
    <t>Hospitalisation &gt; 3 jours</t>
  </si>
  <si>
    <t>&gt; 8</t>
  </si>
  <si>
    <t>EFFECTIF (n = 257)</t>
  </si>
  <si>
    <t>Courbe de croissance nourrisson</t>
  </si>
  <si>
    <t>Age</t>
  </si>
  <si>
    <t>Taille (cm)</t>
  </si>
  <si>
    <t>Poids (Kg)</t>
  </si>
  <si>
    <t>Schofield (Kcal)</t>
  </si>
  <si>
    <t>Schofield (mL)</t>
  </si>
  <si>
    <t>Appert (mL)</t>
  </si>
  <si>
    <t>Lait 1er age</t>
  </si>
  <si>
    <t>66 Kcal</t>
  </si>
  <si>
    <t>Lait 2eme age</t>
  </si>
  <si>
    <t>68 Kcal</t>
  </si>
  <si>
    <t>Ratio Appert / Schofield</t>
  </si>
  <si>
    <t>Pour 100ml reconstitué à 15%</t>
  </si>
  <si>
    <t>Schofield + 20% (mL)</t>
  </si>
  <si>
    <t>Ratio Schofield + 20% / Appert</t>
  </si>
  <si>
    <t>Ratio Schofield / Appert</t>
  </si>
  <si>
    <t>Ratio S/A</t>
  </si>
  <si>
    <t>Sévérité clinique-Légère</t>
  </si>
  <si>
    <t>Sévérité clinique-Modérée</t>
  </si>
  <si>
    <t>Sévérité clinique-Sévère</t>
  </si>
  <si>
    <t>Alimentation-&gt;50%</t>
  </si>
  <si>
    <t>Alimentation-&lt; 50% sur 3 prises consécutives</t>
  </si>
  <si>
    <t>Alimentation-Réduction importante ou refus</t>
  </si>
  <si>
    <t>FR-&lt; 60 /min</t>
  </si>
  <si>
    <t>FR-60-69 / min</t>
  </si>
  <si>
    <t>FR-≥ 70/min ou &lt; 30/min ou respiration superficielle ou bradypnée (&lt;30/min) ou apnée</t>
  </si>
  <si>
    <t>SpO2% en air ambiant-&gt; 92 %</t>
  </si>
  <si>
    <t>SpO2% en air ambiant- 90-92 %</t>
  </si>
  <si>
    <t>SpO2% en air ambiant-&lt; 90 % ou cyanose</t>
  </si>
  <si>
    <t>Utilisation des muscles accessoires-Légère</t>
  </si>
  <si>
    <t>Utilisation des muscles accessoires-Modérée</t>
  </si>
  <si>
    <t>Utilisation des muscles accessoires-Intense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</si>
</sst>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h:mm;@"/>
    <numFmt numFmtId="165" formatCode="[$-F400]h:mm:ss\ AM/PM"/>
    <numFmt numFmtId="166" formatCode="mm\ &quot;mois&quot;\ dd\ &quot;jour(s)&quot;"/>
    <numFmt numFmtId="167" formatCode="[$-409]d/m/yy\ h:mm\ AM/PM;@"/>
    <numFmt numFmtId="168" formatCode="00"/>
    <numFmt numFmtId="169" formatCode="00.00"/>
    <numFmt numFmtId="170" formatCode="0.0000"/>
    <numFmt numFmtId="171" formatCode="0.0"/>
    <numFmt numFmtId="172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333333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7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theme="4" tint="0.79998168889431442"/>
      </patternFill>
    </fill>
    <fill>
      <patternFill patternType="solid">
        <fgColor theme="9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8" tint="0.39997558519241921"/>
      </bottom>
      <diagonal/>
    </border>
    <border>
      <left/>
      <right/>
      <top style="thin">
        <color theme="4" tint="0.39997558519241921"/>
      </top>
      <bottom style="thin">
        <color theme="8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 style="thin">
        <color theme="8" tint="0.3999755851924192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1">
    <xf numFmtId="0" fontId="0" fillId="0" borderId="0" xfId="0"/>
    <xf numFmtId="166" fontId="0" fillId="0" borderId="0" xfId="0" applyNumberFormat="1"/>
    <xf numFmtId="167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14" fontId="2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4" fontId="2" fillId="3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wrapText="1"/>
    </xf>
    <xf numFmtId="168" fontId="2" fillId="3" borderId="1" xfId="0" applyNumberFormat="1" applyFont="1" applyFill="1" applyBorder="1" applyAlignment="1">
      <alignment wrapText="1"/>
    </xf>
    <xf numFmtId="168" fontId="2" fillId="0" borderId="1" xfId="0" applyNumberFormat="1" applyFont="1" applyBorder="1" applyAlignment="1">
      <alignment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2" fontId="2" fillId="3" borderId="1" xfId="0" applyNumberFormat="1" applyFont="1" applyFill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2" fillId="4" borderId="2" xfId="0" applyFont="1" applyFill="1" applyBorder="1" applyAlignment="1">
      <alignment wrapText="1"/>
    </xf>
    <xf numFmtId="14" fontId="2" fillId="2" borderId="2" xfId="0" applyNumberFormat="1" applyFont="1" applyFill="1" applyBorder="1" applyAlignment="1">
      <alignment textRotation="90" wrapText="1"/>
    </xf>
    <xf numFmtId="0" fontId="2" fillId="2" borderId="2" xfId="0" applyFont="1" applyFill="1" applyBorder="1" applyAlignment="1">
      <alignment textRotation="90" wrapText="1"/>
    </xf>
    <xf numFmtId="0" fontId="2" fillId="2" borderId="2" xfId="0" applyFont="1" applyFill="1" applyBorder="1" applyAlignment="1">
      <alignment textRotation="90"/>
    </xf>
    <xf numFmtId="0" fontId="4" fillId="2" borderId="2" xfId="0" applyFont="1" applyFill="1" applyBorder="1" applyAlignment="1">
      <alignment textRotation="90" wrapText="1"/>
    </xf>
    <xf numFmtId="0" fontId="2" fillId="5" borderId="2" xfId="0" applyFont="1" applyFill="1" applyBorder="1" applyAlignment="1">
      <alignment horizontal="center" textRotation="90"/>
    </xf>
    <xf numFmtId="0" fontId="2" fillId="5" borderId="2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textRotation="90" wrapText="1"/>
    </xf>
    <xf numFmtId="168" fontId="2" fillId="0" borderId="3" xfId="0" applyNumberFormat="1" applyFont="1" applyBorder="1" applyAlignment="1">
      <alignment wrapText="1"/>
    </xf>
    <xf numFmtId="0" fontId="2" fillId="3" borderId="3" xfId="0" applyFont="1" applyFill="1" applyBorder="1" applyAlignment="1">
      <alignment wrapText="1"/>
    </xf>
    <xf numFmtId="168" fontId="2" fillId="3" borderId="3" xfId="0" applyNumberFormat="1" applyFont="1" applyFill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3" borderId="1" xfId="0" applyNumberFormat="1" applyFont="1" applyFill="1" applyBorder="1" applyAlignment="1">
      <alignment wrapText="1"/>
    </xf>
    <xf numFmtId="14" fontId="2" fillId="4" borderId="2" xfId="0" applyNumberFormat="1" applyFont="1" applyFill="1" applyBorder="1" applyAlignment="1">
      <alignment wrapText="1"/>
    </xf>
    <xf numFmtId="164" fontId="2" fillId="4" borderId="2" xfId="0" applyNumberFormat="1" applyFont="1" applyFill="1" applyBorder="1" applyAlignment="1">
      <alignment wrapText="1"/>
    </xf>
    <xf numFmtId="0" fontId="2" fillId="6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textRotation="90" wrapText="1"/>
    </xf>
    <xf numFmtId="165" fontId="2" fillId="0" borderId="3" xfId="0" applyNumberFormat="1" applyFont="1" applyBorder="1" applyAlignment="1">
      <alignment horizontal="center" wrapText="1"/>
    </xf>
    <xf numFmtId="2" fontId="2" fillId="3" borderId="3" xfId="0" applyNumberFormat="1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1" xfId="0" applyNumberFormat="1" applyFont="1" applyBorder="1" applyAlignment="1">
      <alignment wrapText="1"/>
    </xf>
    <xf numFmtId="0" fontId="2" fillId="4" borderId="1" xfId="0" applyNumberFormat="1" applyFont="1" applyFill="1" applyBorder="1" applyAlignment="1">
      <alignment wrapText="1"/>
    </xf>
    <xf numFmtId="0" fontId="2" fillId="7" borderId="1" xfId="0" applyNumberFormat="1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21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2" fontId="1" fillId="0" borderId="3" xfId="0" applyNumberFormat="1" applyFont="1" applyBorder="1"/>
    <xf numFmtId="0" fontId="2" fillId="7" borderId="3" xfId="0" applyFont="1" applyFill="1" applyBorder="1" applyAlignment="1">
      <alignment horizontal="right" wrapText="1"/>
    </xf>
    <xf numFmtId="168" fontId="2" fillId="8" borderId="3" xfId="0" applyNumberFormat="1" applyFont="1" applyFill="1" applyBorder="1" applyAlignment="1">
      <alignment wrapText="1"/>
    </xf>
    <xf numFmtId="2" fontId="2" fillId="8" borderId="3" xfId="0" applyNumberFormat="1" applyFont="1" applyFill="1" applyBorder="1" applyAlignment="1"/>
    <xf numFmtId="2" fontId="2" fillId="8" borderId="3" xfId="0" applyNumberFormat="1" applyFont="1" applyFill="1" applyBorder="1" applyAlignment="1">
      <alignment wrapText="1"/>
    </xf>
    <xf numFmtId="0" fontId="2" fillId="8" borderId="3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 wrapText="1"/>
    </xf>
    <xf numFmtId="10" fontId="0" fillId="0" borderId="0" xfId="0" applyNumberFormat="1"/>
    <xf numFmtId="0" fontId="0" fillId="0" borderId="0" xfId="0" applyFill="1"/>
    <xf numFmtId="0" fontId="1" fillId="0" borderId="0" xfId="0" applyFont="1"/>
    <xf numFmtId="0" fontId="0" fillId="0" borderId="0" xfId="0" applyAlignment="1">
      <alignment horizontal="left" indent="3"/>
    </xf>
    <xf numFmtId="0" fontId="0" fillId="0" borderId="0" xfId="0" applyAlignment="1">
      <alignment horizontal="left" wrapText="1" indent="3"/>
    </xf>
    <xf numFmtId="0" fontId="1" fillId="6" borderId="0" xfId="0" applyFont="1" applyFill="1"/>
    <xf numFmtId="0" fontId="2" fillId="0" borderId="3" xfId="0" applyFont="1" applyFill="1" applyBorder="1" applyAlignment="1">
      <alignment horizontal="left" wrapText="1"/>
    </xf>
    <xf numFmtId="0" fontId="0" fillId="6" borderId="0" xfId="0" applyFill="1"/>
    <xf numFmtId="1" fontId="1" fillId="8" borderId="3" xfId="0" applyNumberFormat="1" applyFont="1" applyFill="1" applyBorder="1" applyAlignment="1"/>
    <xf numFmtId="1" fontId="1" fillId="0" borderId="8" xfId="0" applyNumberFormat="1" applyFont="1" applyBorder="1" applyAlignment="1"/>
    <xf numFmtId="1" fontId="1" fillId="8" borderId="8" xfId="0" applyNumberFormat="1" applyFont="1" applyFill="1" applyBorder="1" applyAlignment="1"/>
    <xf numFmtId="1" fontId="1" fillId="0" borderId="6" xfId="0" applyNumberFormat="1" applyFont="1" applyBorder="1" applyAlignment="1"/>
    <xf numFmtId="1" fontId="2" fillId="8" borderId="3" xfId="0" applyNumberFormat="1" applyFont="1" applyFill="1" applyBorder="1" applyAlignment="1">
      <alignment wrapText="1"/>
    </xf>
    <xf numFmtId="1" fontId="2" fillId="0" borderId="3" xfId="0" applyNumberFormat="1" applyFont="1" applyBorder="1" applyAlignment="1">
      <alignment wrapText="1"/>
    </xf>
    <xf numFmtId="1" fontId="1" fillId="0" borderId="1" xfId="0" applyNumberFormat="1" applyFont="1" applyBorder="1" applyAlignment="1"/>
    <xf numFmtId="1" fontId="0" fillId="0" borderId="0" xfId="0" applyNumberFormat="1"/>
    <xf numFmtId="0" fontId="2" fillId="6" borderId="3" xfId="0" applyFont="1" applyFill="1" applyBorder="1" applyAlignment="1">
      <alignment horizontal="right"/>
    </xf>
    <xf numFmtId="14" fontId="2" fillId="6" borderId="3" xfId="0" applyNumberFormat="1" applyFont="1" applyFill="1" applyBorder="1" applyAlignment="1">
      <alignment horizontal="right"/>
    </xf>
    <xf numFmtId="2" fontId="2" fillId="6" borderId="3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left" indent="3"/>
    </xf>
    <xf numFmtId="14" fontId="2" fillId="6" borderId="3" xfId="0" applyNumberFormat="1" applyFont="1" applyFill="1" applyBorder="1" applyAlignment="1">
      <alignment horizontal="right" wrapText="1"/>
    </xf>
    <xf numFmtId="10" fontId="0" fillId="0" borderId="0" xfId="2" applyNumberFormat="1" applyFont="1"/>
    <xf numFmtId="2" fontId="2" fillId="6" borderId="3" xfId="0" applyNumberFormat="1" applyFont="1" applyFill="1" applyBorder="1" applyAlignment="1">
      <alignment horizontal="right" wrapText="1"/>
    </xf>
    <xf numFmtId="10" fontId="1" fillId="0" borderId="0" xfId="2" applyNumberFormat="1" applyFont="1"/>
    <xf numFmtId="10" fontId="1" fillId="0" borderId="0" xfId="0" applyNumberFormat="1" applyFont="1"/>
    <xf numFmtId="0" fontId="1" fillId="10" borderId="0" xfId="0" applyFont="1" applyFill="1"/>
    <xf numFmtId="0" fontId="1" fillId="10" borderId="0" xfId="0" applyFont="1" applyFill="1" applyAlignment="1">
      <alignment wrapText="1"/>
    </xf>
    <xf numFmtId="0" fontId="2" fillId="0" borderId="3" xfId="0" applyFont="1" applyFill="1" applyBorder="1" applyAlignment="1">
      <alignment textRotation="90" wrapText="1"/>
    </xf>
    <xf numFmtId="14" fontId="2" fillId="0" borderId="3" xfId="0" applyNumberFormat="1" applyFont="1" applyFill="1" applyBorder="1" applyAlignment="1">
      <alignment textRotation="90" wrapText="1"/>
    </xf>
    <xf numFmtId="2" fontId="2" fillId="0" borderId="3" xfId="0" applyNumberFormat="1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textRotation="90"/>
    </xf>
    <xf numFmtId="0" fontId="2" fillId="0" borderId="3" xfId="0" applyFont="1" applyFill="1" applyBorder="1" applyAlignment="1">
      <alignment horizontal="center" textRotation="90" wrapText="1"/>
    </xf>
    <xf numFmtId="2" fontId="5" fillId="0" borderId="3" xfId="0" applyNumberFormat="1" applyFont="1" applyFill="1" applyBorder="1" applyAlignment="1">
      <alignment horizontal="right"/>
    </xf>
    <xf numFmtId="169" fontId="5" fillId="0" borderId="3" xfId="0" applyNumberFormat="1" applyFont="1" applyFill="1" applyBorder="1" applyAlignment="1">
      <alignment horizontal="right"/>
    </xf>
    <xf numFmtId="0" fontId="2" fillId="9" borderId="3" xfId="0" applyFont="1" applyFill="1" applyBorder="1" applyAlignment="1">
      <alignment horizontal="right"/>
    </xf>
    <xf numFmtId="12" fontId="5" fillId="7" borderId="3" xfId="1" applyNumberFormat="1" applyFont="1" applyFill="1" applyBorder="1" applyAlignment="1">
      <alignment horizontal="right"/>
    </xf>
    <xf numFmtId="0" fontId="0" fillId="0" borderId="0" xfId="0" applyFill="1" applyBorder="1"/>
    <xf numFmtId="2" fontId="2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10" fontId="5" fillId="0" borderId="0" xfId="2" applyNumberFormat="1" applyFont="1" applyFill="1" applyBorder="1" applyAlignment="1">
      <alignment horizontal="right"/>
    </xf>
    <xf numFmtId="0" fontId="0" fillId="0" borderId="0" xfId="0" applyBorder="1"/>
    <xf numFmtId="2" fontId="5" fillId="7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NumberFormat="1" applyFill="1" applyBorder="1"/>
    <xf numFmtId="10" fontId="0" fillId="0" borderId="0" xfId="0" applyNumberFormat="1" applyFill="1" applyBorder="1"/>
    <xf numFmtId="2" fontId="5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left" wrapText="1"/>
    </xf>
    <xf numFmtId="2" fontId="5" fillId="7" borderId="9" xfId="0" applyNumberFormat="1" applyFont="1" applyFill="1" applyBorder="1" applyAlignment="1">
      <alignment horizontal="right"/>
    </xf>
    <xf numFmtId="2" fontId="0" fillId="0" borderId="9" xfId="0" applyNumberFormat="1" applyBorder="1"/>
    <xf numFmtId="0" fontId="2" fillId="2" borderId="9" xfId="0" applyFont="1" applyFill="1" applyBorder="1" applyAlignment="1">
      <alignment horizontal="left"/>
    </xf>
    <xf numFmtId="169" fontId="5" fillId="7" borderId="9" xfId="0" applyNumberFormat="1" applyFont="1" applyFill="1" applyBorder="1" applyAlignment="1">
      <alignment horizontal="right"/>
    </xf>
    <xf numFmtId="0" fontId="2" fillId="11" borderId="3" xfId="0" applyFont="1" applyFill="1" applyBorder="1" applyAlignment="1">
      <alignment textRotation="90" wrapText="1"/>
    </xf>
    <xf numFmtId="0" fontId="6" fillId="12" borderId="10" xfId="0" applyFont="1" applyFill="1" applyBorder="1" applyAlignment="1">
      <alignment horizontal="left"/>
    </xf>
    <xf numFmtId="0" fontId="6" fillId="13" borderId="10" xfId="0" applyFont="1" applyFill="1" applyBorder="1" applyAlignment="1">
      <alignment horizontal="left"/>
    </xf>
    <xf numFmtId="0" fontId="6" fillId="14" borderId="10" xfId="0" applyFont="1" applyFill="1" applyBorder="1" applyAlignment="1">
      <alignment horizontal="left"/>
    </xf>
    <xf numFmtId="0" fontId="1" fillId="11" borderId="0" xfId="0" applyFont="1" applyFill="1"/>
    <xf numFmtId="14" fontId="2" fillId="2" borderId="0" xfId="0" applyNumberFormat="1" applyFont="1" applyFill="1" applyBorder="1" applyAlignment="1">
      <alignment textRotation="90" wrapText="1"/>
    </xf>
    <xf numFmtId="0" fontId="2" fillId="2" borderId="0" xfId="0" applyFont="1" applyFill="1" applyBorder="1" applyAlignment="1">
      <alignment textRotation="90" wrapText="1"/>
    </xf>
    <xf numFmtId="2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Border="1" applyAlignment="1">
      <alignment textRotation="90"/>
    </xf>
    <xf numFmtId="0" fontId="2" fillId="2" borderId="0" xfId="0" applyFont="1" applyFill="1" applyBorder="1" applyAlignment="1">
      <alignment horizontal="center" textRotation="90" wrapText="1"/>
    </xf>
    <xf numFmtId="0" fontId="2" fillId="5" borderId="0" xfId="0" applyFont="1" applyFill="1" applyBorder="1" applyAlignment="1">
      <alignment horizontal="center" textRotation="90"/>
    </xf>
    <xf numFmtId="0" fontId="2" fillId="5" borderId="0" xfId="0" applyFont="1" applyFill="1" applyBorder="1" applyAlignment="1">
      <alignment horizontal="center" textRotation="90" wrapText="1"/>
    </xf>
    <xf numFmtId="0" fontId="2" fillId="5" borderId="0" xfId="0" applyFont="1" applyFill="1" applyBorder="1" applyAlignment="1">
      <alignment textRotation="90" wrapText="1"/>
    </xf>
    <xf numFmtId="0" fontId="2" fillId="6" borderId="0" xfId="0" applyFont="1" applyFill="1" applyBorder="1" applyAlignment="1">
      <alignment horizontal="center" textRotation="90" wrapText="1"/>
    </xf>
    <xf numFmtId="0" fontId="4" fillId="5" borderId="11" xfId="0" applyFont="1" applyFill="1" applyBorder="1" applyAlignment="1">
      <alignment textRotation="90" wrapText="1"/>
    </xf>
    <xf numFmtId="0" fontId="2" fillId="8" borderId="12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6" borderId="11" xfId="0" applyFont="1" applyFill="1" applyBorder="1" applyAlignment="1">
      <alignment horizontal="center" textRotation="90" wrapText="1"/>
    </xf>
    <xf numFmtId="0" fontId="2" fillId="10" borderId="9" xfId="0" applyFont="1" applyFill="1" applyBorder="1" applyAlignment="1">
      <alignment horizontal="left" wrapText="1"/>
    </xf>
    <xf numFmtId="14" fontId="2" fillId="10" borderId="9" xfId="0" applyNumberFormat="1" applyFont="1" applyFill="1" applyBorder="1" applyAlignment="1">
      <alignment horizontal="left" wrapText="1"/>
    </xf>
    <xf numFmtId="2" fontId="2" fillId="10" borderId="9" xfId="0" applyNumberFormat="1" applyFont="1" applyFill="1" applyBorder="1" applyAlignment="1">
      <alignment horizontal="left" wrapText="1"/>
    </xf>
    <xf numFmtId="169" fontId="5" fillId="7" borderId="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0" fontId="1" fillId="5" borderId="0" xfId="0" applyFont="1" applyFill="1"/>
    <xf numFmtId="0" fontId="0" fillId="5" borderId="0" xfId="0" applyFill="1"/>
    <xf numFmtId="10" fontId="0" fillId="5" borderId="0" xfId="0" applyNumberFormat="1" applyFill="1"/>
    <xf numFmtId="0" fontId="1" fillId="5" borderId="7" xfId="0" applyFont="1" applyFill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1" fillId="15" borderId="9" xfId="0" applyFont="1" applyFill="1" applyBorder="1" applyAlignment="1">
      <alignment horizontal="right"/>
    </xf>
    <xf numFmtId="0" fontId="1" fillId="16" borderId="9" xfId="0" applyFont="1" applyFill="1" applyBorder="1" applyAlignment="1">
      <alignment horizontal="right"/>
    </xf>
    <xf numFmtId="0" fontId="2" fillId="10" borderId="14" xfId="0" applyFont="1" applyFill="1" applyBorder="1" applyAlignment="1"/>
    <xf numFmtId="14" fontId="2" fillId="10" borderId="15" xfId="0" applyNumberFormat="1" applyFont="1" applyFill="1" applyBorder="1" applyAlignment="1"/>
    <xf numFmtId="2" fontId="2" fillId="10" borderId="15" xfId="0" applyNumberFormat="1" applyFont="1" applyFill="1" applyBorder="1" applyAlignment="1">
      <alignment horizontal="center"/>
    </xf>
    <xf numFmtId="0" fontId="2" fillId="2" borderId="15" xfId="0" applyFont="1" applyFill="1" applyBorder="1" applyAlignment="1">
      <alignment horizontal="left"/>
    </xf>
    <xf numFmtId="0" fontId="1" fillId="17" borderId="2" xfId="0" applyFont="1" applyFill="1" applyBorder="1"/>
    <xf numFmtId="0" fontId="1" fillId="18" borderId="2" xfId="0" applyFont="1" applyFill="1" applyBorder="1"/>
    <xf numFmtId="0" fontId="1" fillId="19" borderId="0" xfId="0" applyFont="1" applyFill="1"/>
    <xf numFmtId="0" fontId="2" fillId="19" borderId="3" xfId="0" applyFont="1" applyFill="1" applyBorder="1" applyAlignment="1">
      <alignment horizontal="left"/>
    </xf>
    <xf numFmtId="0" fontId="2" fillId="19" borderId="3" xfId="0" applyFont="1" applyFill="1" applyBorder="1" applyAlignment="1">
      <alignment horizontal="left" wrapText="1"/>
    </xf>
    <xf numFmtId="2" fontId="1" fillId="20" borderId="0" xfId="0" applyNumberFormat="1" applyFont="1" applyFill="1" applyBorder="1" applyAlignment="1">
      <alignment horizontal="right"/>
    </xf>
    <xf numFmtId="0" fontId="1" fillId="20" borderId="0" xfId="0" applyFont="1" applyFill="1" applyBorder="1" applyAlignment="1">
      <alignment horizontal="right"/>
    </xf>
    <xf numFmtId="0" fontId="1" fillId="2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/>
    </xf>
    <xf numFmtId="0" fontId="1" fillId="8" borderId="8" xfId="0" applyNumberFormat="1" applyFont="1" applyFill="1" applyBorder="1" applyAlignment="1">
      <alignment horizontal="center"/>
    </xf>
    <xf numFmtId="0" fontId="2" fillId="8" borderId="3" xfId="0" applyNumberFormat="1" applyFont="1" applyFill="1" applyBorder="1" applyAlignment="1">
      <alignment horizontal="center" wrapText="1"/>
    </xf>
    <xf numFmtId="0" fontId="2" fillId="8" borderId="12" xfId="0" applyNumberFormat="1" applyFont="1" applyFill="1" applyBorder="1" applyAlignment="1">
      <alignment horizontal="center" wrapText="1"/>
    </xf>
    <xf numFmtId="0" fontId="2" fillId="8" borderId="5" xfId="0" applyNumberFormat="1" applyFont="1" applyFill="1" applyBorder="1" applyAlignment="1">
      <alignment horizontal="center" wrapText="1"/>
    </xf>
    <xf numFmtId="0" fontId="2" fillId="8" borderId="3" xfId="0" applyNumberFormat="1" applyFont="1" applyFill="1" applyBorder="1" applyAlignment="1">
      <alignment horizontal="center"/>
    </xf>
    <xf numFmtId="0" fontId="2" fillId="8" borderId="13" xfId="0" applyNumberFormat="1" applyFont="1" applyFill="1" applyBorder="1" applyAlignment="1">
      <alignment horizontal="center" wrapText="1"/>
    </xf>
    <xf numFmtId="0" fontId="2" fillId="8" borderId="4" xfId="0" applyNumberFormat="1" applyFont="1" applyFill="1" applyBorder="1" applyAlignment="1">
      <alignment horizontal="center" wrapText="1"/>
    </xf>
    <xf numFmtId="0" fontId="2" fillId="8" borderId="1" xfId="0" applyNumberFormat="1" applyFont="1" applyFill="1" applyBorder="1" applyAlignment="1">
      <alignment horizontal="center" wrapText="1"/>
    </xf>
    <xf numFmtId="10" fontId="0" fillId="2" borderId="0" xfId="0" applyNumberFormat="1" applyFill="1"/>
    <xf numFmtId="0" fontId="7" fillId="0" borderId="0" xfId="0" applyFont="1" applyFill="1" applyBorder="1" applyAlignment="1">
      <alignment horizontal="left" vertical="center" indent="3"/>
    </xf>
    <xf numFmtId="0" fontId="7" fillId="0" borderId="0" xfId="0" applyFont="1" applyFill="1" applyBorder="1" applyAlignment="1">
      <alignment horizontal="left" vertical="center" wrapText="1" indent="3"/>
    </xf>
    <xf numFmtId="0" fontId="7" fillId="0" borderId="0" xfId="0" applyFont="1" applyFill="1" applyBorder="1" applyAlignment="1">
      <alignment horizontal="left" vertical="center" indent="6"/>
    </xf>
    <xf numFmtId="0" fontId="7" fillId="0" borderId="0" xfId="0" applyFont="1" applyFill="1" applyBorder="1" applyAlignment="1">
      <alignment horizontal="left" vertical="center" wrapText="1" indent="6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right"/>
    </xf>
    <xf numFmtId="0" fontId="9" fillId="0" borderId="0" xfId="0" applyFont="1"/>
    <xf numFmtId="0" fontId="10" fillId="0" borderId="0" xfId="0" applyFont="1"/>
    <xf numFmtId="49" fontId="2" fillId="8" borderId="12" xfId="0" applyNumberFormat="1" applyFont="1" applyFill="1" applyBorder="1" applyAlignment="1">
      <alignment horizontal="center" wrapText="1"/>
    </xf>
    <xf numFmtId="49" fontId="2" fillId="8" borderId="3" xfId="0" applyNumberFormat="1" applyFont="1" applyFill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8" borderId="13" xfId="0" applyNumberFormat="1" applyFont="1" applyFill="1" applyBorder="1" applyAlignment="1">
      <alignment horizontal="center" wrapText="1"/>
    </xf>
    <xf numFmtId="49" fontId="2" fillId="8" borderId="1" xfId="0" applyNumberFormat="1" applyFont="1" applyFill="1" applyBorder="1" applyAlignment="1">
      <alignment horizontal="center" wrapText="1"/>
    </xf>
    <xf numFmtId="0" fontId="1" fillId="18" borderId="0" xfId="0" applyFont="1" applyFill="1" applyBorder="1"/>
    <xf numFmtId="0" fontId="10" fillId="0" borderId="0" xfId="0" applyNumberFormat="1" applyFont="1"/>
    <xf numFmtId="10" fontId="0" fillId="0" borderId="0" xfId="0" applyNumberFormat="1" applyFill="1"/>
    <xf numFmtId="170" fontId="11" fillId="2" borderId="0" xfId="0" applyNumberFormat="1" applyFont="1" applyFill="1" applyAlignment="1">
      <alignment horizontal="right"/>
    </xf>
    <xf numFmtId="170" fontId="11" fillId="0" borderId="0" xfId="0" applyNumberFormat="1" applyFont="1" applyAlignment="1">
      <alignment horizontal="right"/>
    </xf>
    <xf numFmtId="170" fontId="10" fillId="2" borderId="0" xfId="0" applyNumberFormat="1" applyFont="1" applyFill="1" applyAlignment="1">
      <alignment horizontal="right"/>
    </xf>
    <xf numFmtId="170" fontId="10" fillId="0" borderId="0" xfId="0" applyNumberFormat="1" applyFont="1" applyAlignment="1">
      <alignment horizontal="right"/>
    </xf>
    <xf numFmtId="170" fontId="10" fillId="0" borderId="0" xfId="0" applyNumberFormat="1" applyFont="1" applyFill="1" applyAlignment="1">
      <alignment horizontal="right"/>
    </xf>
    <xf numFmtId="170" fontId="11" fillId="0" borderId="0" xfId="0" applyNumberFormat="1" applyFont="1" applyFill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8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textRotation="90" wrapText="1"/>
    </xf>
    <xf numFmtId="2" fontId="2" fillId="21" borderId="0" xfId="0" applyNumberFormat="1" applyFont="1" applyFill="1" applyBorder="1" applyAlignment="1">
      <alignment horizontal="center" textRotation="90" wrapText="1"/>
    </xf>
    <xf numFmtId="0" fontId="2" fillId="0" borderId="0" xfId="0" applyFont="1" applyFill="1" applyBorder="1" applyAlignment="1"/>
    <xf numFmtId="14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3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2" fillId="0" borderId="0" xfId="0" applyFont="1"/>
    <xf numFmtId="0" fontId="12" fillId="0" borderId="0" xfId="0" applyFont="1" applyAlignment="1">
      <alignment horizontal="center"/>
    </xf>
    <xf numFmtId="0" fontId="2" fillId="8" borderId="15" xfId="0" applyNumberFormat="1" applyFont="1" applyFill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0" fillId="0" borderId="11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17" xfId="0" applyBorder="1"/>
    <xf numFmtId="171" fontId="0" fillId="0" borderId="0" xfId="0" applyNumberFormat="1" applyBorder="1"/>
    <xf numFmtId="9" fontId="0" fillId="0" borderId="0" xfId="2" applyFont="1" applyBorder="1"/>
    <xf numFmtId="9" fontId="0" fillId="0" borderId="0" xfId="2" applyFont="1"/>
    <xf numFmtId="9" fontId="0" fillId="0" borderId="0" xfId="0" applyNumberFormat="1"/>
    <xf numFmtId="9" fontId="0" fillId="0" borderId="0" xfId="2" applyFont="1" applyFill="1" applyBorder="1"/>
    <xf numFmtId="172" fontId="0" fillId="0" borderId="0" xfId="2" applyNumberFormat="1" applyFont="1" applyAlignment="1">
      <alignment horizontal="left" indent="3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20" xfId="0" applyNumberFormat="1" applyFont="1" applyBorder="1" applyAlignment="1">
      <alignment horizontal="center"/>
    </xf>
    <xf numFmtId="0" fontId="1" fillId="8" borderId="20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horizontal="center" wrapText="1"/>
    </xf>
    <xf numFmtId="0" fontId="2" fillId="0" borderId="18" xfId="0" applyNumberFormat="1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23" borderId="21" xfId="0" applyFont="1" applyFill="1" applyBorder="1" applyAlignment="1">
      <alignment horizontal="center" textRotation="90" wrapText="1"/>
    </xf>
    <xf numFmtId="0" fontId="2" fillId="23" borderId="22" xfId="0" applyFont="1" applyFill="1" applyBorder="1" applyAlignment="1">
      <alignment horizontal="center" textRotation="90" wrapText="1"/>
    </xf>
    <xf numFmtId="0" fontId="2" fillId="23" borderId="23" xfId="0" applyFont="1" applyFill="1" applyBorder="1" applyAlignment="1">
      <alignment horizontal="center" textRotation="90" wrapText="1"/>
    </xf>
    <xf numFmtId="0" fontId="1" fillId="8" borderId="24" xfId="0" applyNumberFormat="1" applyFont="1" applyFill="1" applyBorder="1" applyAlignment="1">
      <alignment horizontal="center"/>
    </xf>
    <xf numFmtId="0" fontId="2" fillId="21" borderId="21" xfId="0" applyFont="1" applyFill="1" applyBorder="1" applyAlignment="1">
      <alignment textRotation="90" wrapText="1"/>
    </xf>
    <xf numFmtId="0" fontId="2" fillId="22" borderId="22" xfId="0" applyFont="1" applyFill="1" applyBorder="1" applyAlignment="1">
      <alignment horizontal="center" textRotation="90" wrapText="1"/>
    </xf>
    <xf numFmtId="0" fontId="2" fillId="22" borderId="23" xfId="0" applyFont="1" applyFill="1" applyBorder="1" applyAlignment="1">
      <alignment horizontal="center" textRotation="90" wrapText="1"/>
    </xf>
    <xf numFmtId="0" fontId="2" fillId="24" borderId="21" xfId="0" applyFont="1" applyFill="1" applyBorder="1" applyAlignment="1">
      <alignment horizontal="center" textRotation="90"/>
    </xf>
    <xf numFmtId="0" fontId="2" fillId="24" borderId="22" xfId="0" applyFont="1" applyFill="1" applyBorder="1" applyAlignment="1">
      <alignment horizontal="center" textRotation="90" wrapText="1"/>
    </xf>
    <xf numFmtId="0" fontId="2" fillId="25" borderId="21" xfId="0" applyFont="1" applyFill="1" applyBorder="1" applyAlignment="1">
      <alignment horizontal="center" textRotation="90" wrapText="1"/>
    </xf>
    <xf numFmtId="0" fontId="2" fillId="25" borderId="22" xfId="0" applyFont="1" applyFill="1" applyBorder="1" applyAlignment="1">
      <alignment horizontal="center" textRotation="90" wrapText="1"/>
    </xf>
    <xf numFmtId="0" fontId="2" fillId="26" borderId="21" xfId="0" applyFont="1" applyFill="1" applyBorder="1" applyAlignment="1">
      <alignment horizontal="center" textRotation="90" wrapText="1"/>
    </xf>
    <xf numFmtId="0" fontId="2" fillId="26" borderId="22" xfId="0" applyFont="1" applyFill="1" applyBorder="1" applyAlignment="1">
      <alignment horizontal="center" textRotation="90" wrapText="1"/>
    </xf>
    <xf numFmtId="0" fontId="2" fillId="26" borderId="23" xfId="0" applyFont="1" applyFill="1" applyBorder="1" applyAlignment="1">
      <alignment horizontal="center" textRotation="90" wrapText="1"/>
    </xf>
    <xf numFmtId="2" fontId="2" fillId="21" borderId="15" xfId="0" applyNumberFormat="1" applyFont="1" applyFill="1" applyBorder="1" applyAlignment="1">
      <alignment horizontal="center" textRotation="90" wrapText="1"/>
    </xf>
    <xf numFmtId="0" fontId="1" fillId="8" borderId="15" xfId="0" applyNumberFormat="1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18"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F400]h:mm:ss\ AM/PM"/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h:mm;@"/>
      <alignment horizontal="right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8" formatCode="00"/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bottom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8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left style="thin">
          <color theme="4" tint="0.39997558519241921"/>
        </left>
        <right style="thin">
          <color theme="8" tint="0.39997558519241921"/>
        </right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00B0F0"/>
        </patternFill>
      </fill>
      <alignment horizontal="center" vertical="bottom" textRotation="90" wrapText="1" indent="0" justifyLastLine="0" shrinkToFit="0" readingOrder="0"/>
    </dxf>
  </dxfs>
  <tableStyles count="0" defaultTableStyle="TableStyleMedium2" defaultPivotStyle="PivotStyleLight16"/>
  <colors>
    <mruColors>
      <color rgb="FFFF8B8B"/>
      <color rgb="FFFF99FF"/>
      <color rgb="FF9933FF"/>
      <color rgb="FFFF66FF"/>
      <color rgb="FFEED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Durée d'hospitalisation (Arrondi Jours)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Tableau_Descriptif_PG!$O$15</c:f>
              <c:strCache>
                <c:ptCount val="1"/>
                <c:pt idx="0">
                  <c:v>EFFECTIF (n = 478)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Tableau_Descriptif_PG!$N$16:$N$31</c15:sqref>
                  </c15:fullRef>
                </c:ext>
              </c:extLst>
              <c:f>Tableau_Descriptif_PG!$N$16:$N$24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&gt; 8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Tableau_Descriptif_PG!$O$16:$O$31</c15:sqref>
                  </c15:fullRef>
                </c:ext>
              </c:extLst>
              <c:f>Tableau_Descriptif_PG!$O$16:$O$24</c:f>
              <c:numCache>
                <c:formatCode>General</c:formatCode>
                <c:ptCount val="9"/>
                <c:pt idx="0">
                  <c:v>48</c:v>
                </c:pt>
                <c:pt idx="1">
                  <c:v>150</c:v>
                </c:pt>
                <c:pt idx="2">
                  <c:v>94</c:v>
                </c:pt>
                <c:pt idx="3">
                  <c:v>51</c:v>
                </c:pt>
                <c:pt idx="4">
                  <c:v>43</c:v>
                </c:pt>
                <c:pt idx="5">
                  <c:v>27</c:v>
                </c:pt>
                <c:pt idx="6">
                  <c:v>22</c:v>
                </c:pt>
                <c:pt idx="7">
                  <c:v>16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3A-4295-B383-433F117BB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824624"/>
        <c:axId val="12868250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Tableau_Descriptif_PG!$P$15</c15:sqref>
                        </c15:formulaRef>
                      </c:ext>
                    </c:extLst>
                    <c:strCache>
                      <c:ptCount val="1"/>
                      <c:pt idx="0">
                        <c:v>POURCENTAGE (%)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Tableau_Descriptif_PG!$N$16:$N$31</c15:sqref>
                        </c15:fullRef>
                        <c15:formulaRef>
                          <c15:sqref>Tableau_Descriptif_PG!$N$16:$N$24</c15:sqref>
                        </c15:formulaRef>
                      </c:ext>
                    </c:extLst>
                    <c:strCache>
                      <c:ptCount val="9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&gt; 8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Tableau_Descriptif_PG!$P$16:$P$31</c15:sqref>
                        </c15:fullRef>
                        <c15:formulaRef>
                          <c15:sqref>Tableau_Descriptif_PG!$P$16:$P$24</c15:sqref>
                        </c15:formulaRef>
                      </c:ext>
                    </c:extLst>
                    <c:numCache>
                      <c:formatCode>0.00%</c:formatCode>
                      <c:ptCount val="9"/>
                      <c:pt idx="0">
                        <c:v>0.100418410041841</c:v>
                      </c:pt>
                      <c:pt idx="1">
                        <c:v>0.31380753138075312</c:v>
                      </c:pt>
                      <c:pt idx="2">
                        <c:v>0.19665271966527198</c:v>
                      </c:pt>
                      <c:pt idx="3">
                        <c:v>0.10669456066945607</c:v>
                      </c:pt>
                      <c:pt idx="4">
                        <c:v>8.9958158995815898E-2</c:v>
                      </c:pt>
                      <c:pt idx="5">
                        <c:v>5.6485355648535567E-2</c:v>
                      </c:pt>
                      <c:pt idx="6">
                        <c:v>4.6025104602510462E-2</c:v>
                      </c:pt>
                      <c:pt idx="7">
                        <c:v>3.3472803347280332E-2</c:v>
                      </c:pt>
                      <c:pt idx="8">
                        <c:v>5.6485355648535567E-2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83A-4295-B383-433F117BB5D6}"/>
                  </c:ext>
                </c:extLst>
              </c15:ser>
            </c15:filteredBarSeries>
          </c:ext>
        </c:extLst>
      </c:barChart>
      <c:catAx>
        <c:axId val="128682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6825040"/>
        <c:crosses val="autoZero"/>
        <c:auto val="1"/>
        <c:lblAlgn val="ctr"/>
        <c:lblOffset val="100"/>
        <c:noMultiLvlLbl val="0"/>
      </c:catAx>
      <c:valAx>
        <c:axId val="128682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8682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 (n = 463)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Tableau_Descriptif_PG!$O$34</c:f>
              <c:strCache>
                <c:ptCount val="1"/>
                <c:pt idx="0">
                  <c:v>EFFECTIF (n = 478)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Tableau_Descriptif_PG!$N$35:$N$52</c15:sqref>
                  </c15:fullRef>
                </c:ext>
              </c:extLst>
              <c:f>Tableau_Descriptif_PG!$N$35:$N$44</c:f>
              <c:strCach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&gt; 8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Tableau_Descriptif_PG!$O$35:$O$52</c15:sqref>
                  </c15:fullRef>
                </c:ext>
              </c:extLst>
              <c:f>Tableau_Descriptif_PG!$O$35:$O$44</c:f>
              <c:numCache>
                <c:formatCode>General</c:formatCode>
                <c:ptCount val="10"/>
                <c:pt idx="0">
                  <c:v>24</c:v>
                </c:pt>
                <c:pt idx="1">
                  <c:v>76</c:v>
                </c:pt>
                <c:pt idx="2">
                  <c:v>113</c:v>
                </c:pt>
                <c:pt idx="3">
                  <c:v>103</c:v>
                </c:pt>
                <c:pt idx="4">
                  <c:v>66</c:v>
                </c:pt>
                <c:pt idx="5">
                  <c:v>32</c:v>
                </c:pt>
                <c:pt idx="6">
                  <c:v>21</c:v>
                </c:pt>
                <c:pt idx="7">
                  <c:v>11</c:v>
                </c:pt>
                <c:pt idx="8">
                  <c:v>3</c:v>
                </c:pt>
                <c:pt idx="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C-48E0-A79D-AB87F91C5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789984"/>
        <c:axId val="1981800800"/>
      </c:barChart>
      <c:catAx>
        <c:axId val="198178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1800800"/>
        <c:crosses val="autoZero"/>
        <c:auto val="1"/>
        <c:lblAlgn val="ctr"/>
        <c:lblOffset val="100"/>
        <c:noMultiLvlLbl val="0"/>
      </c:catAx>
      <c:valAx>
        <c:axId val="1981800800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178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 (n = 257)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Tableau_Descriptif_PG!$O$55</c:f>
              <c:strCache>
                <c:ptCount val="1"/>
                <c:pt idx="0">
                  <c:v>EFFECTIF (n = 257)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Tableau_Descriptif_PG!$N$56:$N$70</c15:sqref>
                  </c15:fullRef>
                </c:ext>
              </c:extLst>
              <c:f>Tableau_Descriptif_PG!$N$56:$N$65</c:f>
              <c:strCach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&gt; 8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Tableau_Descriptif_PG!$O$56:$O$70</c15:sqref>
                  </c15:fullRef>
                </c:ext>
              </c:extLst>
              <c:f>Tableau_Descriptif_PG!$O$56:$O$65</c:f>
              <c:numCache>
                <c:formatCode>General</c:formatCode>
                <c:ptCount val="10"/>
                <c:pt idx="0">
                  <c:v>32</c:v>
                </c:pt>
                <c:pt idx="1">
                  <c:v>139</c:v>
                </c:pt>
                <c:pt idx="2">
                  <c:v>35</c:v>
                </c:pt>
                <c:pt idx="3">
                  <c:v>20</c:v>
                </c:pt>
                <c:pt idx="4">
                  <c:v>8</c:v>
                </c:pt>
                <c:pt idx="5">
                  <c:v>9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E6-455C-A230-64C44AF5C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7160640"/>
        <c:axId val="1987161888"/>
      </c:barChart>
      <c:catAx>
        <c:axId val="198716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7161888"/>
        <c:crosses val="autoZero"/>
        <c:auto val="1"/>
        <c:lblAlgn val="ctr"/>
        <c:lblOffset val="100"/>
        <c:noMultiLvlLbl val="0"/>
      </c:catAx>
      <c:valAx>
        <c:axId val="198716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8716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Age patients hospitalisés (mois)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</c:strLit>
          </c:cat>
          <c:val>
            <c:numLit>
              <c:formatCode>General</c:formatCode>
              <c:ptCount val="12"/>
              <c:pt idx="0">
                <c:v>56</c:v>
              </c:pt>
              <c:pt idx="1">
                <c:v>98</c:v>
              </c:pt>
              <c:pt idx="2">
                <c:v>77</c:v>
              </c:pt>
              <c:pt idx="3">
                <c:v>60</c:v>
              </c:pt>
              <c:pt idx="4">
                <c:v>45</c:v>
              </c:pt>
              <c:pt idx="5">
                <c:v>42</c:v>
              </c:pt>
              <c:pt idx="6">
                <c:v>29</c:v>
              </c:pt>
              <c:pt idx="7">
                <c:v>26</c:v>
              </c:pt>
              <c:pt idx="8">
                <c:v>17</c:v>
              </c:pt>
              <c:pt idx="9">
                <c:v>6</c:v>
              </c:pt>
              <c:pt idx="10">
                <c:v>11</c:v>
              </c:pt>
              <c:pt idx="11">
                <c:v>11</c:v>
              </c:pt>
            </c:numLit>
          </c:val>
          <c:extLst>
            <c:ext xmlns:c16="http://schemas.microsoft.com/office/drawing/2014/chart" uri="{C3380CC4-5D6E-409C-BE32-E72D297353CC}">
              <c16:uniqueId val="{00000000-B6E7-4B13-9E98-2B18BCA4769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79568960"/>
        <c:axId val="1979575616"/>
      </c:barChart>
      <c:catAx>
        <c:axId val="197956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9575616"/>
        <c:crosses val="autoZero"/>
        <c:auto val="1"/>
        <c:lblAlgn val="ctr"/>
        <c:lblOffset val="100"/>
        <c:noMultiLvlLbl val="0"/>
      </c:catAx>
      <c:valAx>
        <c:axId val="197957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7956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279124</xdr:colOff>
      <xdr:row>14</xdr:row>
      <xdr:rowOff>36440</xdr:rowOff>
    </xdr:from>
    <xdr:to>
      <xdr:col>24</xdr:col>
      <xdr:colOff>283176</xdr:colOff>
      <xdr:row>29</xdr:row>
      <xdr:rowOff>154460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DD02048-9B09-4F0F-9819-512EC09905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307490</xdr:colOff>
      <xdr:row>34</xdr:row>
      <xdr:rowOff>36442</xdr:rowOff>
    </xdr:from>
    <xdr:to>
      <xdr:col>24</xdr:col>
      <xdr:colOff>303349</xdr:colOff>
      <xdr:row>49</xdr:row>
      <xdr:rowOff>139559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AF71365-9500-42A5-B671-0BC8820C46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276431</xdr:colOff>
      <xdr:row>54</xdr:row>
      <xdr:rowOff>719757</xdr:rowOff>
    </xdr:from>
    <xdr:to>
      <xdr:col>24</xdr:col>
      <xdr:colOff>272290</xdr:colOff>
      <xdr:row>70</xdr:row>
      <xdr:rowOff>98146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F43D02FC-71F0-4CAD-A9D8-FD353676D1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187811</xdr:colOff>
      <xdr:row>0</xdr:row>
      <xdr:rowOff>127396</xdr:rowOff>
    </xdr:from>
    <xdr:to>
      <xdr:col>22</xdr:col>
      <xdr:colOff>1074408</xdr:colOff>
      <xdr:row>7</xdr:row>
      <xdr:rowOff>336947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5A7CF877-DA27-4592-B5C7-EC04612248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naud Maugendre" refreshedDate="44243.74790775463" createdVersion="6" refreshedVersion="6" minRefreshableVersion="3" recordCount="652" xr:uid="{66DCB361-D689-40D1-80BE-B2CAF77ACFC2}">
  <cacheSource type="worksheet">
    <worksheetSource ref="BQ1:BQ653" sheet="Brouillon_Calculs"/>
  </cacheSource>
  <cacheFields count="1">
    <cacheField name="Inclusion" numFmtId="0">
      <sharedItems count="4">
        <s v="Inclus"/>
        <s v="Hospitalisation inférieure à 24h"/>
        <s v="Patient âgé de plus de 12 mois"/>
        <s v="Deuxième hospi ou plu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naud Maugendre" refreshedDate="44244.421734953707" createdVersion="6" refreshedVersion="6" minRefreshableVersion="3" recordCount="478" xr:uid="{AEF8142A-2052-4187-8B96-34AAA6794E69}">
  <cacheSource type="worksheet">
    <worksheetSource name="Tableau7"/>
  </cacheSource>
  <cacheFields count="27">
    <cacheField name="Durée d'hospitalisation _x000a_(Jours)" numFmtId="1">
      <sharedItems containsSemiMixedTypes="0" containsString="0" containsNumber="1" minValue="1" maxValue="18.166666666666668"/>
    </cacheField>
    <cacheField name="Délai entre l'apparition des symptômes et l'hospitalisation du patient_x000a_(Jours)" numFmtId="168">
      <sharedItems containsMixedTypes="1" containsNumber="1" containsInteger="1" minValue="0" maxValue="22"/>
    </cacheField>
    <cacheField name="Délai de récupération alimentation &gt; 70% normale / norme d’Appert _x000a_(Jours)" numFmtId="1">
      <sharedItems containsMixedTypes="1" containsNumber="1" minValue="0" maxValue="12.899999999994179"/>
    </cacheField>
    <cacheField name="Nombre de Désencombrement Bronchique (KR)" numFmtId="168">
      <sharedItems containsSemiMixedTypes="0" containsString="0" containsNumber="1" containsInteger="1" minValue="0" maxValue="13"/>
    </cacheField>
    <cacheField name="Age patient_x000a_(Mois)" numFmtId="2">
      <sharedItems containsSemiMixedTypes="0" containsString="0" containsNumber="1" minValue="0.32877432930036821" maxValue="11.887690689110995" count="229">
        <n v="8.4931614939505522"/>
        <n v="4.8548132561809574"/>
        <n v="2.9205681220410309"/>
        <n v="7.526038926880589"/>
        <n v="3.2301420305102577"/>
        <n v="4.0328774329300368"/>
        <n v="7.9205681220410309"/>
        <n v="8.6904260915307727"/>
        <n v="4.6904260915307736"/>
        <n v="1.2301420305102577"/>
        <n v="1.0328774329300368"/>
        <n v="6.2630194634402949"/>
        <n v="7.2958968963703317"/>
        <n v="0.32877432930036821"/>
        <n v="0.36165176223040507"/>
        <n v="1.8219358232509206"/>
        <n v="1.197264597580221"/>
        <n v="1.3945291951604419"/>
        <n v="0.39452919516044188"/>
        <n v="4.3616517622304052"/>
        <n v="6.9534455549710676"/>
        <n v="3.9205681220410309"/>
        <n v="0.69042609153077328"/>
        <n v="1.4931614939505522"/>
        <n v="1.5589163598106259"/>
        <n v="1.9205681220410309"/>
        <n v="3.8548132561809574"/>
        <n v="0.85481325618095738"/>
        <n v="4.3945291951604419"/>
        <n v="6.6575486586007369"/>
        <n v="0.52603892688058917"/>
        <n v="5.6904260915307736"/>
        <n v="7.8548132561809574"/>
        <n v="3.0328774329300368"/>
        <n v="4.7233035244608104"/>
        <n v="4.2630194634402949"/>
        <n v="2.3287743293003684"/>
        <n v="1.0657548658600737"/>
        <n v="4.4602840610205154"/>
        <n v="10.032877432930038"/>
        <n v="5.1972645975802205"/>
        <n v="6.6904260915307736"/>
        <n v="9.6904260915307727"/>
        <n v="6.131509731720147"/>
        <n v="3.5589163598106257"/>
        <n v="0.62467122567069966"/>
        <n v="3.6246712256706997"/>
        <n v="2.6904260915307732"/>
        <n v="1.6904260915307732"/>
        <n v="11.460284061020516"/>
        <n v="7.3287743293003684"/>
        <n v="10.263019463440294"/>
        <n v="2.7890583903208839"/>
        <n v="2.2958968963703312"/>
        <n v="3.1643871646501842"/>
        <n v="10.493161493950552"/>
        <n v="4.6246712256706992"/>
        <n v="4.7890583903208839"/>
        <n v="0.88769068911099425"/>
        <n v="3.9534455549710676"/>
        <n v="2.8876906891109941"/>
        <n v="3.2630194634402945"/>
        <n v="5.4274066280904787"/>
        <n v="2.4602840610205154"/>
        <n v="7.1972645975802205"/>
        <n v="0.4602840610205155"/>
        <n v="0.65754865860073641"/>
        <n v="8.1972645975802205"/>
        <n v="3.3945291951604419"/>
        <n v="1.2958968963703315"/>
        <n v="10.427406628090479"/>
        <n v="8.5589163598106257"/>
        <n v="6.8876906891109941"/>
        <n v="2.5917937927406629"/>
        <n v="1.5917937927406629"/>
        <n v="3.7890583903208839"/>
        <n v="2.0328774329300368"/>
        <n v="9.131509731720147"/>
        <n v="2.3945291951604419"/>
        <n v="1.5260389268805892"/>
        <n v="2.526038926880589"/>
        <n v="2.197264597580221"/>
        <n v="2.8219358232509206"/>
        <n v="7.5917937927406625"/>
        <n v="2.6575486586007364"/>
        <n v="3.4602840610205154"/>
        <n v="1.7233035244608101"/>
        <n v="4.1972645975802205"/>
        <n v="4.0657548658600735"/>
        <n v="3.3616517622304052"/>
        <n v="3.6904260915307732"/>
        <n v="5.2301420305102582"/>
        <n v="0.72330352446081014"/>
        <n v="5"/>
        <n v="0.7561809573908469"/>
        <n v="4.131509731720147"/>
        <n v="8.3616517622304052"/>
        <n v="3"/>
        <n v="5.131509731720147"/>
        <n v="1.6246712256706997"/>
        <n v="7.6904260915307736"/>
        <n v="1.9534455549710679"/>
        <n v="0.55891635981062593"/>
        <n v="2.2301420305102577"/>
        <n v="7.8219358232509206"/>
        <n v="8.7561809573908462"/>
        <n v="6.1972645975802205"/>
        <n v="0.95344555497106787"/>
        <n v="5.526038926880589"/>
        <n v="1.4274066280904787"/>
        <n v="7"/>
        <n v="6.0328774329300368"/>
        <n v="6.2958968963703317"/>
        <n v="6.5589163598106257"/>
        <n v="1.8548132561809574"/>
        <n v="2.8548132561809574"/>
        <n v="4.9863229879011044"/>
        <n v="0.920568122041031"/>
        <n v="0.82193582325092052"/>
        <n v="3.9863229879011044"/>
        <n v="0.78905839032088376"/>
        <n v="1.8876906891109941"/>
        <n v="7.4274066280904787"/>
        <n v="0.59179379274066279"/>
        <n v="2.1315097317201475"/>
        <n v="3.526038926880589"/>
        <n v="6.7890583903208839"/>
        <n v="6.7561809573908471"/>
        <n v="1.3616517622304052"/>
        <n v="1.9863229879011046"/>
        <n v="3.3287743293003684"/>
        <n v="7.7561809573908471"/>
        <n v="2.9863229879011044"/>
        <n v="5.5589163598106257"/>
        <n v="4.3287743293003684"/>
        <n v="2.3616517622304052"/>
        <n v="4.2958968963703317"/>
        <n v="1.7890583903208839"/>
        <n v="2.4931614939505522"/>
        <n v="9.6575486586007369"/>
        <n v="0.98632298790110462"/>
        <n v="2.1643871646501842"/>
        <n v="3.2958968963703312"/>
        <n v="1.0986322987901105"/>
        <n v="2.7561809573908471"/>
        <n v="11.427406628090479"/>
        <n v="11.361651762230405"/>
        <n v="4.9205681220410309"/>
        <n v="7.1643871646501838"/>
        <n v="6.3945291951604419"/>
        <n v="5.6575486586007369"/>
        <n v="1.4602840610205154"/>
        <n v="1.7561809573908469"/>
        <n v="4.9534455549710676"/>
        <n v="2.0986322987901103"/>
        <n v="8"/>
        <n v="4.5917937927406625"/>
        <n v="10.197264597580221"/>
        <n v="1.6575486586007364"/>
        <n v="4.1643871646501838"/>
        <n v="11.82193582325092"/>
        <n v="3.0657548658600735"/>
        <n v="2.5589163598106257"/>
        <n v="4.6575486586007369"/>
        <n v="5.8876906891109941"/>
        <n v="2.2630194634402945"/>
        <n v="5.4931614939505522"/>
        <n v="2.0657548658600735"/>
        <n v="3.1315097317201475"/>
        <n v="0.49316149395055231"/>
        <n v="2.9534455549710676"/>
        <n v="3.4931614939505522"/>
        <n v="1"/>
        <n v="11.164387164650185"/>
        <n v="8.4274066280904787"/>
        <n v="5.9534455549710676"/>
        <n v="10.52603892688059"/>
        <n v="5.7890583903208839"/>
        <n v="6.1643871646501838"/>
        <n v="9.7561809573908462"/>
        <n v="8.6575486586007369"/>
        <n v="4.8219358232509206"/>
        <n v="10.460284061020516"/>
        <n v="8.394529195160441"/>
        <n v="3.6575486586007364"/>
        <n v="7.5589163598106257"/>
        <n v="6.2301420305102582"/>
        <n v="7.9534455549710676"/>
        <n v="5.1643871646501838"/>
        <n v="6.526038926880589"/>
        <n v="8.9534455549710685"/>
        <n v="1.3287743293003682"/>
        <n v="9.2301420305102582"/>
        <n v="8.131509731720147"/>
        <n v="11.032877432930038"/>
        <n v="3.7233035244608104"/>
        <n v="5.2958968963703317"/>
        <n v="5.3945291951604419"/>
        <n v="10.72330352446081"/>
        <n v="1.1643871646501842"/>
        <n v="5.9205681220410309"/>
        <n v="5.4602840610205154"/>
        <n v="5.0657548658600735"/>
        <n v="4.526038926880589"/>
        <n v="3.8219358232509206"/>
        <n v="6.0657548658600735"/>
        <n v="5.7233035244608104"/>
        <n v="10.756180957390846"/>
        <n v="2"/>
        <n v="5.0328774329300368"/>
        <n v="6.3616517622304052"/>
        <n v="11.098632298790111"/>
        <n v="6.3287743293003684"/>
        <n v="7.7233035244608104"/>
        <n v="3.7561809573908471"/>
        <n v="8.2301420305102582"/>
        <n v="7.0657548658600735"/>
        <n v="11.887690689110995"/>
        <n v="6.8219358232509206"/>
        <n v="11.295896896370332"/>
        <n v="5.3287743293003684"/>
        <n v="6"/>
        <n v="9.263019463440294"/>
        <n v="10.82193582325092"/>
        <n v="10.854813256180957"/>
        <n v="4.0986322987901103"/>
        <n v="8.6246712256706992"/>
        <n v="5.8219358232509206"/>
        <n v="7.4931614939505522"/>
      </sharedItems>
    </cacheField>
    <cacheField name="Poids_x000a_(Kg)" numFmtId="2">
      <sharedItems containsSemiMixedTypes="0" containsString="0" containsNumber="1" minValue="2.04" maxValue="12.7"/>
    </cacheField>
    <cacheField name="Score de gravité clinique _x000a_(Silvermann /10)" numFmtId="168">
      <sharedItems containsMixedTypes="1" containsNumber="1" containsInteger="1" minValue="0" maxValue="8"/>
    </cacheField>
    <cacheField name="Sexe _x000a_(Garçon = 1, Fille = 0)" numFmtId="0">
      <sharedItems containsSemiMixedTypes="0" containsString="0" containsNumber="1" containsInteger="1" minValue="0" maxValue="1" count="2">
        <n v="1"/>
        <n v="0"/>
      </sharedItems>
    </cacheField>
    <cacheField name="Tabagisme parental (Oui = 1 ; Non = 0)" numFmtId="0">
      <sharedItems containsSemiMixedTypes="0" containsString="0" containsNumber="1" containsInteger="1" minValue="0" maxValue="1" count="2">
        <n v="1"/>
        <n v="0"/>
      </sharedItems>
    </cacheField>
    <cacheField name="Prématurité &lt; 36SA (Oui = 1 ; Non = 0)" numFmtId="0">
      <sharedItems containsSemiMixedTypes="0" containsString="0" containsNumber="1" containsInteger="1" minValue="0" maxValue="1" count="2">
        <n v="1"/>
        <n v="0"/>
      </sharedItems>
    </cacheField>
    <cacheField name="Dysplasie broncho-pulmonaire (Oui = 1 ; Non = 0)" numFmtId="0">
      <sharedItems containsSemiMixedTypes="0" containsString="0" containsNumber="1" containsInteger="1" minValue="0" maxValue="1" count="2">
        <n v="1"/>
        <n v="0"/>
      </sharedItems>
    </cacheField>
    <cacheField name="Cardiopathie congénitale (Oui = 1 ; Non = 0)" numFmtId="0">
      <sharedItems containsSemiMixedTypes="0" containsString="0" containsNumber="1" containsInteger="1" minValue="0" maxValue="1" count="2">
        <n v="1"/>
        <n v="0"/>
      </sharedItems>
    </cacheField>
    <cacheField name="Pathologie Neuro-muscu (Oui = 1 ; Non = 0)" numFmtId="0">
      <sharedItems containsSemiMixedTypes="0" containsString="0" containsNumber="1" containsInteger="1" minValue="0" maxValue="1" count="2">
        <n v="0"/>
        <n v="1"/>
      </sharedItems>
    </cacheField>
    <cacheField name="Pathologie respiratoire chronique_x000a_(Oui = 1 ; Non = 0)" numFmtId="0">
      <sharedItems containsSemiMixedTypes="0" containsString="0" containsNumber="1" containsInteger="1" minValue="0" maxValue="1" count="2">
        <n v="0"/>
        <n v="1"/>
      </sharedItems>
    </cacheField>
    <cacheField name="Atopie familiale (Oui = 1 ; Non = 0)" numFmtId="0">
      <sharedItems containsSemiMixedTypes="0" containsString="0" containsNumber="1" containsInteger="1" minValue="0" maxValue="1" count="2">
        <n v="1"/>
        <n v="0"/>
      </sharedItems>
    </cacheField>
    <cacheField name="1 DB/48h durée d’hospitalisation _x000a_(Oui = 1 ; Non = 0)" numFmtId="0">
      <sharedItems containsSemiMixedTypes="0" containsString="0" containsNumber="1" containsInteger="1" minValue="0" maxValue="1" count="2">
        <n v="1"/>
        <n v="0"/>
      </sharedItems>
    </cacheField>
    <cacheField name="Fréquence cardiaque &gt;180 ou &lt; 80 bpm (Oui = 1 ; Non = 0)" numFmtId="0">
      <sharedItems containsSemiMixedTypes="0" containsString="0" containsNumber="1" containsInteger="1" minValue="0" maxValue="1" count="2">
        <n v="0"/>
        <n v="1"/>
      </sharedItems>
    </cacheField>
    <cacheField name="Bronchodilatateur  (Oui = 1 ; Non = 0)" numFmtId="0">
      <sharedItems containsSemiMixedTypes="0" containsString="0" containsNumber="1" containsInteger="1" minValue="0" maxValue="1" count="2">
        <n v="1"/>
        <n v="0"/>
      </sharedItems>
    </cacheField>
    <cacheField name="Corticothérapie (Oui = 1 ; Non = 0)" numFmtId="0">
      <sharedItems containsSemiMixedTypes="0" containsString="0" containsNumber="1" containsInteger="1" minValue="0" maxValue="1" count="2">
        <n v="1"/>
        <n v="0"/>
      </sharedItems>
    </cacheField>
    <cacheField name="Supplémentation alimentaire IV ou NG (Oui = 1 ; Non = 0)" numFmtId="0">
      <sharedItems containsSemiMixedTypes="0" containsString="0" containsNumber="1" containsInteger="1" minValue="0" maxValue="1" count="2">
        <n v="0"/>
        <n v="1"/>
      </sharedItems>
    </cacheField>
    <cacheField name="Supplémentation Oxygène (Oui = 1 ; Non = 0)" numFmtId="0">
      <sharedItems containsSemiMixedTypes="0" containsString="0" containsNumber="1" containsInteger="1" minValue="0" maxValue="1" count="2">
        <n v="1"/>
        <n v="0"/>
      </sharedItems>
    </cacheField>
    <cacheField name="Etat général altéré (Oui / Non)" numFmtId="0">
      <sharedItems containsSemiMixedTypes="0" containsString="0" containsNumber="1" containsInteger="1" minValue="0" maxValue="1" count="2">
        <n v="0"/>
        <n v="1"/>
      </sharedItems>
    </cacheField>
    <cacheField name="Sévérité clinique_x000a_(Légère, Modérée, Sévère)" numFmtId="0">
      <sharedItems count="3">
        <s v="Modérée"/>
        <s v="Légère"/>
        <s v="Grave"/>
      </sharedItems>
    </cacheField>
    <cacheField name="Alimentation _x000a_(&gt;50% /&lt; 50% sur 3 prises /Réduction importante ou refus)" numFmtId="0">
      <sharedItems count="3">
        <s v="&gt; 50%"/>
        <s v="&lt; 50% sur 3 prises consécutives"/>
        <s v="Réduction importante ou refus"/>
      </sharedItems>
    </cacheField>
    <cacheField name="Fréquence respiratoire _x000a_(&lt; 60 /min ; 60-69 /min ; ≥ 70/min ou &lt; 30/min ou respiration superficielle ou bradypnée (&lt;30/min) ou apnée)" numFmtId="0">
      <sharedItems count="3">
        <s v="&lt; 60 /min"/>
        <s v="60-69 / min"/>
        <s v="≥ 70/min ou &lt; 30/min ou respiration superficielle ou bradypnée (&lt;30/min) ou apnée"/>
      </sharedItems>
    </cacheField>
    <cacheField name="SpO2% en air ambiant_x000a_(&gt; 92 % / 90-92 % / &lt; 90 % ou cyanose)" numFmtId="0">
      <sharedItems count="3">
        <s v="&gt; 92 %"/>
        <s v="90-92 %"/>
        <s v="&lt; 90 % ou cyanose"/>
      </sharedItems>
    </cacheField>
    <cacheField name="Utilisation des muscles accessoires _x000a_(Légère, Modérée, Intense)" numFmtId="0">
      <sharedItems count="3">
        <s v="Modérée"/>
        <s v="Absente ou Légère"/>
        <s v="Intens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rnaud Maugendre" refreshedDate="44245.473339583332" backgroundQuery="1" createdVersion="6" refreshedVersion="6" minRefreshableVersion="3" recordCount="0" supportSubquery="1" supportAdvancedDrill="1" xr:uid="{8430D312-1B98-44AC-9220-EF60C8881F93}">
  <cacheSource type="external" connectionId="1"/>
  <cacheFields count="3">
    <cacheField name="[Measures].[Nombre de Hospitalisation &gt; 3 jours]" caption="Nombre de Hospitalisation &gt; 3 jours" numFmtId="0" hierarchy="48" level="32767"/>
    <cacheField name="[Tableau7].[Durée 0,7Appert &gt; 1].[Durée 0,7Appert &gt; 1]" caption="Durée 0,7Appert &gt; 1" numFmtId="0" hierarchy="19" level="1">
      <sharedItems count="2">
        <s v="0"/>
        <s v="1"/>
      </sharedItems>
    </cacheField>
    <cacheField name="[Tableau7].[Utilisation des muscles accessoires  (Légère, Modérée, Intense)].[Utilisation des muscles accessoires  (Légère, Modérée, Intense)]" caption="Utilisation des muscles accessoires  (Légère, Modérée, Intense)" numFmtId="0" hierarchy="43" level="1">
      <sharedItems count="3">
        <s v="Absente ou Légère"/>
        <s v="Intense"/>
        <s v="Modérée"/>
      </sharedItems>
    </cacheField>
  </cacheFields>
  <cacheHierarchies count="53">
    <cacheHierarchy uniqueName="[Plage].[Inclusion]" caption="Inclusion" attribute="1" defaultMemberUniqueName="[Plage].[Inclusion].[All]" allUniqueName="[Plage].[Inclusion].[All]" dimensionUniqueName="[Plage]" displayFolder="" count="0" memberValueDatatype="130" unbalanced="0"/>
    <cacheHierarchy uniqueName="[Tableau1].[Hospitalisation&gt;3jours22]" caption="Hospitalisation&gt;3jours22" attribute="1" defaultMemberUniqueName="[Tableau1].[Hospitalisation&gt;3jours22].[All]" allUniqueName="[Tableau1].[Hospitalisation&gt;3jours22].[All]" dimensionUniqueName="[Tableau1]" displayFolder="" count="0" memberValueDatatype="130" unbalanced="0"/>
    <cacheHierarchy uniqueName="[Tableau1].[SPO2 - &lt; 90 % ou cyanose]" caption="SPO2 - &lt; 90 % ou cyanose" attribute="1" defaultMemberUniqueName="[Tableau1].[SPO2 - &lt; 90 % ou cyanose].[All]" allUniqueName="[Tableau1].[SPO2 - &lt; 90 % ou cyanose].[All]" dimensionUniqueName="[Tableau1]" displayFolder="" count="0" memberValueDatatype="130" unbalanced="0"/>
    <cacheHierarchy uniqueName="[Tableau1].[SPO2 - 90-92 %]" caption="SPO2 - 90-92 %" attribute="1" defaultMemberUniqueName="[Tableau1].[SPO2 - 90-92 %].[All]" allUniqueName="[Tableau1].[SPO2 - 90-92 %].[All]" dimensionUniqueName="[Tableau1]" displayFolder="" count="0" memberValueDatatype="130" unbalanced="0"/>
    <cacheHierarchy uniqueName="[Tableau1].[Sévérité clinique (Légère, Modérée, Sévère)]" caption="Sévérité clinique (Légère, Modérée, Sévère)" attribute="1" defaultMemberUniqueName="[Tableau1].[Sévérité clinique (Légère, Modérée, Sévère)].[All]" allUniqueName="[Tableau1].[Sévérité clinique (Légère, Modérée, Sévère)].[All]" dimensionUniqueName="[Tableau1]" displayFolder="" count="0" memberValueDatatype="130" unbalanced="0"/>
    <cacheHierarchy uniqueName="[Tableau1].[Alimentation  (&gt;50% /&lt; 50% sur 3 prises /Réduction importante ou refus)]" caption="Alimentation  (&gt;50% /&lt; 50% sur 3 prises /Réduction importante ou refus)" attribute="1" defaultMemberUniqueName="[Tableau1].[Alimentation  (&gt;50% /&lt; 50% sur 3 prises /Réduction importante ou refus)].[All]" allUniqueName="[Tableau1].[Alimentation  (&gt;50% /&lt; 50% sur 3 prises /Réduction importante ou refus)].[All]" dimensionUniqueName="[Tableau1]" displayFolder="" count="0" memberValueDatatype="130" unbalanced="0"/>
    <cacheHierarchy uniqueName="[Tableau1].[Fréquee respiratoire  (&lt; 60 /min ; 60-69 /min ; ≥ 70/min ou &lt; 30/min ou respiration superficielle ou]" caption="Fréquee respiratoire  (&lt; 60 /min ; 60-69 /min ; ≥ 70/min ou &lt; 30/min ou respiration superficielle ou" attribute="1" defaultMemberUniqueName="[Tableau1].[Fréquee respiratoire  (&lt; 60 /min ; 60-69 /min ; ≥ 70/min ou &lt; 30/min ou respiration superficielle ou].[All]" allUniqueName="[Tableau1].[Fréquee respiratoire  (&lt; 60 /min ; 60-69 /min ; ≥ 70/min ou &lt; 30/min ou respiration superficielle ou].[All]" dimensionUniqueName="[Tableau1]" displayFolder="" count="0" memberValueDatatype="130" unbalanced="0"/>
    <cacheHierarchy uniqueName="[Tableau1].[SpO2% en air ambiant (&gt; 92 % / 90-92 % / &lt; 90 % ou cyanose)]" caption="SpO2% en air ambiant (&gt; 92 % / 90-92 % / &lt; 90 % ou cyanose)" attribute="1" defaultMemberUniqueName="[Tableau1].[SpO2% en air ambiant (&gt; 92 % / 90-92 % / &lt; 90 % ou cyanose)].[All]" allUniqueName="[Tableau1].[SpO2% en air ambiant (&gt; 92 % / 90-92 % / &lt; 90 % ou cyanose)].[All]" dimensionUniqueName="[Tableau1]" displayFolder="" count="0" memberValueDatatype="130" unbalanced="0"/>
    <cacheHierarchy uniqueName="[Tableau1].[Utilisation des muscles accessoires  (Légère, Modérée, Intense)]" caption="Utilisation des muscles accessoires  (Légère, Modérée, Intense)" attribute="1" defaultMemberUniqueName="[Tableau1].[Utilisation des muscles accessoires  (Légère, Modérée, Intense)].[All]" allUniqueName="[Tableau1].[Utilisation des muscles accessoires  (Légère, Modérée, Intense)].[All]" dimensionUniqueName="[Tableau1]" displayFolder="" count="0" memberValueDatatype="130" unbalanced="0"/>
    <cacheHierarchy uniqueName="[Tableau1].[Hospitalisation&gt;3jours222]" caption="Hospitalisation&gt;3jours222" attribute="1" defaultMemberUniqueName="[Tableau1].[Hospitalisation&gt;3jours222].[All]" allUniqueName="[Tableau1].[Hospitalisation&gt;3jours222].[All]" dimensionUniqueName="[Tableau1]" displayFolder="" count="0" memberValueDatatype="130" unbalanced="0"/>
    <cacheHierarchy uniqueName="[Tableau1].[Durée 0,7Appert &gt; 122]" caption="Durée 0,7Appert &gt; 122" attribute="1" defaultMemberUniqueName="[Tableau1].[Durée 0,7Appert &gt; 122].[All]" allUniqueName="[Tableau1].[Durée 0,7Appert &gt; 122].[All]" dimensionUniqueName="[Tableau1]" displayFolder="" count="0" memberValueDatatype="130" unbalanced="0"/>
    <cacheHierarchy uniqueName="[Tableau1].[Sévérité clinique - Grave]" caption="Sévérité clinique - Grave" attribute="1" defaultMemberUniqueName="[Tableau1].[Sévérité clinique - Grave].[All]" allUniqueName="[Tableau1].[Sévérité clinique - Grave].[All]" dimensionUniqueName="[Tableau1]" displayFolder="" count="0" memberValueDatatype="130" unbalanced="0"/>
    <cacheHierarchy uniqueName="[Tableau1].[FR Apnée]" caption="FR Apnée" attribute="1" defaultMemberUniqueName="[Tableau1].[FR Apnée].[All]" allUniqueName="[Tableau1].[FR Apnée].[All]" dimensionUniqueName="[Tableau1]" displayFolder="" count="0" memberValueDatatype="130" unbalanced="0"/>
    <cacheHierarchy uniqueName="[Tableau1].[SP02 AA Cyanose2]" caption="SP02 AA Cyanose2" attribute="1" defaultMemberUniqueName="[Tableau1].[SP02 AA Cyanose2].[All]" allUniqueName="[Tableau1].[SP02 AA Cyanose2].[All]" dimensionUniqueName="[Tableau1]" displayFolder="" count="0" memberValueDatatype="130" unbalanced="0"/>
    <cacheHierarchy uniqueName="[Tableau1].[Tirage Intense]" caption="Tirage Intense" attribute="1" defaultMemberUniqueName="[Tableau1].[Tirage Intense].[All]" allUniqueName="[Tableau1].[Tirage Intense].[All]" dimensionUniqueName="[Tableau1]" displayFolder="" count="0" memberValueDatatype="130" unbalanced="0"/>
    <cacheHierarchy uniqueName="[Tableau7].[Durée d'hospitalisation  (Jours)]" caption="Durée d'hospitalisation  (Jours)" attribute="1" defaultMemberUniqueName="[Tableau7].[Durée d'hospitalisation  (Jours)].[All]" allUniqueName="[Tableau7].[Durée d'hospitalisation  (Jours)].[All]" dimensionUniqueName="[Tableau7]" displayFolder="" count="0" memberValueDatatype="5" unbalanced="0"/>
    <cacheHierarchy uniqueName="[Tableau7].[Hospitalisation &gt; 3 jours]" caption="Hospitalisation &gt; 3 jours" attribute="1" defaultMemberUniqueName="[Tableau7].[Hospitalisation &gt; 3 jours].[All]" allUniqueName="[Tableau7].[Hospitalisation &gt; 3 jours].[All]" dimensionUniqueName="[Tableau7]" displayFolder="" count="0" memberValueDatatype="130" unbalanced="0"/>
    <cacheHierarchy uniqueName="[Tableau7].[Délai entre l'apparition des symptômes et l'hospitalisation du patient (Jours)]" caption="Délai entre l'apparition des symptômes et l'hospitalisation du patient (Jours)" attribute="1" defaultMemberUniqueName="[Tableau7].[Délai entre l'apparition des symptômes et l'hospitalisation du patient (Jours)].[All]" allUniqueName="[Tableau7].[Délai entre l'apparition des symptômes et l'hospitalisation du patient (Jours)].[All]" dimensionUniqueName="[Tableau7]" displayFolder="" count="0" memberValueDatatype="20" unbalanced="0"/>
    <cacheHierarchy uniqueName="[Tableau7].[Délai de récupération alimentation &gt; 70% normale / norme d’Appert  (Jours)]" caption="Délai de récupération alimentation &gt; 70% normale / norme d’Appert  (Jours)" attribute="1" defaultMemberUniqueName="[Tableau7].[Délai de récupération alimentation &gt; 70% normale / norme d’Appert  (Jours)].[All]" allUniqueName="[Tableau7].[Délai de récupération alimentation &gt; 70% normale / norme d’Appert  (Jours)].[All]" dimensionUniqueName="[Tableau7]" displayFolder="" count="0" memberValueDatatype="5" unbalanced="0"/>
    <cacheHierarchy uniqueName="[Tableau7].[Durée 0,7Appert &gt; 1]" caption="Durée 0,7Appert &gt; 1" attribute="1" defaultMemberUniqueName="[Tableau7].[Durée 0,7Appert &gt; 1].[All]" allUniqueName="[Tableau7].[Durée 0,7Appert &gt; 1].[All]" dimensionUniqueName="[Tableau7]" displayFolder="" count="2" memberValueDatatype="130" unbalanced="0">
      <fieldsUsage count="2">
        <fieldUsage x="-1"/>
        <fieldUsage x="1"/>
      </fieldsUsage>
    </cacheHierarchy>
    <cacheHierarchy uniqueName="[Tableau7].[Nombre de Déseombrement Brohique (KR)]" caption="Nombre de Déseombrement Brohique (KR)" attribute="1" defaultMemberUniqueName="[Tableau7].[Nombre de Déseombrement Brohique (KR)].[All]" allUniqueName="[Tableau7].[Nombre de Déseombrement Brohique (KR)].[All]" dimensionUniqueName="[Tableau7]" displayFolder="" count="0" memberValueDatatype="20" unbalanced="0"/>
    <cacheHierarchy uniqueName="[Tableau7].[Age patient (Mois)]" caption="Age patient (Mois)" attribute="1" defaultMemberUniqueName="[Tableau7].[Age patient (Mois)].[All]" allUniqueName="[Tableau7].[Age patient (Mois)].[All]" dimensionUniqueName="[Tableau7]" displayFolder="" count="0" memberValueDatatype="5" unbalanced="0"/>
    <cacheHierarchy uniqueName="[Tableau7].[Poids (Kg)]" caption="Poids (Kg)" attribute="1" defaultMemberUniqueName="[Tableau7].[Poids (Kg)].[All]" allUniqueName="[Tableau7].[Poids (Kg)].[All]" dimensionUniqueName="[Tableau7]" displayFolder="" count="0" memberValueDatatype="5" unbalanced="0"/>
    <cacheHierarchy uniqueName="[Tableau7].[Score de gravité clinique  (Silvermann /10)]" caption="Score de gravité clinique  (Silvermann /10)" attribute="1" defaultMemberUniqueName="[Tableau7].[Score de gravité clinique  (Silvermann /10)].[All]" allUniqueName="[Tableau7].[Score de gravité clinique  (Silvermann /10)].[All]" dimensionUniqueName="[Tableau7]" displayFolder="" count="0" memberValueDatatype="20" unbalanced="0"/>
    <cacheHierarchy uniqueName="[Tableau7].[Sexe  (Garçon = 1, Fille = 0)]" caption="Sexe  (Garçon = 1, Fille = 0)" attribute="1" defaultMemberUniqueName="[Tableau7].[Sexe  (Garçon = 1, Fille = 0)].[All]" allUniqueName="[Tableau7].[Sexe  (Garçon = 1, Fille = 0)].[All]" dimensionUniqueName="[Tableau7]" displayFolder="" count="0" memberValueDatatype="20" unbalanced="0"/>
    <cacheHierarchy uniqueName="[Tableau7].[Tabagisme parental (Oui = 1 ; Non = 0)]" caption="Tabagisme parental (Oui = 1 ; Non = 0)" attribute="1" defaultMemberUniqueName="[Tableau7].[Tabagisme parental (Oui = 1 ; Non = 0)].[All]" allUniqueName="[Tableau7].[Tabagisme parental (Oui = 1 ; Non = 0)].[All]" dimensionUniqueName="[Tableau7]" displayFolder="" count="0" memberValueDatatype="20" unbalanced="0"/>
    <cacheHierarchy uniqueName="[Tableau7].[Prématurité &lt; 36SA (Oui = 1 ; Non = 0)]" caption="Prématurité &lt; 36SA (Oui = 1 ; Non = 0)" attribute="1" defaultMemberUniqueName="[Tableau7].[Prématurité &lt; 36SA (Oui = 1 ; Non = 0)].[All]" allUniqueName="[Tableau7].[Prématurité &lt; 36SA (Oui = 1 ; Non = 0)].[All]" dimensionUniqueName="[Tableau7]" displayFolder="" count="0" memberValueDatatype="20" unbalanced="0"/>
    <cacheHierarchy uniqueName="[Tableau7].[Dysplasie broho-pulmonaire (Oui = 1 ; Non = 0)]" caption="Dysplasie broho-pulmonaire (Oui = 1 ; Non = 0)" attribute="1" defaultMemberUniqueName="[Tableau7].[Dysplasie broho-pulmonaire (Oui = 1 ; Non = 0)].[All]" allUniqueName="[Tableau7].[Dysplasie broho-pulmonaire (Oui = 1 ; Non = 0)].[All]" dimensionUniqueName="[Tableau7]" displayFolder="" count="0" memberValueDatatype="20" unbalanced="0"/>
    <cacheHierarchy uniqueName="[Tableau7].[Cardiopathie congénitale (Oui = 1 ; Non = 0)]" caption="Cardiopathie congénitale (Oui = 1 ; Non = 0)" attribute="1" defaultMemberUniqueName="[Tableau7].[Cardiopathie congénitale (Oui = 1 ; Non = 0)].[All]" allUniqueName="[Tableau7].[Cardiopathie congénitale (Oui = 1 ; Non = 0)].[All]" dimensionUniqueName="[Tableau7]" displayFolder="" count="0" memberValueDatatype="20" unbalanced="0"/>
    <cacheHierarchy uniqueName="[Tableau7].[Pathologie Neuro-muscu (Oui = 1 ; Non = 0)]" caption="Pathologie Neuro-muscu (Oui = 1 ; Non = 0)" attribute="1" defaultMemberUniqueName="[Tableau7].[Pathologie Neuro-muscu (Oui = 1 ; Non = 0)].[All]" allUniqueName="[Tableau7].[Pathologie Neuro-muscu (Oui = 1 ; Non = 0)].[All]" dimensionUniqueName="[Tableau7]" displayFolder="" count="0" memberValueDatatype="20" unbalanced="0"/>
    <cacheHierarchy uniqueName="[Tableau7].[Pathologie respiratoire chronique (Oui = 1 ; Non = 0)]" caption="Pathologie respiratoire chronique (Oui = 1 ; Non = 0)" attribute="1" defaultMemberUniqueName="[Tableau7].[Pathologie respiratoire chronique (Oui = 1 ; Non = 0)].[All]" allUniqueName="[Tableau7].[Pathologie respiratoire chronique (Oui = 1 ; Non = 0)].[All]" dimensionUniqueName="[Tableau7]" displayFolder="" count="0" memberValueDatatype="20" unbalanced="0"/>
    <cacheHierarchy uniqueName="[Tableau7].[Atopie familiale (Oui = 1 ; Non = 0)]" caption="Atopie familiale (Oui = 1 ; Non = 0)" attribute="1" defaultMemberUniqueName="[Tableau7].[Atopie familiale (Oui = 1 ; Non = 0)].[All]" allUniqueName="[Tableau7].[Atopie familiale (Oui = 1 ; Non = 0)].[All]" dimensionUniqueName="[Tableau7]" displayFolder="" count="0" memberValueDatatype="20" unbalanced="0"/>
    <cacheHierarchy uniqueName="[Tableau7].[1 DB/48h durée d’hospitalisation  (Oui = 1 ; Non = 0)]" caption="1 DB/48h durée d’hospitalisation  (Oui = 1 ; Non = 0)" attribute="1" defaultMemberUniqueName="[Tableau7].[1 DB/48h durée d’hospitalisation  (Oui = 1 ; Non = 0)].[All]" allUniqueName="[Tableau7].[1 DB/48h durée d’hospitalisation  (Oui = 1 ; Non = 0)].[All]" dimensionUniqueName="[Tableau7]" displayFolder="" count="0" memberValueDatatype="20" unbalanced="0"/>
    <cacheHierarchy uniqueName="[Tableau7].[Fréquee cardiaque &gt;180 ou &lt; 80 bpm (Oui = 1 ; Non = 0)]" caption="Fréquee cardiaque &gt;180 ou &lt; 80 bpm (Oui = 1 ; Non = 0)" attribute="1" defaultMemberUniqueName="[Tableau7].[Fréquee cardiaque &gt;180 ou &lt; 80 bpm (Oui = 1 ; Non = 0)].[All]" allUniqueName="[Tableau7].[Fréquee cardiaque &gt;180 ou &lt; 80 bpm (Oui = 1 ; Non = 0)].[All]" dimensionUniqueName="[Tableau7]" displayFolder="" count="0" memberValueDatatype="20" unbalanced="0"/>
    <cacheHierarchy uniqueName="[Tableau7].[Brohodilatateur  (Oui = 1 ; Non = 0)]" caption="Brohodilatateur  (Oui = 1 ; Non = 0)" attribute="1" defaultMemberUniqueName="[Tableau7].[Brohodilatateur  (Oui = 1 ; Non = 0)].[All]" allUniqueName="[Tableau7].[Brohodilatateur  (Oui = 1 ; Non = 0)].[All]" dimensionUniqueName="[Tableau7]" displayFolder="" count="0" memberValueDatatype="20" unbalanced="0"/>
    <cacheHierarchy uniqueName="[Tableau7].[Corticothérapie (Oui = 1 ; Non = 0)]" caption="Corticothérapie (Oui = 1 ; Non = 0)" attribute="1" defaultMemberUniqueName="[Tableau7].[Corticothérapie (Oui = 1 ; Non = 0)].[All]" allUniqueName="[Tableau7].[Corticothérapie (Oui = 1 ; Non = 0)].[All]" dimensionUniqueName="[Tableau7]" displayFolder="" count="0" memberValueDatatype="20" unbalanced="0"/>
    <cacheHierarchy uniqueName="[Tableau7].[Supplémentation alimentaire IV ou NG (Oui = 1 ; Non = 0)]" caption="Supplémentation alimentaire IV ou NG (Oui = 1 ; Non = 0)" attribute="1" defaultMemberUniqueName="[Tableau7].[Supplémentation alimentaire IV ou NG (Oui = 1 ; Non = 0)].[All]" allUniqueName="[Tableau7].[Supplémentation alimentaire IV ou NG (Oui = 1 ; Non = 0)].[All]" dimensionUniqueName="[Tableau7]" displayFolder="" count="0" memberValueDatatype="20" unbalanced="0"/>
    <cacheHierarchy uniqueName="[Tableau7].[Supplémentation Oxygène (Oui = 1 ; Non = 0)]" caption="Supplémentation Oxygène (Oui = 1 ; Non = 0)" attribute="1" defaultMemberUniqueName="[Tableau7].[Supplémentation Oxygène (Oui = 1 ; Non = 0)].[All]" allUniqueName="[Tableau7].[Supplémentation Oxygène (Oui = 1 ; Non = 0)].[All]" dimensionUniqueName="[Tableau7]" displayFolder="" count="0" memberValueDatatype="20" unbalanced="0"/>
    <cacheHierarchy uniqueName="[Tableau7].[Etat général altéré (Oui / Non)]" caption="Etat général altéré (Oui / Non)" attribute="1" defaultMemberUniqueName="[Tableau7].[Etat général altéré (Oui / Non)].[All]" allUniqueName="[Tableau7].[Etat général altéré (Oui / Non)].[All]" dimensionUniqueName="[Tableau7]" displayFolder="" count="0" memberValueDatatype="20" unbalanced="0"/>
    <cacheHierarchy uniqueName="[Tableau7].[Sévérité clinique (Légère, Modérée, Sévère)]" caption="Sévérité clinique (Légère, Modérée, Sévère)" attribute="1" defaultMemberUniqueName="[Tableau7].[Sévérité clinique (Légère, Modérée, Sévère)].[All]" allUniqueName="[Tableau7].[Sévérité clinique (Légère, Modérée, Sévère)].[All]" dimensionUniqueName="[Tableau7]" displayFolder="" count="0" memberValueDatatype="130" unbalanced="0"/>
    <cacheHierarchy uniqueName="[Tableau7].[Alimentation  (&gt;50% /&lt; 50% sur 3 prises /Réduction importante ou refus)]" caption="Alimentation  (&gt;50% /&lt; 50% sur 3 prises /Réduction importante ou refus)" attribute="1" defaultMemberUniqueName="[Tableau7].[Alimentation  (&gt;50% /&lt; 50% sur 3 prises /Réduction importante ou refus)].[All]" allUniqueName="[Tableau7].[Alimentation  (&gt;50% /&lt; 50% sur 3 prises /Réduction importante ou refus)].[All]" dimensionUniqueName="[Tableau7]" displayFolder="" count="0" memberValueDatatype="130" unbalanced="0"/>
    <cacheHierarchy uniqueName="[Tableau7].[Fréquee respiratoire  (&lt; 60 /min ; 60-69 /min ; ≥ 70/min ou &lt; 30/min ou respiration superficielle ou]" caption="Fréquee respiratoire  (&lt; 60 /min ; 60-69 /min ; ≥ 70/min ou &lt; 30/min ou respiration superficielle ou" attribute="1" defaultMemberUniqueName="[Tableau7].[Fréquee respiratoire  (&lt; 60 /min ; 60-69 /min ; ≥ 70/min ou &lt; 30/min ou respiration superficielle ou].[All]" allUniqueName="[Tableau7].[Fréquee respiratoire  (&lt; 60 /min ; 60-69 /min ; ≥ 70/min ou &lt; 30/min ou respiration superficielle ou].[All]" dimensionUniqueName="[Tableau7]" displayFolder="" count="0" memberValueDatatype="130" unbalanced="0"/>
    <cacheHierarchy uniqueName="[Tableau7].[SpO2% en air ambiant (&gt; 92 % / 90-92 % / &lt; 90 % ou cyanose)]" caption="SpO2% en air ambiant (&gt; 92 % / 90-92 % / &lt; 90 % ou cyanose)" attribute="1" defaultMemberUniqueName="[Tableau7].[SpO2% en air ambiant (&gt; 92 % / 90-92 % / &lt; 90 % ou cyanose)].[All]" allUniqueName="[Tableau7].[SpO2% en air ambiant (&gt; 92 % / 90-92 % / &lt; 90 % ou cyanose)].[All]" dimensionUniqueName="[Tableau7]" displayFolder="" count="0" memberValueDatatype="130" unbalanced="0"/>
    <cacheHierarchy uniqueName="[Tableau7].[Utilisation des muscles accessoires  (Légère, Modérée, Intense)]" caption="Utilisation des muscles accessoires  (Légère, Modérée, Intense)" attribute="1" defaultMemberUniqueName="[Tableau7].[Utilisation des muscles accessoires  (Légère, Modérée, Intense)].[All]" allUniqueName="[Tableau7].[Utilisation des muscles accessoires  (Légère, Modérée, Intense)].[All]" dimensionUniqueName="[Tableau7]" displayFolder="" count="2" memberValueDatatype="130" unbalanced="0">
      <fieldsUsage count="2">
        <fieldUsage x="-1"/>
        <fieldUsage x="2"/>
      </fieldsUsage>
    </cacheHierarchy>
    <cacheHierarchy uniqueName="[Measures].[__XL_Count Tableau7]" caption="__XL_Count Tableau7" measure="1" displayFolder="" measureGroup="Tableau7" count="0" hidden="1"/>
    <cacheHierarchy uniqueName="[Measures].[__XL_Count Plage]" caption="__XL_Count Plage" measure="1" displayFolder="" measureGroup="Plage" count="0" hidden="1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[Measures].[Nombre de Hospitalisation &gt; 3 jours]" caption="Nombre de Hospitalisation &gt; 3 jours" measure="1" displayFolder="" measureGroup="Tableau7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Pathologie respiratoire chronique (Oui = 1 ; Non = 0)]" caption="Somme de Pathologie respiratoire chronique (Oui = 1 ; Non = 0)" measure="1" displayFolder="" measureGroup="Tableau7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Nombre de Inclusion]" caption="Nombre de Inclusion" measure="1" displayFolder="" measureGroup="Pla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Nombre de Hospitalisation&gt;3jours22]" caption="Nombre de Hospitalisation&gt;3jours22" measure="1" displayFolder="" measureGroup="Tableau1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Durée 0,7Appert &gt; 122]" caption="Nombre de Durée 0,7Appert &gt; 122" measure="1" displayFolder="" measureGroup="Tableau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4">
    <dimension measure="1" name="Measures" uniqueName="[Measures]" caption="Measures"/>
    <dimension name="Plage" uniqueName="[Plage]" caption="Plage"/>
    <dimension name="Tableau1" uniqueName="[Tableau1]" caption="Tableau1"/>
    <dimension name="Tableau7" uniqueName="[Tableau7]" caption="Tableau7"/>
  </dimensions>
  <measureGroups count="3">
    <measureGroup name="Plage" caption="Plage"/>
    <measureGroup name="Tableau1" caption="Tableau1"/>
    <measureGroup name="Tableau7" caption="Tableau7"/>
  </measureGroups>
  <maps count="3">
    <map measureGroup="0" dimension="1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2">
  <r>
    <x v="0"/>
  </r>
  <r>
    <x v="1"/>
  </r>
  <r>
    <x v="2"/>
  </r>
  <r>
    <x v="3"/>
  </r>
  <r>
    <x v="1"/>
  </r>
  <r>
    <x v="1"/>
  </r>
  <r>
    <x v="3"/>
  </r>
  <r>
    <x v="2"/>
  </r>
  <r>
    <x v="0"/>
  </r>
  <r>
    <x v="0"/>
  </r>
  <r>
    <x v="0"/>
  </r>
  <r>
    <x v="0"/>
  </r>
  <r>
    <x v="3"/>
  </r>
  <r>
    <x v="0"/>
  </r>
  <r>
    <x v="3"/>
  </r>
  <r>
    <x v="2"/>
  </r>
  <r>
    <x v="0"/>
  </r>
  <r>
    <x v="0"/>
  </r>
  <r>
    <x v="0"/>
  </r>
  <r>
    <x v="0"/>
  </r>
  <r>
    <x v="0"/>
  </r>
  <r>
    <x v="2"/>
  </r>
  <r>
    <x v="0"/>
  </r>
  <r>
    <x v="3"/>
  </r>
  <r>
    <x v="2"/>
  </r>
  <r>
    <x v="1"/>
  </r>
  <r>
    <x v="0"/>
  </r>
  <r>
    <x v="2"/>
  </r>
  <r>
    <x v="0"/>
  </r>
  <r>
    <x v="0"/>
  </r>
  <r>
    <x v="0"/>
  </r>
  <r>
    <x v="2"/>
  </r>
  <r>
    <x v="0"/>
  </r>
  <r>
    <x v="1"/>
  </r>
  <r>
    <x v="0"/>
  </r>
  <r>
    <x v="3"/>
  </r>
  <r>
    <x v="1"/>
  </r>
  <r>
    <x v="0"/>
  </r>
  <r>
    <x v="1"/>
  </r>
  <r>
    <x v="0"/>
  </r>
  <r>
    <x v="1"/>
  </r>
  <r>
    <x v="0"/>
  </r>
  <r>
    <x v="1"/>
  </r>
  <r>
    <x v="2"/>
  </r>
  <r>
    <x v="3"/>
  </r>
  <r>
    <x v="0"/>
  </r>
  <r>
    <x v="0"/>
  </r>
  <r>
    <x v="0"/>
  </r>
  <r>
    <x v="3"/>
  </r>
  <r>
    <x v="1"/>
  </r>
  <r>
    <x v="0"/>
  </r>
  <r>
    <x v="1"/>
  </r>
  <r>
    <x v="0"/>
  </r>
  <r>
    <x v="0"/>
  </r>
  <r>
    <x v="0"/>
  </r>
  <r>
    <x v="0"/>
  </r>
  <r>
    <x v="0"/>
  </r>
  <r>
    <x v="2"/>
  </r>
  <r>
    <x v="2"/>
  </r>
  <r>
    <x v="0"/>
  </r>
  <r>
    <x v="0"/>
  </r>
  <r>
    <x v="1"/>
  </r>
  <r>
    <x v="0"/>
  </r>
  <r>
    <x v="0"/>
  </r>
  <r>
    <x v="0"/>
  </r>
  <r>
    <x v="3"/>
  </r>
  <r>
    <x v="3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3"/>
  </r>
  <r>
    <x v="0"/>
  </r>
  <r>
    <x v="1"/>
  </r>
  <r>
    <x v="1"/>
  </r>
  <r>
    <x v="3"/>
  </r>
  <r>
    <x v="2"/>
  </r>
  <r>
    <x v="0"/>
  </r>
  <r>
    <x v="0"/>
  </r>
  <r>
    <x v="0"/>
  </r>
  <r>
    <x v="2"/>
  </r>
  <r>
    <x v="3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1"/>
  </r>
  <r>
    <x v="3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2"/>
  </r>
  <r>
    <x v="0"/>
  </r>
  <r>
    <x v="0"/>
  </r>
  <r>
    <x v="0"/>
  </r>
  <r>
    <x v="1"/>
  </r>
  <r>
    <x v="0"/>
  </r>
  <r>
    <x v="0"/>
  </r>
  <r>
    <x v="0"/>
  </r>
  <r>
    <x v="0"/>
  </r>
  <r>
    <x v="0"/>
  </r>
  <r>
    <x v="3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3"/>
  </r>
  <r>
    <x v="0"/>
  </r>
  <r>
    <x v="2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2"/>
  </r>
  <r>
    <x v="0"/>
  </r>
  <r>
    <x v="0"/>
  </r>
  <r>
    <x v="3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2"/>
  </r>
  <r>
    <x v="1"/>
  </r>
  <r>
    <x v="0"/>
  </r>
  <r>
    <x v="0"/>
  </r>
  <r>
    <x v="2"/>
  </r>
  <r>
    <x v="0"/>
  </r>
  <r>
    <x v="0"/>
  </r>
  <r>
    <x v="2"/>
  </r>
  <r>
    <x v="3"/>
  </r>
  <r>
    <x v="0"/>
  </r>
  <r>
    <x v="0"/>
  </r>
  <r>
    <x v="0"/>
  </r>
  <r>
    <x v="0"/>
  </r>
  <r>
    <x v="2"/>
  </r>
  <r>
    <x v="3"/>
  </r>
  <r>
    <x v="0"/>
  </r>
  <r>
    <x v="3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1"/>
  </r>
  <r>
    <x v="0"/>
  </r>
  <r>
    <x v="3"/>
  </r>
  <r>
    <x v="0"/>
  </r>
  <r>
    <x v="0"/>
  </r>
  <r>
    <x v="0"/>
  </r>
  <r>
    <x v="0"/>
  </r>
  <r>
    <x v="0"/>
  </r>
  <r>
    <x v="0"/>
  </r>
  <r>
    <x v="3"/>
  </r>
  <r>
    <x v="0"/>
  </r>
  <r>
    <x v="0"/>
  </r>
  <r>
    <x v="2"/>
  </r>
  <r>
    <x v="0"/>
  </r>
  <r>
    <x v="0"/>
  </r>
  <r>
    <x v="0"/>
  </r>
  <r>
    <x v="3"/>
  </r>
  <r>
    <x v="3"/>
  </r>
  <r>
    <x v="3"/>
  </r>
  <r>
    <x v="0"/>
  </r>
  <r>
    <x v="3"/>
  </r>
  <r>
    <x v="3"/>
  </r>
  <r>
    <x v="0"/>
  </r>
  <r>
    <x v="2"/>
  </r>
  <r>
    <x v="3"/>
  </r>
  <r>
    <x v="1"/>
  </r>
  <r>
    <x v="3"/>
  </r>
  <r>
    <x v="1"/>
  </r>
  <r>
    <x v="0"/>
  </r>
  <r>
    <x v="0"/>
  </r>
  <r>
    <x v="0"/>
  </r>
  <r>
    <x v="0"/>
  </r>
  <r>
    <x v="1"/>
  </r>
  <r>
    <x v="0"/>
  </r>
  <r>
    <x v="1"/>
  </r>
  <r>
    <x v="0"/>
  </r>
  <r>
    <x v="0"/>
  </r>
  <r>
    <x v="2"/>
  </r>
  <r>
    <x v="0"/>
  </r>
  <r>
    <x v="1"/>
  </r>
  <r>
    <x v="0"/>
  </r>
  <r>
    <x v="0"/>
  </r>
  <r>
    <x v="0"/>
  </r>
  <r>
    <x v="0"/>
  </r>
  <r>
    <x v="0"/>
  </r>
  <r>
    <x v="0"/>
  </r>
  <r>
    <x v="0"/>
  </r>
  <r>
    <x v="3"/>
  </r>
  <r>
    <x v="3"/>
  </r>
  <r>
    <x v="0"/>
  </r>
  <r>
    <x v="0"/>
  </r>
  <r>
    <x v="0"/>
  </r>
  <r>
    <x v="0"/>
  </r>
  <r>
    <x v="3"/>
  </r>
  <r>
    <x v="3"/>
  </r>
  <r>
    <x v="1"/>
  </r>
  <r>
    <x v="0"/>
  </r>
  <r>
    <x v="3"/>
  </r>
  <r>
    <x v="0"/>
  </r>
  <r>
    <x v="2"/>
  </r>
  <r>
    <x v="0"/>
  </r>
  <r>
    <x v="0"/>
  </r>
  <r>
    <x v="3"/>
  </r>
  <r>
    <x v="1"/>
  </r>
  <r>
    <x v="0"/>
  </r>
  <r>
    <x v="3"/>
  </r>
  <r>
    <x v="0"/>
  </r>
  <r>
    <x v="0"/>
  </r>
  <r>
    <x v="3"/>
  </r>
  <r>
    <x v="3"/>
  </r>
  <r>
    <x v="2"/>
  </r>
  <r>
    <x v="3"/>
  </r>
  <r>
    <x v="0"/>
  </r>
  <r>
    <x v="0"/>
  </r>
  <r>
    <x v="3"/>
  </r>
  <r>
    <x v="0"/>
  </r>
  <r>
    <x v="2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1"/>
  </r>
  <r>
    <x v="0"/>
  </r>
  <r>
    <x v="2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2"/>
  </r>
  <r>
    <x v="0"/>
  </r>
  <r>
    <x v="0"/>
  </r>
  <r>
    <x v="2"/>
  </r>
  <r>
    <x v="3"/>
  </r>
  <r>
    <x v="0"/>
  </r>
  <r>
    <x v="0"/>
  </r>
  <r>
    <x v="2"/>
  </r>
  <r>
    <x v="2"/>
  </r>
  <r>
    <x v="3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3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1"/>
  </r>
  <r>
    <x v="3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3"/>
  </r>
  <r>
    <x v="3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2"/>
  </r>
  <r>
    <x v="0"/>
  </r>
  <r>
    <x v="0"/>
  </r>
  <r>
    <x v="2"/>
  </r>
  <r>
    <x v="0"/>
  </r>
  <r>
    <x v="0"/>
  </r>
  <r>
    <x v="0"/>
  </r>
  <r>
    <x v="0"/>
  </r>
  <r>
    <x v="0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1"/>
  </r>
  <r>
    <x v="0"/>
  </r>
  <r>
    <x v="0"/>
  </r>
  <r>
    <x v="0"/>
  </r>
  <r>
    <x v="3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0"/>
  </r>
  <r>
    <x v="0"/>
  </r>
  <r>
    <x v="2"/>
  </r>
  <r>
    <x v="0"/>
  </r>
  <r>
    <x v="0"/>
  </r>
  <r>
    <x v="0"/>
  </r>
  <r>
    <x v="3"/>
  </r>
  <r>
    <x v="0"/>
  </r>
  <r>
    <x v="0"/>
  </r>
  <r>
    <x v="0"/>
  </r>
  <r>
    <x v="0"/>
  </r>
  <r>
    <x v="2"/>
  </r>
  <r>
    <x v="0"/>
  </r>
  <r>
    <x v="0"/>
  </r>
  <r>
    <x v="2"/>
  </r>
  <r>
    <x v="0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3"/>
  </r>
  <r>
    <x v="3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3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0"/>
  </r>
  <r>
    <x v="0"/>
  </r>
  <r>
    <x v="2"/>
  </r>
  <r>
    <x v="0"/>
  </r>
  <r>
    <x v="0"/>
  </r>
  <r>
    <x v="0"/>
  </r>
  <r>
    <x v="1"/>
  </r>
  <r>
    <x v="2"/>
  </r>
  <r>
    <x v="3"/>
  </r>
  <r>
    <x v="0"/>
  </r>
  <r>
    <x v="0"/>
  </r>
  <r>
    <x v="0"/>
  </r>
  <r>
    <x v="1"/>
  </r>
  <r>
    <x v="0"/>
  </r>
  <r>
    <x v="2"/>
  </r>
  <r>
    <x v="0"/>
  </r>
  <r>
    <x v="2"/>
  </r>
  <r>
    <x v="3"/>
  </r>
  <r>
    <x v="2"/>
  </r>
  <r>
    <x v="0"/>
  </r>
  <r>
    <x v="1"/>
  </r>
  <r>
    <x v="2"/>
  </r>
  <r>
    <x v="2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8">
  <r>
    <n v="2.7083333333333335"/>
    <n v="2"/>
    <n v="0.90763888888614019"/>
    <n v="3"/>
    <x v="0"/>
    <n v="8.4"/>
    <n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n v="1.625"/>
    <n v="0"/>
    <n v="0.851388888884685"/>
    <n v="1"/>
    <x v="1"/>
    <n v="6.8"/>
    <n v="2"/>
    <x v="0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3.2083333333333335"/>
    <n v="4"/>
    <s v="NC"/>
    <n v="3"/>
    <x v="2"/>
    <n v="7.3"/>
    <n v="1"/>
    <x v="1"/>
    <x v="1"/>
    <x v="1"/>
    <x v="1"/>
    <x v="1"/>
    <x v="0"/>
    <x v="0"/>
    <x v="0"/>
    <x v="0"/>
    <x v="0"/>
    <x v="0"/>
    <x v="0"/>
    <x v="0"/>
    <x v="1"/>
    <x v="0"/>
    <x v="0"/>
    <x v="0"/>
    <x v="0"/>
    <x v="0"/>
    <x v="0"/>
  </r>
  <r>
    <n v="2.9166666666666665"/>
    <n v="3"/>
    <n v="0.51180555555038154"/>
    <n v="4"/>
    <x v="3"/>
    <n v="5.54"/>
    <n v="4"/>
    <x v="1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2.125"/>
    <n v="4"/>
    <n v="0.51874999999563443"/>
    <n v="2"/>
    <x v="4"/>
    <n v="4.3600000000000003"/>
    <n v="5"/>
    <x v="0"/>
    <x v="1"/>
    <x v="0"/>
    <x v="1"/>
    <x v="1"/>
    <x v="0"/>
    <x v="0"/>
    <x v="1"/>
    <x v="0"/>
    <x v="0"/>
    <x v="1"/>
    <x v="1"/>
    <x v="0"/>
    <x v="1"/>
    <x v="0"/>
    <x v="0"/>
    <x v="0"/>
    <x v="0"/>
    <x v="0"/>
    <x v="0"/>
  </r>
  <r>
    <n v="3.9583333333333335"/>
    <n v="6"/>
    <n v="2.7437500000014552"/>
    <n v="1"/>
    <x v="5"/>
    <n v="5.5"/>
    <n v="3"/>
    <x v="1"/>
    <x v="1"/>
    <x v="1"/>
    <x v="1"/>
    <x v="1"/>
    <x v="0"/>
    <x v="0"/>
    <x v="1"/>
    <x v="1"/>
    <x v="1"/>
    <x v="0"/>
    <x v="1"/>
    <x v="0"/>
    <x v="1"/>
    <x v="0"/>
    <x v="2"/>
    <x v="0"/>
    <x v="2"/>
    <x v="0"/>
    <x v="2"/>
  </r>
  <r>
    <n v="2.0416666666666665"/>
    <n v="5"/>
    <s v="NC"/>
    <n v="2"/>
    <x v="6"/>
    <n v="9.65"/>
    <n v="1"/>
    <x v="0"/>
    <x v="1"/>
    <x v="0"/>
    <x v="1"/>
    <x v="1"/>
    <x v="0"/>
    <x v="0"/>
    <x v="1"/>
    <x v="0"/>
    <x v="0"/>
    <x v="1"/>
    <x v="1"/>
    <x v="0"/>
    <x v="1"/>
    <x v="0"/>
    <x v="2"/>
    <x v="0"/>
    <x v="2"/>
    <x v="1"/>
    <x v="1"/>
  </r>
  <r>
    <n v="1.2916666666666667"/>
    <n v="2"/>
    <s v="NC"/>
    <n v="2"/>
    <x v="7"/>
    <n v="8.3699999999999992"/>
    <n v="1"/>
    <x v="1"/>
    <x v="1"/>
    <x v="1"/>
    <x v="1"/>
    <x v="1"/>
    <x v="0"/>
    <x v="0"/>
    <x v="1"/>
    <x v="0"/>
    <x v="0"/>
    <x v="0"/>
    <x v="0"/>
    <x v="0"/>
    <x v="1"/>
    <x v="0"/>
    <x v="1"/>
    <x v="0"/>
    <x v="0"/>
    <x v="0"/>
    <x v="1"/>
  </r>
  <r>
    <n v="4.708333333333333"/>
    <n v="2"/>
    <s v="NC"/>
    <n v="5"/>
    <x v="8"/>
    <n v="8.4"/>
    <n v="7"/>
    <x v="0"/>
    <x v="1"/>
    <x v="0"/>
    <x v="1"/>
    <x v="1"/>
    <x v="0"/>
    <x v="0"/>
    <x v="1"/>
    <x v="0"/>
    <x v="0"/>
    <x v="0"/>
    <x v="1"/>
    <x v="0"/>
    <x v="0"/>
    <x v="0"/>
    <x v="2"/>
    <x v="0"/>
    <x v="0"/>
    <x v="0"/>
    <x v="2"/>
  </r>
  <r>
    <n v="2.0416666666666665"/>
    <n v="1"/>
    <n v="0.52569444444088731"/>
    <n v="1"/>
    <x v="9"/>
    <n v="4.29"/>
    <n v="0"/>
    <x v="0"/>
    <x v="1"/>
    <x v="0"/>
    <x v="1"/>
    <x v="1"/>
    <x v="0"/>
    <x v="0"/>
    <x v="1"/>
    <x v="1"/>
    <x v="1"/>
    <x v="1"/>
    <x v="1"/>
    <x v="0"/>
    <x v="1"/>
    <x v="0"/>
    <x v="2"/>
    <x v="1"/>
    <x v="0"/>
    <x v="0"/>
    <x v="0"/>
  </r>
  <r>
    <n v="4.666666666666667"/>
    <n v="5"/>
    <s v="NC"/>
    <n v="2"/>
    <x v="10"/>
    <n v="7.1"/>
    <n v="1"/>
    <x v="0"/>
    <x v="1"/>
    <x v="1"/>
    <x v="1"/>
    <x v="1"/>
    <x v="0"/>
    <x v="0"/>
    <x v="0"/>
    <x v="0"/>
    <x v="0"/>
    <x v="0"/>
    <x v="1"/>
    <x v="0"/>
    <x v="1"/>
    <x v="0"/>
    <x v="2"/>
    <x v="0"/>
    <x v="0"/>
    <x v="0"/>
    <x v="1"/>
  </r>
  <r>
    <n v="2"/>
    <n v="1"/>
    <s v="NC"/>
    <n v="5"/>
    <x v="11"/>
    <n v="4.97"/>
    <n v="2"/>
    <x v="0"/>
    <x v="1"/>
    <x v="1"/>
    <x v="1"/>
    <x v="1"/>
    <x v="0"/>
    <x v="0"/>
    <x v="1"/>
    <x v="0"/>
    <x v="1"/>
    <x v="1"/>
    <x v="1"/>
    <x v="0"/>
    <x v="0"/>
    <x v="0"/>
    <x v="0"/>
    <x v="0"/>
    <x v="0"/>
    <x v="1"/>
    <x v="0"/>
  </r>
  <r>
    <n v="3"/>
    <n v="2"/>
    <s v="NC"/>
    <n v="3"/>
    <x v="12"/>
    <n v="7.48"/>
    <n v="4"/>
    <x v="1"/>
    <x v="1"/>
    <x v="1"/>
    <x v="1"/>
    <x v="1"/>
    <x v="0"/>
    <x v="0"/>
    <x v="0"/>
    <x v="0"/>
    <x v="0"/>
    <x v="0"/>
    <x v="1"/>
    <x v="0"/>
    <x v="0"/>
    <x v="1"/>
    <x v="2"/>
    <x v="1"/>
    <x v="0"/>
    <x v="0"/>
    <x v="0"/>
  </r>
  <r>
    <n v="1"/>
    <n v="1"/>
    <s v="NC"/>
    <n v="0"/>
    <x v="13"/>
    <n v="3.32"/>
    <n v="1"/>
    <x v="0"/>
    <x v="1"/>
    <x v="1"/>
    <x v="1"/>
    <x v="1"/>
    <x v="0"/>
    <x v="0"/>
    <x v="1"/>
    <x v="1"/>
    <x v="0"/>
    <x v="1"/>
    <x v="1"/>
    <x v="0"/>
    <x v="1"/>
    <x v="0"/>
    <x v="2"/>
    <x v="0"/>
    <x v="2"/>
    <x v="0"/>
    <x v="0"/>
  </r>
  <r>
    <n v="7"/>
    <n v="2"/>
    <n v="2.3958333333357587"/>
    <n v="6"/>
    <x v="14"/>
    <n v="3.4"/>
    <n v="3"/>
    <x v="0"/>
    <x v="1"/>
    <x v="1"/>
    <x v="1"/>
    <x v="1"/>
    <x v="0"/>
    <x v="0"/>
    <x v="1"/>
    <x v="0"/>
    <x v="0"/>
    <x v="1"/>
    <x v="1"/>
    <x v="0"/>
    <x v="0"/>
    <x v="0"/>
    <x v="1"/>
    <x v="0"/>
    <x v="0"/>
    <x v="0"/>
    <x v="1"/>
  </r>
  <r>
    <n v="1.0833333333333333"/>
    <n v="1"/>
    <n v="0.70208333332993789"/>
    <n v="0"/>
    <x v="15"/>
    <n v="4.7"/>
    <n v="0"/>
    <x v="1"/>
    <x v="1"/>
    <x v="1"/>
    <x v="1"/>
    <x v="0"/>
    <x v="0"/>
    <x v="0"/>
    <x v="1"/>
    <x v="1"/>
    <x v="0"/>
    <x v="1"/>
    <x v="1"/>
    <x v="1"/>
    <x v="1"/>
    <x v="0"/>
    <x v="1"/>
    <x v="0"/>
    <x v="0"/>
    <x v="0"/>
    <x v="1"/>
  </r>
  <r>
    <n v="1.625"/>
    <n v="3"/>
    <n v="1.0027777777795563"/>
    <n v="0"/>
    <x v="16"/>
    <n v="5.0999999999999996"/>
    <n v="0"/>
    <x v="1"/>
    <x v="1"/>
    <x v="1"/>
    <x v="1"/>
    <x v="1"/>
    <x v="0"/>
    <x v="0"/>
    <x v="0"/>
    <x v="1"/>
    <x v="0"/>
    <x v="1"/>
    <x v="1"/>
    <x v="0"/>
    <x v="1"/>
    <x v="0"/>
    <x v="0"/>
    <x v="0"/>
    <x v="0"/>
    <x v="0"/>
    <x v="0"/>
  </r>
  <r>
    <n v="5.666666666666667"/>
    <n v="1"/>
    <n v="3.0055555555591127"/>
    <n v="5"/>
    <x v="17"/>
    <n v="3.9"/>
    <n v="2"/>
    <x v="1"/>
    <x v="1"/>
    <x v="1"/>
    <x v="1"/>
    <x v="1"/>
    <x v="0"/>
    <x v="0"/>
    <x v="0"/>
    <x v="0"/>
    <x v="0"/>
    <x v="1"/>
    <x v="1"/>
    <x v="1"/>
    <x v="0"/>
    <x v="0"/>
    <x v="0"/>
    <x v="0"/>
    <x v="0"/>
    <x v="0"/>
    <x v="0"/>
  </r>
  <r>
    <n v="2.375"/>
    <n v="1"/>
    <s v="NC"/>
    <n v="2"/>
    <x v="18"/>
    <n v="5.29"/>
    <n v="2"/>
    <x v="0"/>
    <x v="1"/>
    <x v="1"/>
    <x v="1"/>
    <x v="1"/>
    <x v="0"/>
    <x v="0"/>
    <x v="1"/>
    <x v="0"/>
    <x v="0"/>
    <x v="1"/>
    <x v="1"/>
    <x v="0"/>
    <x v="0"/>
    <x v="0"/>
    <x v="1"/>
    <x v="0"/>
    <x v="0"/>
    <x v="0"/>
    <x v="1"/>
  </r>
  <r>
    <n v="2.6666666666666665"/>
    <n v="1"/>
    <s v="NC"/>
    <n v="2"/>
    <x v="19"/>
    <n v="8"/>
    <n v="3"/>
    <x v="0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2"/>
    <n v="1"/>
    <n v="0.72083333333284827"/>
    <n v="0"/>
    <x v="9"/>
    <n v="4.05"/>
    <n v="0"/>
    <x v="1"/>
    <x v="1"/>
    <x v="1"/>
    <x v="1"/>
    <x v="1"/>
    <x v="0"/>
    <x v="0"/>
    <x v="1"/>
    <x v="1"/>
    <x v="0"/>
    <x v="1"/>
    <x v="1"/>
    <x v="0"/>
    <x v="0"/>
    <x v="0"/>
    <x v="0"/>
    <x v="0"/>
    <x v="0"/>
    <x v="0"/>
    <x v="0"/>
  </r>
  <r>
    <n v="1.1666666666666667"/>
    <n v="4"/>
    <s v="NC"/>
    <n v="1"/>
    <x v="20"/>
    <n v="6.88"/>
    <n v="5"/>
    <x v="1"/>
    <x v="1"/>
    <x v="1"/>
    <x v="1"/>
    <x v="1"/>
    <x v="0"/>
    <x v="0"/>
    <x v="0"/>
    <x v="0"/>
    <x v="0"/>
    <x v="0"/>
    <x v="1"/>
    <x v="0"/>
    <x v="1"/>
    <x v="0"/>
    <x v="1"/>
    <x v="0"/>
    <x v="0"/>
    <x v="0"/>
    <x v="1"/>
  </r>
  <r>
    <n v="7.791666666666667"/>
    <n v="4"/>
    <n v="0.55347222222189885"/>
    <n v="4"/>
    <x v="1"/>
    <n v="4.55"/>
    <n v="4"/>
    <x v="0"/>
    <x v="1"/>
    <x v="0"/>
    <x v="1"/>
    <x v="1"/>
    <x v="0"/>
    <x v="1"/>
    <x v="1"/>
    <x v="0"/>
    <x v="0"/>
    <x v="0"/>
    <x v="1"/>
    <x v="1"/>
    <x v="0"/>
    <x v="0"/>
    <x v="0"/>
    <x v="0"/>
    <x v="0"/>
    <x v="0"/>
    <x v="0"/>
  </r>
  <r>
    <n v="2.0416666666666665"/>
    <n v="2"/>
    <n v="0.82847222222335404"/>
    <n v="2"/>
    <x v="21"/>
    <n v="6.67"/>
    <n v="0"/>
    <x v="0"/>
    <x v="1"/>
    <x v="1"/>
    <x v="1"/>
    <x v="1"/>
    <x v="0"/>
    <x v="0"/>
    <x v="1"/>
    <x v="0"/>
    <x v="0"/>
    <x v="1"/>
    <x v="1"/>
    <x v="1"/>
    <x v="0"/>
    <x v="1"/>
    <x v="2"/>
    <x v="1"/>
    <x v="0"/>
    <x v="0"/>
    <x v="1"/>
  </r>
  <r>
    <n v="1.5"/>
    <n v="7"/>
    <s v="NC"/>
    <n v="1"/>
    <x v="22"/>
    <n v="4.0999999999999996"/>
    <n v="1"/>
    <x v="1"/>
    <x v="0"/>
    <x v="1"/>
    <x v="1"/>
    <x v="0"/>
    <x v="0"/>
    <x v="0"/>
    <x v="0"/>
    <x v="0"/>
    <x v="0"/>
    <x v="1"/>
    <x v="1"/>
    <x v="0"/>
    <x v="1"/>
    <x v="0"/>
    <x v="2"/>
    <x v="0"/>
    <x v="2"/>
    <x v="0"/>
    <x v="0"/>
  </r>
  <r>
    <n v="7.625"/>
    <s v="NC"/>
    <s v="NC"/>
    <n v="4"/>
    <x v="23"/>
    <n v="3.29"/>
    <n v="1"/>
    <x v="1"/>
    <x v="1"/>
    <x v="1"/>
    <x v="1"/>
    <x v="1"/>
    <x v="0"/>
    <x v="0"/>
    <x v="1"/>
    <x v="1"/>
    <x v="0"/>
    <x v="0"/>
    <x v="1"/>
    <x v="1"/>
    <x v="0"/>
    <x v="1"/>
    <x v="2"/>
    <x v="0"/>
    <x v="0"/>
    <x v="0"/>
    <x v="1"/>
  </r>
  <r>
    <n v="3.2083333333333335"/>
    <n v="4"/>
    <s v="NC"/>
    <n v="2"/>
    <x v="24"/>
    <n v="5.3"/>
    <n v="4"/>
    <x v="0"/>
    <x v="1"/>
    <x v="1"/>
    <x v="1"/>
    <x v="1"/>
    <x v="0"/>
    <x v="0"/>
    <x v="1"/>
    <x v="0"/>
    <x v="0"/>
    <x v="1"/>
    <x v="1"/>
    <x v="1"/>
    <x v="0"/>
    <x v="1"/>
    <x v="2"/>
    <x v="0"/>
    <x v="0"/>
    <x v="0"/>
    <x v="0"/>
  </r>
  <r>
    <n v="3.0416666666666665"/>
    <n v="4"/>
    <n v="11.038194444445253"/>
    <n v="5"/>
    <x v="25"/>
    <n v="3.58"/>
    <n v="4"/>
    <x v="0"/>
    <x v="1"/>
    <x v="1"/>
    <x v="1"/>
    <x v="1"/>
    <x v="0"/>
    <x v="0"/>
    <x v="1"/>
    <x v="0"/>
    <x v="0"/>
    <x v="1"/>
    <x v="1"/>
    <x v="1"/>
    <x v="0"/>
    <x v="0"/>
    <x v="2"/>
    <x v="0"/>
    <x v="1"/>
    <x v="0"/>
    <x v="0"/>
  </r>
  <r>
    <n v="13.708333333333334"/>
    <n v="3"/>
    <n v="0.42222222222335404"/>
    <n v="2"/>
    <x v="23"/>
    <n v="3.52"/>
    <n v="1"/>
    <x v="1"/>
    <x v="0"/>
    <x v="1"/>
    <x v="1"/>
    <x v="1"/>
    <x v="0"/>
    <x v="0"/>
    <x v="1"/>
    <x v="0"/>
    <x v="0"/>
    <x v="1"/>
    <x v="1"/>
    <x v="0"/>
    <x v="1"/>
    <x v="1"/>
    <x v="0"/>
    <x v="0"/>
    <x v="0"/>
    <x v="0"/>
    <x v="0"/>
  </r>
  <r>
    <n v="4.708333333333333"/>
    <n v="5"/>
    <s v="NC"/>
    <n v="5"/>
    <x v="26"/>
    <n v="6.27"/>
    <n v="1"/>
    <x v="0"/>
    <x v="1"/>
    <x v="1"/>
    <x v="1"/>
    <x v="1"/>
    <x v="0"/>
    <x v="0"/>
    <x v="1"/>
    <x v="0"/>
    <x v="1"/>
    <x v="1"/>
    <x v="1"/>
    <x v="0"/>
    <x v="0"/>
    <x v="0"/>
    <x v="2"/>
    <x v="0"/>
    <x v="2"/>
    <x v="0"/>
    <x v="1"/>
  </r>
  <r>
    <n v="2.8333333333333335"/>
    <n v="4"/>
    <n v="3.1138888888890506"/>
    <n v="2"/>
    <x v="27"/>
    <n v="7.72"/>
    <n v="0"/>
    <x v="1"/>
    <x v="1"/>
    <x v="1"/>
    <x v="1"/>
    <x v="1"/>
    <x v="0"/>
    <x v="1"/>
    <x v="0"/>
    <x v="0"/>
    <x v="0"/>
    <x v="0"/>
    <x v="0"/>
    <x v="0"/>
    <x v="1"/>
    <x v="0"/>
    <x v="2"/>
    <x v="0"/>
    <x v="0"/>
    <x v="0"/>
    <x v="0"/>
  </r>
  <r>
    <n v="2"/>
    <n v="1"/>
    <n v="2.1437500000029104"/>
    <n v="0"/>
    <x v="11"/>
    <n v="4.0999999999999996"/>
    <n v="1"/>
    <x v="0"/>
    <x v="1"/>
    <x v="1"/>
    <x v="1"/>
    <x v="1"/>
    <x v="0"/>
    <x v="0"/>
    <x v="1"/>
    <x v="1"/>
    <x v="0"/>
    <x v="1"/>
    <x v="1"/>
    <x v="0"/>
    <x v="1"/>
    <x v="0"/>
    <x v="2"/>
    <x v="0"/>
    <x v="2"/>
    <x v="0"/>
    <x v="0"/>
  </r>
  <r>
    <n v="1.0416666666666667"/>
    <n v="0"/>
    <n v="0.33402777778246673"/>
    <n v="1"/>
    <x v="21"/>
    <n v="7.82"/>
    <n v="0"/>
    <x v="0"/>
    <x v="1"/>
    <x v="1"/>
    <x v="1"/>
    <x v="1"/>
    <x v="0"/>
    <x v="0"/>
    <x v="1"/>
    <x v="0"/>
    <x v="0"/>
    <x v="0"/>
    <x v="1"/>
    <x v="0"/>
    <x v="1"/>
    <x v="0"/>
    <x v="0"/>
    <x v="1"/>
    <x v="0"/>
    <x v="0"/>
    <x v="1"/>
  </r>
  <r>
    <n v="2.7916666666666665"/>
    <n v="4"/>
    <s v="NC"/>
    <n v="2"/>
    <x v="28"/>
    <n v="7.96"/>
    <n v="1"/>
    <x v="1"/>
    <x v="1"/>
    <x v="1"/>
    <x v="1"/>
    <x v="1"/>
    <x v="0"/>
    <x v="0"/>
    <x v="1"/>
    <x v="0"/>
    <x v="0"/>
    <x v="1"/>
    <x v="1"/>
    <x v="0"/>
    <x v="0"/>
    <x v="0"/>
    <x v="0"/>
    <x v="0"/>
    <x v="1"/>
    <x v="1"/>
    <x v="1"/>
  </r>
  <r>
    <n v="1.7916666666666665"/>
    <n v="2"/>
    <n v="0.76319444444379769"/>
    <n v="0"/>
    <x v="29"/>
    <n v="8.0399999999999991"/>
    <n v="3"/>
    <x v="1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4.791666666666667"/>
    <n v="4"/>
    <s v="NC"/>
    <n v="1"/>
    <x v="30"/>
    <n v="8.39"/>
    <n v="2"/>
    <x v="1"/>
    <x v="1"/>
    <x v="1"/>
    <x v="1"/>
    <x v="1"/>
    <x v="0"/>
    <x v="0"/>
    <x v="0"/>
    <x v="0"/>
    <x v="0"/>
    <x v="0"/>
    <x v="0"/>
    <x v="0"/>
    <x v="1"/>
    <x v="0"/>
    <x v="2"/>
    <x v="1"/>
    <x v="2"/>
    <x v="1"/>
    <x v="0"/>
  </r>
  <r>
    <n v="1.0833333333333333"/>
    <n v="2"/>
    <n v="0.50416666666569654"/>
    <n v="4"/>
    <x v="31"/>
    <n v="3.92"/>
    <n v="0"/>
    <x v="1"/>
    <x v="1"/>
    <x v="1"/>
    <x v="1"/>
    <x v="1"/>
    <x v="0"/>
    <x v="0"/>
    <x v="1"/>
    <x v="0"/>
    <x v="0"/>
    <x v="1"/>
    <x v="1"/>
    <x v="0"/>
    <x v="0"/>
    <x v="1"/>
    <x v="0"/>
    <x v="0"/>
    <x v="1"/>
    <x v="0"/>
    <x v="0"/>
  </r>
  <r>
    <n v="4.083333333333333"/>
    <n v="10"/>
    <n v="0.96944444444670808"/>
    <n v="4"/>
    <x v="32"/>
    <n v="4.7699999999999996"/>
    <n v="1"/>
    <x v="1"/>
    <x v="1"/>
    <x v="0"/>
    <x v="0"/>
    <x v="1"/>
    <x v="0"/>
    <x v="1"/>
    <x v="1"/>
    <x v="0"/>
    <x v="1"/>
    <x v="0"/>
    <x v="0"/>
    <x v="1"/>
    <x v="0"/>
    <x v="0"/>
    <x v="2"/>
    <x v="0"/>
    <x v="0"/>
    <x v="0"/>
    <x v="0"/>
  </r>
  <r>
    <n v="4.958333333333333"/>
    <n v="5"/>
    <n v="2.0034722222189885"/>
    <n v="2"/>
    <x v="33"/>
    <n v="6"/>
    <n v="2"/>
    <x v="0"/>
    <x v="1"/>
    <x v="1"/>
    <x v="1"/>
    <x v="1"/>
    <x v="0"/>
    <x v="0"/>
    <x v="1"/>
    <x v="0"/>
    <x v="0"/>
    <x v="1"/>
    <x v="1"/>
    <x v="0"/>
    <x v="1"/>
    <x v="0"/>
    <x v="2"/>
    <x v="0"/>
    <x v="2"/>
    <x v="0"/>
    <x v="0"/>
  </r>
  <r>
    <n v="1.5833333333333335"/>
    <n v="4"/>
    <n v="0.95277777777664596"/>
    <n v="4"/>
    <x v="34"/>
    <n v="5.19"/>
    <n v="6"/>
    <x v="0"/>
    <x v="0"/>
    <x v="0"/>
    <x v="1"/>
    <x v="1"/>
    <x v="0"/>
    <x v="0"/>
    <x v="1"/>
    <x v="0"/>
    <x v="0"/>
    <x v="1"/>
    <x v="1"/>
    <x v="0"/>
    <x v="0"/>
    <x v="1"/>
    <x v="0"/>
    <x v="1"/>
    <x v="0"/>
    <x v="0"/>
    <x v="0"/>
  </r>
  <r>
    <n v="8.8333333333333339"/>
    <n v="3"/>
    <s v="NC"/>
    <n v="0"/>
    <x v="35"/>
    <n v="6.6"/>
    <n v="2"/>
    <x v="1"/>
    <x v="1"/>
    <x v="1"/>
    <x v="1"/>
    <x v="1"/>
    <x v="0"/>
    <x v="0"/>
    <x v="1"/>
    <x v="1"/>
    <x v="1"/>
    <x v="0"/>
    <x v="1"/>
    <x v="1"/>
    <x v="0"/>
    <x v="1"/>
    <x v="2"/>
    <x v="0"/>
    <x v="2"/>
    <x v="2"/>
    <x v="2"/>
  </r>
  <r>
    <n v="8.8333333333333339"/>
    <n v="3"/>
    <s v="NC"/>
    <n v="0"/>
    <x v="35"/>
    <n v="6.8"/>
    <n v="8"/>
    <x v="1"/>
    <x v="1"/>
    <x v="1"/>
    <x v="1"/>
    <x v="1"/>
    <x v="0"/>
    <x v="0"/>
    <x v="1"/>
    <x v="1"/>
    <x v="1"/>
    <x v="0"/>
    <x v="1"/>
    <x v="1"/>
    <x v="0"/>
    <x v="1"/>
    <x v="2"/>
    <x v="2"/>
    <x v="0"/>
    <x v="0"/>
    <x v="2"/>
  </r>
  <r>
    <n v="5.375"/>
    <n v="2"/>
    <n v="6.140277777776646"/>
    <n v="1"/>
    <x v="36"/>
    <n v="4.45"/>
    <s v="NC"/>
    <x v="0"/>
    <x v="1"/>
    <x v="0"/>
    <x v="1"/>
    <x v="1"/>
    <x v="0"/>
    <x v="0"/>
    <x v="1"/>
    <x v="1"/>
    <x v="0"/>
    <x v="0"/>
    <x v="1"/>
    <x v="1"/>
    <x v="1"/>
    <x v="1"/>
    <x v="2"/>
    <x v="1"/>
    <x v="0"/>
    <x v="0"/>
    <x v="0"/>
  </r>
  <r>
    <n v="5.958333333333333"/>
    <n v="2"/>
    <n v="4.2805555555605679"/>
    <n v="3"/>
    <x v="32"/>
    <n v="6.66"/>
    <n v="0"/>
    <x v="0"/>
    <x v="1"/>
    <x v="0"/>
    <x v="1"/>
    <x v="1"/>
    <x v="0"/>
    <x v="1"/>
    <x v="1"/>
    <x v="0"/>
    <x v="1"/>
    <x v="0"/>
    <x v="0"/>
    <x v="0"/>
    <x v="1"/>
    <x v="0"/>
    <x v="2"/>
    <x v="0"/>
    <x v="1"/>
    <x v="1"/>
    <x v="0"/>
  </r>
  <r>
    <n v="3.9583333333333335"/>
    <n v="2"/>
    <n v="3.0840277777751908"/>
    <n v="1"/>
    <x v="37"/>
    <n v="3.34"/>
    <n v="1"/>
    <x v="1"/>
    <x v="1"/>
    <x v="1"/>
    <x v="1"/>
    <x v="1"/>
    <x v="0"/>
    <x v="0"/>
    <x v="1"/>
    <x v="1"/>
    <x v="0"/>
    <x v="1"/>
    <x v="1"/>
    <x v="1"/>
    <x v="0"/>
    <x v="0"/>
    <x v="0"/>
    <x v="0"/>
    <x v="0"/>
    <x v="0"/>
    <x v="0"/>
  </r>
  <r>
    <n v="5.125"/>
    <n v="5"/>
    <s v="NC"/>
    <n v="2"/>
    <x v="10"/>
    <n v="7"/>
    <n v="1"/>
    <x v="1"/>
    <x v="0"/>
    <x v="1"/>
    <x v="1"/>
    <x v="1"/>
    <x v="0"/>
    <x v="0"/>
    <x v="0"/>
    <x v="0"/>
    <x v="0"/>
    <x v="0"/>
    <x v="0"/>
    <x v="0"/>
    <x v="0"/>
    <x v="0"/>
    <x v="2"/>
    <x v="0"/>
    <x v="0"/>
    <x v="0"/>
    <x v="1"/>
  </r>
  <r>
    <n v="2.0416666666666665"/>
    <n v="4"/>
    <s v="NC"/>
    <n v="1"/>
    <x v="38"/>
    <n v="7.39"/>
    <n v="1"/>
    <x v="1"/>
    <x v="1"/>
    <x v="1"/>
    <x v="1"/>
    <x v="1"/>
    <x v="0"/>
    <x v="0"/>
    <x v="1"/>
    <x v="0"/>
    <x v="0"/>
    <x v="0"/>
    <x v="1"/>
    <x v="1"/>
    <x v="0"/>
    <x v="1"/>
    <x v="2"/>
    <x v="0"/>
    <x v="1"/>
    <x v="0"/>
    <x v="2"/>
  </r>
  <r>
    <n v="1.125"/>
    <n v="3"/>
    <s v="NC"/>
    <n v="4"/>
    <x v="39"/>
    <n v="4.75"/>
    <n v="1"/>
    <x v="0"/>
    <x v="1"/>
    <x v="1"/>
    <x v="1"/>
    <x v="1"/>
    <x v="0"/>
    <x v="0"/>
    <x v="1"/>
    <x v="0"/>
    <x v="0"/>
    <x v="1"/>
    <x v="1"/>
    <x v="1"/>
    <x v="0"/>
    <x v="0"/>
    <x v="2"/>
    <x v="0"/>
    <x v="0"/>
    <x v="1"/>
    <x v="2"/>
  </r>
  <r>
    <n v="1.9583333333333335"/>
    <n v="2"/>
    <s v="NC"/>
    <n v="0"/>
    <x v="40"/>
    <n v="8.1349999999999998"/>
    <n v="2"/>
    <x v="0"/>
    <x v="1"/>
    <x v="1"/>
    <x v="1"/>
    <x v="1"/>
    <x v="0"/>
    <x v="0"/>
    <x v="1"/>
    <x v="1"/>
    <x v="0"/>
    <x v="0"/>
    <x v="0"/>
    <x v="0"/>
    <x v="1"/>
    <x v="0"/>
    <x v="1"/>
    <x v="0"/>
    <x v="0"/>
    <x v="0"/>
    <x v="1"/>
  </r>
  <r>
    <n v="1.7916666666666665"/>
    <n v="2"/>
    <n v="1.9124999999985448"/>
    <n v="1"/>
    <x v="41"/>
    <n v="7"/>
    <n v="2"/>
    <x v="0"/>
    <x v="1"/>
    <x v="1"/>
    <x v="1"/>
    <x v="1"/>
    <x v="0"/>
    <x v="0"/>
    <x v="1"/>
    <x v="1"/>
    <x v="0"/>
    <x v="0"/>
    <x v="0"/>
    <x v="0"/>
    <x v="1"/>
    <x v="0"/>
    <x v="0"/>
    <x v="0"/>
    <x v="0"/>
    <x v="1"/>
    <x v="0"/>
  </r>
  <r>
    <n v="4.791666666666667"/>
    <n v="3"/>
    <s v="NC"/>
    <n v="5"/>
    <x v="23"/>
    <n v="4.32"/>
    <n v="1"/>
    <x v="0"/>
    <x v="0"/>
    <x v="1"/>
    <x v="1"/>
    <x v="1"/>
    <x v="0"/>
    <x v="0"/>
    <x v="1"/>
    <x v="0"/>
    <x v="0"/>
    <x v="1"/>
    <x v="1"/>
    <x v="1"/>
    <x v="0"/>
    <x v="0"/>
    <x v="2"/>
    <x v="0"/>
    <x v="0"/>
    <x v="2"/>
    <x v="1"/>
  </r>
  <r>
    <n v="2.875"/>
    <n v="3"/>
    <n v="2.9270833333357587"/>
    <n v="1"/>
    <x v="42"/>
    <n v="6.17"/>
    <n v="2"/>
    <x v="0"/>
    <x v="0"/>
    <x v="1"/>
    <x v="1"/>
    <x v="1"/>
    <x v="0"/>
    <x v="0"/>
    <x v="1"/>
    <x v="0"/>
    <x v="1"/>
    <x v="1"/>
    <x v="1"/>
    <x v="0"/>
    <x v="1"/>
    <x v="0"/>
    <x v="2"/>
    <x v="0"/>
    <x v="0"/>
    <x v="0"/>
    <x v="1"/>
  </r>
  <r>
    <n v="1.9583333333333335"/>
    <n v="3"/>
    <n v="1.0770833333299379"/>
    <n v="2"/>
    <x v="43"/>
    <n v="11.08"/>
    <n v="1"/>
    <x v="1"/>
    <x v="1"/>
    <x v="0"/>
    <x v="1"/>
    <x v="1"/>
    <x v="0"/>
    <x v="0"/>
    <x v="1"/>
    <x v="0"/>
    <x v="0"/>
    <x v="0"/>
    <x v="1"/>
    <x v="0"/>
    <x v="0"/>
    <x v="1"/>
    <x v="2"/>
    <x v="2"/>
    <x v="0"/>
    <x v="0"/>
    <x v="0"/>
  </r>
  <r>
    <n v="1.4166666666666667"/>
    <n v="2"/>
    <n v="0.47013888889341615"/>
    <n v="2"/>
    <x v="44"/>
    <n v="7.87"/>
    <n v="2"/>
    <x v="1"/>
    <x v="1"/>
    <x v="1"/>
    <x v="1"/>
    <x v="1"/>
    <x v="0"/>
    <x v="0"/>
    <x v="1"/>
    <x v="0"/>
    <x v="0"/>
    <x v="0"/>
    <x v="1"/>
    <x v="1"/>
    <x v="0"/>
    <x v="0"/>
    <x v="1"/>
    <x v="0"/>
    <x v="0"/>
    <x v="0"/>
    <x v="1"/>
  </r>
  <r>
    <n v="8.9583333333333339"/>
    <n v="3"/>
    <s v="NC"/>
    <n v="1"/>
    <x v="45"/>
    <n v="3.88"/>
    <n v="0"/>
    <x v="0"/>
    <x v="1"/>
    <x v="1"/>
    <x v="1"/>
    <x v="1"/>
    <x v="0"/>
    <x v="0"/>
    <x v="1"/>
    <x v="1"/>
    <x v="0"/>
    <x v="1"/>
    <x v="1"/>
    <x v="1"/>
    <x v="0"/>
    <x v="0"/>
    <x v="2"/>
    <x v="1"/>
    <x v="0"/>
    <x v="2"/>
    <x v="1"/>
  </r>
  <r>
    <n v="3"/>
    <n v="3"/>
    <n v="8.898611111108039"/>
    <n v="2"/>
    <x v="46"/>
    <n v="6.5"/>
    <n v="2"/>
    <x v="0"/>
    <x v="1"/>
    <x v="1"/>
    <x v="1"/>
    <x v="0"/>
    <x v="0"/>
    <x v="0"/>
    <x v="1"/>
    <x v="0"/>
    <x v="0"/>
    <x v="0"/>
    <x v="0"/>
    <x v="0"/>
    <x v="0"/>
    <x v="0"/>
    <x v="2"/>
    <x v="0"/>
    <x v="0"/>
    <x v="0"/>
    <x v="1"/>
  </r>
  <r>
    <n v="2.1666666666666665"/>
    <n v="3"/>
    <n v="0.94166666666569654"/>
    <n v="1"/>
    <x v="10"/>
    <n v="6.48"/>
    <n v="2"/>
    <x v="0"/>
    <x v="0"/>
    <x v="1"/>
    <x v="1"/>
    <x v="1"/>
    <x v="0"/>
    <x v="0"/>
    <x v="1"/>
    <x v="0"/>
    <x v="0"/>
    <x v="0"/>
    <x v="1"/>
    <x v="0"/>
    <x v="1"/>
    <x v="0"/>
    <x v="2"/>
    <x v="1"/>
    <x v="0"/>
    <x v="2"/>
    <x v="0"/>
  </r>
  <r>
    <n v="1.9166666666666665"/>
    <n v="1"/>
    <n v="0.71458333333430346"/>
    <n v="0"/>
    <x v="47"/>
    <n v="4.45"/>
    <n v="1"/>
    <x v="0"/>
    <x v="1"/>
    <x v="1"/>
    <x v="1"/>
    <x v="0"/>
    <x v="0"/>
    <x v="0"/>
    <x v="1"/>
    <x v="1"/>
    <x v="1"/>
    <x v="1"/>
    <x v="1"/>
    <x v="1"/>
    <x v="1"/>
    <x v="0"/>
    <x v="0"/>
    <x v="0"/>
    <x v="0"/>
    <x v="0"/>
    <x v="0"/>
  </r>
  <r>
    <n v="8"/>
    <n v="4"/>
    <s v="NC"/>
    <n v="0"/>
    <x v="48"/>
    <n v="9.2100000000000009"/>
    <n v="2"/>
    <x v="0"/>
    <x v="0"/>
    <x v="1"/>
    <x v="0"/>
    <x v="1"/>
    <x v="0"/>
    <x v="0"/>
    <x v="0"/>
    <x v="1"/>
    <x v="0"/>
    <x v="0"/>
    <x v="0"/>
    <x v="1"/>
    <x v="0"/>
    <x v="0"/>
    <x v="2"/>
    <x v="0"/>
    <x v="2"/>
    <x v="0"/>
    <x v="0"/>
  </r>
  <r>
    <n v="4.125"/>
    <n v="4"/>
    <s v="NC"/>
    <n v="1"/>
    <x v="49"/>
    <n v="7.12"/>
    <n v="2"/>
    <x v="0"/>
    <x v="1"/>
    <x v="1"/>
    <x v="1"/>
    <x v="1"/>
    <x v="0"/>
    <x v="0"/>
    <x v="0"/>
    <x v="0"/>
    <x v="0"/>
    <x v="1"/>
    <x v="1"/>
    <x v="0"/>
    <x v="1"/>
    <x v="0"/>
    <x v="0"/>
    <x v="1"/>
    <x v="0"/>
    <x v="0"/>
    <x v="1"/>
  </r>
  <r>
    <n v="1.2083333333333333"/>
    <n v="2"/>
    <s v="NC"/>
    <n v="2"/>
    <x v="50"/>
    <n v="8.2200000000000006"/>
    <n v="4"/>
    <x v="1"/>
    <x v="1"/>
    <x v="1"/>
    <x v="1"/>
    <x v="1"/>
    <x v="0"/>
    <x v="0"/>
    <x v="0"/>
    <x v="0"/>
    <x v="0"/>
    <x v="0"/>
    <x v="0"/>
    <x v="0"/>
    <x v="1"/>
    <x v="0"/>
    <x v="0"/>
    <x v="0"/>
    <x v="1"/>
    <x v="0"/>
    <x v="1"/>
  </r>
  <r>
    <n v="1.9166666666666665"/>
    <n v="2"/>
    <s v="NC"/>
    <n v="8"/>
    <x v="51"/>
    <n v="4.8"/>
    <n v="3"/>
    <x v="1"/>
    <x v="0"/>
    <x v="1"/>
    <x v="1"/>
    <x v="1"/>
    <x v="0"/>
    <x v="0"/>
    <x v="1"/>
    <x v="0"/>
    <x v="0"/>
    <x v="1"/>
    <x v="1"/>
    <x v="1"/>
    <x v="0"/>
    <x v="0"/>
    <x v="0"/>
    <x v="0"/>
    <x v="0"/>
    <x v="0"/>
    <x v="0"/>
  </r>
  <r>
    <n v="1.7916666666666665"/>
    <n v="2"/>
    <n v="1.0423611111109494"/>
    <n v="1"/>
    <x v="52"/>
    <n v="8.73"/>
    <n v="2"/>
    <x v="0"/>
    <x v="0"/>
    <x v="1"/>
    <x v="1"/>
    <x v="1"/>
    <x v="0"/>
    <x v="0"/>
    <x v="1"/>
    <x v="0"/>
    <x v="0"/>
    <x v="0"/>
    <x v="0"/>
    <x v="1"/>
    <x v="1"/>
    <x v="0"/>
    <x v="0"/>
    <x v="1"/>
    <x v="0"/>
    <x v="0"/>
    <x v="0"/>
  </r>
  <r>
    <n v="8.875"/>
    <n v="6"/>
    <s v="NC"/>
    <n v="3"/>
    <x v="53"/>
    <n v="8.07"/>
    <n v="2"/>
    <x v="0"/>
    <x v="1"/>
    <x v="1"/>
    <x v="1"/>
    <x v="1"/>
    <x v="0"/>
    <x v="0"/>
    <x v="1"/>
    <x v="0"/>
    <x v="0"/>
    <x v="0"/>
    <x v="1"/>
    <x v="0"/>
    <x v="1"/>
    <x v="0"/>
    <x v="2"/>
    <x v="2"/>
    <x v="0"/>
    <x v="0"/>
    <x v="1"/>
  </r>
  <r>
    <n v="3.9583333333333335"/>
    <n v="3"/>
    <s v="NC"/>
    <n v="4"/>
    <x v="54"/>
    <n v="5.74"/>
    <n v="3"/>
    <x v="1"/>
    <x v="1"/>
    <x v="1"/>
    <x v="1"/>
    <x v="1"/>
    <x v="0"/>
    <x v="0"/>
    <x v="1"/>
    <x v="0"/>
    <x v="0"/>
    <x v="1"/>
    <x v="1"/>
    <x v="0"/>
    <x v="0"/>
    <x v="0"/>
    <x v="2"/>
    <x v="0"/>
    <x v="2"/>
    <x v="0"/>
    <x v="0"/>
  </r>
  <r>
    <n v="3.0833333333333335"/>
    <n v="3"/>
    <s v="NC"/>
    <n v="1"/>
    <x v="55"/>
    <n v="7.87"/>
    <n v="4"/>
    <x v="1"/>
    <x v="1"/>
    <x v="1"/>
    <x v="1"/>
    <x v="1"/>
    <x v="0"/>
    <x v="1"/>
    <x v="1"/>
    <x v="1"/>
    <x v="0"/>
    <x v="0"/>
    <x v="1"/>
    <x v="1"/>
    <x v="0"/>
    <x v="1"/>
    <x v="2"/>
    <x v="0"/>
    <x v="2"/>
    <x v="1"/>
    <x v="0"/>
  </r>
  <r>
    <n v="2.875"/>
    <n v="2"/>
    <n v="0.82499999999708962"/>
    <n v="8"/>
    <x v="56"/>
    <n v="3.91"/>
    <n v="1"/>
    <x v="0"/>
    <x v="1"/>
    <x v="0"/>
    <x v="1"/>
    <x v="1"/>
    <x v="0"/>
    <x v="0"/>
    <x v="1"/>
    <x v="0"/>
    <x v="0"/>
    <x v="1"/>
    <x v="1"/>
    <x v="1"/>
    <x v="1"/>
    <x v="0"/>
    <x v="0"/>
    <x v="0"/>
    <x v="0"/>
    <x v="0"/>
    <x v="0"/>
  </r>
  <r>
    <n v="3.8333333333333335"/>
    <n v="22"/>
    <s v="NC"/>
    <n v="4"/>
    <x v="57"/>
    <n v="6.19"/>
    <n v="1"/>
    <x v="1"/>
    <x v="0"/>
    <x v="1"/>
    <x v="1"/>
    <x v="1"/>
    <x v="0"/>
    <x v="0"/>
    <x v="1"/>
    <x v="0"/>
    <x v="0"/>
    <x v="0"/>
    <x v="1"/>
    <x v="0"/>
    <x v="1"/>
    <x v="0"/>
    <x v="2"/>
    <x v="1"/>
    <x v="2"/>
    <x v="0"/>
    <x v="0"/>
  </r>
  <r>
    <n v="1.9583333333333335"/>
    <n v="4"/>
    <s v="NC"/>
    <n v="2"/>
    <x v="58"/>
    <n v="4.53"/>
    <n v="2"/>
    <x v="0"/>
    <x v="1"/>
    <x v="1"/>
    <x v="1"/>
    <x v="1"/>
    <x v="0"/>
    <x v="0"/>
    <x v="0"/>
    <x v="0"/>
    <x v="0"/>
    <x v="1"/>
    <x v="1"/>
    <x v="0"/>
    <x v="0"/>
    <x v="0"/>
    <x v="0"/>
    <x v="1"/>
    <x v="0"/>
    <x v="0"/>
    <x v="1"/>
  </r>
  <r>
    <n v="1.0833333333333333"/>
    <n v="3"/>
    <n v="0.69236111110512866"/>
    <n v="0"/>
    <x v="46"/>
    <n v="6"/>
    <n v="2"/>
    <x v="1"/>
    <x v="1"/>
    <x v="1"/>
    <x v="1"/>
    <x v="1"/>
    <x v="0"/>
    <x v="0"/>
    <x v="1"/>
    <x v="1"/>
    <x v="1"/>
    <x v="0"/>
    <x v="1"/>
    <x v="0"/>
    <x v="1"/>
    <x v="0"/>
    <x v="0"/>
    <x v="0"/>
    <x v="0"/>
    <x v="0"/>
    <x v="0"/>
  </r>
  <r>
    <n v="1.5416666666666665"/>
    <n v="1"/>
    <n v="0.62916666666569654"/>
    <n v="2"/>
    <x v="59"/>
    <n v="7.5"/>
    <n v="4"/>
    <x v="1"/>
    <x v="1"/>
    <x v="1"/>
    <x v="1"/>
    <x v="1"/>
    <x v="0"/>
    <x v="0"/>
    <x v="1"/>
    <x v="0"/>
    <x v="0"/>
    <x v="0"/>
    <x v="1"/>
    <x v="0"/>
    <x v="0"/>
    <x v="0"/>
    <x v="0"/>
    <x v="0"/>
    <x v="0"/>
    <x v="0"/>
    <x v="0"/>
  </r>
  <r>
    <n v="5.583333333333333"/>
    <n v="5"/>
    <s v="NC"/>
    <n v="6"/>
    <x v="60"/>
    <n v="5.27"/>
    <n v="6"/>
    <x v="1"/>
    <x v="1"/>
    <x v="1"/>
    <x v="1"/>
    <x v="1"/>
    <x v="0"/>
    <x v="0"/>
    <x v="1"/>
    <x v="0"/>
    <x v="1"/>
    <x v="1"/>
    <x v="1"/>
    <x v="1"/>
    <x v="0"/>
    <x v="0"/>
    <x v="2"/>
    <x v="0"/>
    <x v="0"/>
    <x v="0"/>
    <x v="2"/>
  </r>
  <r>
    <n v="1.2916666666666667"/>
    <n v="3"/>
    <n v="5.1861111111138598"/>
    <n v="1"/>
    <x v="61"/>
    <n v="5.54"/>
    <n v="5"/>
    <x v="0"/>
    <x v="1"/>
    <x v="1"/>
    <x v="1"/>
    <x v="1"/>
    <x v="0"/>
    <x v="0"/>
    <x v="1"/>
    <x v="0"/>
    <x v="1"/>
    <x v="0"/>
    <x v="1"/>
    <x v="0"/>
    <x v="1"/>
    <x v="0"/>
    <x v="2"/>
    <x v="0"/>
    <x v="0"/>
    <x v="0"/>
    <x v="0"/>
  </r>
  <r>
    <n v="1.8333333333333335"/>
    <n v="2"/>
    <n v="0.79166666666424135"/>
    <n v="2"/>
    <x v="62"/>
    <n v="8.6"/>
    <n v="2"/>
    <x v="0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4.125"/>
    <n v="4"/>
    <s v="NC"/>
    <n v="2"/>
    <x v="63"/>
    <n v="8.1"/>
    <n v="1"/>
    <x v="0"/>
    <x v="1"/>
    <x v="1"/>
    <x v="1"/>
    <x v="1"/>
    <x v="0"/>
    <x v="0"/>
    <x v="1"/>
    <x v="0"/>
    <x v="0"/>
    <x v="0"/>
    <x v="1"/>
    <x v="1"/>
    <x v="0"/>
    <x v="0"/>
    <x v="0"/>
    <x v="0"/>
    <x v="0"/>
    <x v="0"/>
    <x v="0"/>
  </r>
  <r>
    <n v="2.8333333333333335"/>
    <n v="3"/>
    <n v="0.53333333333284827"/>
    <n v="4"/>
    <x v="64"/>
    <n v="4.4000000000000004"/>
    <n v="4"/>
    <x v="0"/>
    <x v="1"/>
    <x v="1"/>
    <x v="1"/>
    <x v="1"/>
    <x v="0"/>
    <x v="0"/>
    <x v="1"/>
    <x v="0"/>
    <x v="0"/>
    <x v="0"/>
    <x v="1"/>
    <x v="1"/>
    <x v="1"/>
    <x v="0"/>
    <x v="0"/>
    <x v="0"/>
    <x v="0"/>
    <x v="0"/>
    <x v="0"/>
  </r>
  <r>
    <n v="9.75"/>
    <s v="NC"/>
    <s v="NC"/>
    <n v="4"/>
    <x v="65"/>
    <n v="5.22"/>
    <n v="3"/>
    <x v="0"/>
    <x v="1"/>
    <x v="1"/>
    <x v="1"/>
    <x v="1"/>
    <x v="0"/>
    <x v="0"/>
    <x v="1"/>
    <x v="0"/>
    <x v="0"/>
    <x v="1"/>
    <x v="1"/>
    <x v="0"/>
    <x v="0"/>
    <x v="0"/>
    <x v="2"/>
    <x v="0"/>
    <x v="0"/>
    <x v="0"/>
    <x v="0"/>
  </r>
  <r>
    <n v="8.125"/>
    <s v="NC"/>
    <s v="NC"/>
    <n v="8"/>
    <x v="66"/>
    <n v="3.95"/>
    <n v="3"/>
    <x v="0"/>
    <x v="1"/>
    <x v="1"/>
    <x v="1"/>
    <x v="1"/>
    <x v="0"/>
    <x v="0"/>
    <x v="1"/>
    <x v="0"/>
    <x v="0"/>
    <x v="1"/>
    <x v="1"/>
    <x v="0"/>
    <x v="0"/>
    <x v="1"/>
    <x v="2"/>
    <x v="1"/>
    <x v="0"/>
    <x v="0"/>
    <x v="0"/>
  </r>
  <r>
    <n v="6.083333333333333"/>
    <n v="2"/>
    <n v="1.0944444444394321"/>
    <n v="3"/>
    <x v="67"/>
    <n v="4"/>
    <n v="1"/>
    <x v="1"/>
    <x v="0"/>
    <x v="1"/>
    <x v="1"/>
    <x v="1"/>
    <x v="0"/>
    <x v="0"/>
    <x v="1"/>
    <x v="1"/>
    <x v="0"/>
    <x v="1"/>
    <x v="1"/>
    <x v="1"/>
    <x v="0"/>
    <x v="0"/>
    <x v="2"/>
    <x v="0"/>
    <x v="2"/>
    <x v="0"/>
    <x v="0"/>
  </r>
  <r>
    <n v="4.041666666666667"/>
    <n v="2"/>
    <n v="0.64652777778246673"/>
    <n v="1"/>
    <x v="58"/>
    <n v="7.75"/>
    <n v="3"/>
    <x v="1"/>
    <x v="1"/>
    <x v="1"/>
    <x v="1"/>
    <x v="1"/>
    <x v="0"/>
    <x v="0"/>
    <x v="1"/>
    <x v="1"/>
    <x v="1"/>
    <x v="0"/>
    <x v="0"/>
    <x v="1"/>
    <x v="0"/>
    <x v="1"/>
    <x v="1"/>
    <x v="0"/>
    <x v="0"/>
    <x v="0"/>
    <x v="1"/>
  </r>
  <r>
    <n v="4.291666666666667"/>
    <n v="0"/>
    <n v="11.565972222218988"/>
    <n v="5"/>
    <x v="68"/>
    <n v="7.2"/>
    <n v="3"/>
    <x v="0"/>
    <x v="1"/>
    <x v="1"/>
    <x v="1"/>
    <x v="1"/>
    <x v="0"/>
    <x v="0"/>
    <x v="1"/>
    <x v="0"/>
    <x v="0"/>
    <x v="0"/>
    <x v="1"/>
    <x v="0"/>
    <x v="0"/>
    <x v="0"/>
    <x v="0"/>
    <x v="0"/>
    <x v="0"/>
    <x v="0"/>
    <x v="0"/>
  </r>
  <r>
    <n v="10.583333333333334"/>
    <n v="0"/>
    <n v="1.5479166666700621"/>
    <n v="0"/>
    <x v="30"/>
    <n v="3.63"/>
    <n v="3"/>
    <x v="1"/>
    <x v="1"/>
    <x v="1"/>
    <x v="1"/>
    <x v="1"/>
    <x v="0"/>
    <x v="0"/>
    <x v="1"/>
    <x v="1"/>
    <x v="0"/>
    <x v="1"/>
    <x v="1"/>
    <x v="1"/>
    <x v="1"/>
    <x v="0"/>
    <x v="0"/>
    <x v="1"/>
    <x v="0"/>
    <x v="0"/>
    <x v="0"/>
  </r>
  <r>
    <n v="7.833333333333333"/>
    <s v="NC"/>
    <s v="NC"/>
    <n v="2"/>
    <x v="59"/>
    <n v="6.65"/>
    <n v="2"/>
    <x v="0"/>
    <x v="1"/>
    <x v="1"/>
    <x v="1"/>
    <x v="1"/>
    <x v="0"/>
    <x v="0"/>
    <x v="0"/>
    <x v="0"/>
    <x v="1"/>
    <x v="0"/>
    <x v="1"/>
    <x v="0"/>
    <x v="1"/>
    <x v="1"/>
    <x v="2"/>
    <x v="0"/>
    <x v="0"/>
    <x v="0"/>
    <x v="1"/>
  </r>
  <r>
    <n v="2.875"/>
    <n v="2"/>
    <s v="NC"/>
    <n v="3"/>
    <x v="69"/>
    <n v="5.43"/>
    <n v="3"/>
    <x v="0"/>
    <x v="1"/>
    <x v="1"/>
    <x v="1"/>
    <x v="1"/>
    <x v="0"/>
    <x v="0"/>
    <x v="1"/>
    <x v="0"/>
    <x v="0"/>
    <x v="1"/>
    <x v="1"/>
    <x v="1"/>
    <x v="1"/>
    <x v="1"/>
    <x v="2"/>
    <x v="0"/>
    <x v="2"/>
    <x v="0"/>
    <x v="0"/>
  </r>
  <r>
    <n v="2.5833333333333335"/>
    <n v="2"/>
    <s v="NC"/>
    <n v="2"/>
    <x v="70"/>
    <n v="8.3699999999999992"/>
    <n v="3"/>
    <x v="1"/>
    <x v="0"/>
    <x v="1"/>
    <x v="1"/>
    <x v="1"/>
    <x v="0"/>
    <x v="1"/>
    <x v="1"/>
    <x v="0"/>
    <x v="0"/>
    <x v="0"/>
    <x v="0"/>
    <x v="0"/>
    <x v="0"/>
    <x v="0"/>
    <x v="2"/>
    <x v="0"/>
    <x v="1"/>
    <x v="0"/>
    <x v="0"/>
  </r>
  <r>
    <n v="1.9166666666666665"/>
    <n v="2"/>
    <n v="2.5986111111124046"/>
    <n v="3"/>
    <x v="68"/>
    <n v="10.53"/>
    <n v="4"/>
    <x v="0"/>
    <x v="1"/>
    <x v="1"/>
    <x v="1"/>
    <x v="1"/>
    <x v="0"/>
    <x v="1"/>
    <x v="1"/>
    <x v="0"/>
    <x v="0"/>
    <x v="0"/>
    <x v="0"/>
    <x v="0"/>
    <x v="0"/>
    <x v="0"/>
    <x v="0"/>
    <x v="0"/>
    <x v="0"/>
    <x v="0"/>
    <x v="1"/>
  </r>
  <r>
    <n v="1.8333333333333335"/>
    <n v="2"/>
    <n v="1.3347222222218988"/>
    <n v="1"/>
    <x v="71"/>
    <n v="8.99"/>
    <n v="1"/>
    <x v="0"/>
    <x v="0"/>
    <x v="1"/>
    <x v="1"/>
    <x v="1"/>
    <x v="0"/>
    <x v="0"/>
    <x v="0"/>
    <x v="0"/>
    <x v="0"/>
    <x v="0"/>
    <x v="1"/>
    <x v="0"/>
    <x v="0"/>
    <x v="0"/>
    <x v="0"/>
    <x v="0"/>
    <x v="0"/>
    <x v="0"/>
    <x v="0"/>
  </r>
  <r>
    <n v="1.0416666666666667"/>
    <n v="2"/>
    <n v="0.82222222222480923"/>
    <n v="8"/>
    <x v="72"/>
    <n v="7"/>
    <n v="2"/>
    <x v="0"/>
    <x v="1"/>
    <x v="1"/>
    <x v="1"/>
    <x v="1"/>
    <x v="0"/>
    <x v="0"/>
    <x v="0"/>
    <x v="0"/>
    <x v="0"/>
    <x v="1"/>
    <x v="1"/>
    <x v="0"/>
    <x v="0"/>
    <x v="0"/>
    <x v="0"/>
    <x v="0"/>
    <x v="0"/>
    <x v="0"/>
    <x v="0"/>
  </r>
  <r>
    <n v="7.208333333333333"/>
    <n v="8"/>
    <s v="NC"/>
    <n v="4"/>
    <x v="73"/>
    <n v="4.6500000000000004"/>
    <n v="1"/>
    <x v="1"/>
    <x v="1"/>
    <x v="1"/>
    <x v="1"/>
    <x v="1"/>
    <x v="0"/>
    <x v="0"/>
    <x v="1"/>
    <x v="0"/>
    <x v="0"/>
    <x v="1"/>
    <x v="1"/>
    <x v="0"/>
    <x v="0"/>
    <x v="0"/>
    <x v="2"/>
    <x v="0"/>
    <x v="0"/>
    <x v="2"/>
    <x v="2"/>
  </r>
  <r>
    <n v="3.0833333333333335"/>
    <n v="5"/>
    <s v="NC"/>
    <n v="4"/>
    <x v="53"/>
    <n v="6.25"/>
    <n v="3"/>
    <x v="1"/>
    <x v="1"/>
    <x v="1"/>
    <x v="1"/>
    <x v="1"/>
    <x v="0"/>
    <x v="0"/>
    <x v="1"/>
    <x v="0"/>
    <x v="0"/>
    <x v="1"/>
    <x v="1"/>
    <x v="1"/>
    <x v="0"/>
    <x v="0"/>
    <x v="2"/>
    <x v="0"/>
    <x v="0"/>
    <x v="0"/>
    <x v="2"/>
  </r>
  <r>
    <n v="3.7916666666666665"/>
    <n v="4"/>
    <n v="3.4652777777737356"/>
    <n v="3"/>
    <x v="74"/>
    <n v="4.5599999999999996"/>
    <n v="1"/>
    <x v="1"/>
    <x v="1"/>
    <x v="1"/>
    <x v="1"/>
    <x v="1"/>
    <x v="0"/>
    <x v="0"/>
    <x v="1"/>
    <x v="0"/>
    <x v="0"/>
    <x v="1"/>
    <x v="0"/>
    <x v="0"/>
    <x v="0"/>
    <x v="0"/>
    <x v="2"/>
    <x v="1"/>
    <x v="1"/>
    <x v="0"/>
    <x v="2"/>
  </r>
  <r>
    <n v="3.6666666666666665"/>
    <n v="2"/>
    <n v="1.2493055555605679"/>
    <n v="6"/>
    <x v="75"/>
    <n v="3.85"/>
    <n v="4"/>
    <x v="0"/>
    <x v="1"/>
    <x v="0"/>
    <x v="1"/>
    <x v="1"/>
    <x v="0"/>
    <x v="0"/>
    <x v="1"/>
    <x v="0"/>
    <x v="0"/>
    <x v="1"/>
    <x v="1"/>
    <x v="0"/>
    <x v="0"/>
    <x v="0"/>
    <x v="2"/>
    <x v="1"/>
    <x v="1"/>
    <x v="1"/>
    <x v="2"/>
  </r>
  <r>
    <n v="3.0416666666666665"/>
    <n v="2"/>
    <n v="1.1368055555576575"/>
    <n v="3"/>
    <x v="76"/>
    <n v="5.73"/>
    <n v="1"/>
    <x v="1"/>
    <x v="1"/>
    <x v="1"/>
    <x v="1"/>
    <x v="1"/>
    <x v="0"/>
    <x v="0"/>
    <x v="1"/>
    <x v="0"/>
    <x v="0"/>
    <x v="0"/>
    <x v="1"/>
    <x v="0"/>
    <x v="1"/>
    <x v="0"/>
    <x v="0"/>
    <x v="1"/>
    <x v="0"/>
    <x v="0"/>
    <x v="0"/>
  </r>
  <r>
    <n v="15.916666666666666"/>
    <n v="2"/>
    <n v="0.87291666666715173"/>
    <n v="1"/>
    <x v="36"/>
    <n v="10.53"/>
    <n v="1"/>
    <x v="0"/>
    <x v="1"/>
    <x v="1"/>
    <x v="1"/>
    <x v="1"/>
    <x v="0"/>
    <x v="1"/>
    <x v="0"/>
    <x v="0"/>
    <x v="0"/>
    <x v="0"/>
    <x v="0"/>
    <x v="0"/>
    <x v="1"/>
    <x v="0"/>
    <x v="0"/>
    <x v="1"/>
    <x v="0"/>
    <x v="0"/>
    <x v="0"/>
  </r>
  <r>
    <n v="1.9166666666666665"/>
    <n v="1"/>
    <n v="0.40347222222771961"/>
    <n v="3"/>
    <x v="77"/>
    <n v="3.56"/>
    <n v="1"/>
    <x v="0"/>
    <x v="1"/>
    <x v="0"/>
    <x v="1"/>
    <x v="1"/>
    <x v="0"/>
    <x v="0"/>
    <x v="1"/>
    <x v="1"/>
    <x v="1"/>
    <x v="0"/>
    <x v="1"/>
    <x v="1"/>
    <x v="0"/>
    <x v="1"/>
    <x v="0"/>
    <x v="0"/>
    <x v="1"/>
    <x v="0"/>
    <x v="0"/>
  </r>
  <r>
    <n v="6.166666666666667"/>
    <s v="NC"/>
    <s v="NC"/>
    <n v="3"/>
    <x v="78"/>
    <n v="6.57"/>
    <n v="1"/>
    <x v="0"/>
    <x v="1"/>
    <x v="1"/>
    <x v="1"/>
    <x v="1"/>
    <x v="0"/>
    <x v="0"/>
    <x v="1"/>
    <x v="0"/>
    <x v="1"/>
    <x v="0"/>
    <x v="0"/>
    <x v="0"/>
    <x v="0"/>
    <x v="0"/>
    <x v="2"/>
    <x v="2"/>
    <x v="1"/>
    <x v="0"/>
    <x v="1"/>
  </r>
  <r>
    <n v="4.041666666666667"/>
    <n v="7"/>
    <s v="NC"/>
    <n v="5"/>
    <x v="9"/>
    <n v="5.0999999999999996"/>
    <n v="4"/>
    <x v="1"/>
    <x v="1"/>
    <x v="1"/>
    <x v="1"/>
    <x v="1"/>
    <x v="0"/>
    <x v="0"/>
    <x v="1"/>
    <x v="0"/>
    <x v="0"/>
    <x v="0"/>
    <x v="0"/>
    <x v="1"/>
    <x v="0"/>
    <x v="1"/>
    <x v="2"/>
    <x v="1"/>
    <x v="0"/>
    <x v="0"/>
    <x v="1"/>
  </r>
  <r>
    <n v="2.8333333333333335"/>
    <n v="4"/>
    <s v="NC"/>
    <n v="2"/>
    <x v="79"/>
    <n v="7.3"/>
    <n v="1"/>
    <x v="0"/>
    <x v="1"/>
    <x v="1"/>
    <x v="1"/>
    <x v="1"/>
    <x v="0"/>
    <x v="0"/>
    <x v="1"/>
    <x v="0"/>
    <x v="0"/>
    <x v="1"/>
    <x v="1"/>
    <x v="0"/>
    <x v="1"/>
    <x v="0"/>
    <x v="2"/>
    <x v="0"/>
    <x v="0"/>
    <x v="2"/>
    <x v="0"/>
  </r>
  <r>
    <n v="2.625"/>
    <n v="4"/>
    <n v="0.80972222222044365"/>
    <n v="0"/>
    <x v="80"/>
    <n v="4.87"/>
    <n v="0"/>
    <x v="0"/>
    <x v="1"/>
    <x v="1"/>
    <x v="1"/>
    <x v="1"/>
    <x v="0"/>
    <x v="0"/>
    <x v="1"/>
    <x v="1"/>
    <x v="0"/>
    <x v="1"/>
    <x v="0"/>
    <x v="0"/>
    <x v="1"/>
    <x v="1"/>
    <x v="2"/>
    <x v="0"/>
    <x v="2"/>
    <x v="0"/>
    <x v="0"/>
  </r>
  <r>
    <n v="2.0416666666666665"/>
    <n v="1"/>
    <n v="0.71250000000145519"/>
    <n v="1"/>
    <x v="81"/>
    <n v="5.14"/>
    <n v="3"/>
    <x v="0"/>
    <x v="1"/>
    <x v="1"/>
    <x v="1"/>
    <x v="1"/>
    <x v="0"/>
    <x v="0"/>
    <x v="1"/>
    <x v="1"/>
    <x v="0"/>
    <x v="1"/>
    <x v="1"/>
    <x v="1"/>
    <x v="0"/>
    <x v="0"/>
    <x v="2"/>
    <x v="0"/>
    <x v="2"/>
    <x v="0"/>
    <x v="0"/>
  </r>
  <r>
    <n v="1"/>
    <n v="1"/>
    <n v="0.92430555555620197"/>
    <n v="3"/>
    <x v="81"/>
    <n v="5.48"/>
    <n v="1"/>
    <x v="0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9.0833333333333339"/>
    <n v="3"/>
    <n v="3.4111111111124046"/>
    <n v="2"/>
    <x v="82"/>
    <n v="4.3600000000000003"/>
    <n v="1"/>
    <x v="0"/>
    <x v="1"/>
    <x v="1"/>
    <x v="1"/>
    <x v="1"/>
    <x v="0"/>
    <x v="0"/>
    <x v="1"/>
    <x v="0"/>
    <x v="0"/>
    <x v="1"/>
    <x v="1"/>
    <x v="0"/>
    <x v="1"/>
    <x v="0"/>
    <x v="2"/>
    <x v="0"/>
    <x v="2"/>
    <x v="0"/>
    <x v="0"/>
  </r>
  <r>
    <n v="2.0833333333333335"/>
    <n v="1"/>
    <n v="0.43125000000145519"/>
    <n v="1"/>
    <x v="10"/>
    <n v="2.25"/>
    <n v="2"/>
    <x v="1"/>
    <x v="1"/>
    <x v="0"/>
    <x v="1"/>
    <x v="1"/>
    <x v="0"/>
    <x v="0"/>
    <x v="1"/>
    <x v="1"/>
    <x v="0"/>
    <x v="1"/>
    <x v="1"/>
    <x v="1"/>
    <x v="0"/>
    <x v="0"/>
    <x v="0"/>
    <x v="0"/>
    <x v="0"/>
    <x v="0"/>
    <x v="0"/>
  </r>
  <r>
    <n v="9.375"/>
    <n v="5"/>
    <s v="NC"/>
    <n v="3"/>
    <x v="83"/>
    <n v="7.51"/>
    <n v="2"/>
    <x v="0"/>
    <x v="1"/>
    <x v="1"/>
    <x v="1"/>
    <x v="1"/>
    <x v="0"/>
    <x v="0"/>
    <x v="1"/>
    <x v="0"/>
    <x v="0"/>
    <x v="0"/>
    <x v="1"/>
    <x v="0"/>
    <x v="1"/>
    <x v="0"/>
    <x v="2"/>
    <x v="0"/>
    <x v="0"/>
    <x v="0"/>
    <x v="0"/>
  </r>
  <r>
    <n v="4.125"/>
    <n v="5"/>
    <s v="NC"/>
    <n v="4"/>
    <x v="34"/>
    <n v="6.8"/>
    <n v="1"/>
    <x v="1"/>
    <x v="1"/>
    <x v="1"/>
    <x v="1"/>
    <x v="1"/>
    <x v="0"/>
    <x v="0"/>
    <x v="1"/>
    <x v="0"/>
    <x v="0"/>
    <x v="0"/>
    <x v="1"/>
    <x v="1"/>
    <x v="0"/>
    <x v="0"/>
    <x v="0"/>
    <x v="1"/>
    <x v="0"/>
    <x v="0"/>
    <x v="0"/>
  </r>
  <r>
    <n v="3.625"/>
    <n v="3"/>
    <n v="1.9666666666671517"/>
    <n v="1"/>
    <x v="15"/>
    <n v="6.23"/>
    <n v="2"/>
    <x v="1"/>
    <x v="1"/>
    <x v="1"/>
    <x v="1"/>
    <x v="1"/>
    <x v="0"/>
    <x v="0"/>
    <x v="1"/>
    <x v="1"/>
    <x v="0"/>
    <x v="1"/>
    <x v="0"/>
    <x v="1"/>
    <x v="1"/>
    <x v="0"/>
    <x v="0"/>
    <x v="0"/>
    <x v="0"/>
    <x v="0"/>
    <x v="0"/>
  </r>
  <r>
    <n v="3"/>
    <n v="3"/>
    <n v="1.2715277777751908"/>
    <n v="2"/>
    <x v="84"/>
    <n v="6.58"/>
    <n v="2"/>
    <x v="1"/>
    <x v="1"/>
    <x v="1"/>
    <x v="1"/>
    <x v="1"/>
    <x v="0"/>
    <x v="0"/>
    <x v="1"/>
    <x v="0"/>
    <x v="0"/>
    <x v="0"/>
    <x v="1"/>
    <x v="0"/>
    <x v="1"/>
    <x v="0"/>
    <x v="0"/>
    <x v="0"/>
    <x v="0"/>
    <x v="0"/>
    <x v="0"/>
  </r>
  <r>
    <n v="2.0833333333333335"/>
    <n v="2"/>
    <n v="0.88472222222480923"/>
    <n v="4"/>
    <x v="85"/>
    <n v="6.61"/>
    <n v="3"/>
    <x v="0"/>
    <x v="1"/>
    <x v="1"/>
    <x v="1"/>
    <x v="1"/>
    <x v="0"/>
    <x v="0"/>
    <x v="1"/>
    <x v="0"/>
    <x v="0"/>
    <x v="1"/>
    <x v="1"/>
    <x v="0"/>
    <x v="1"/>
    <x v="0"/>
    <x v="0"/>
    <x v="0"/>
    <x v="1"/>
    <x v="0"/>
    <x v="0"/>
  </r>
  <r>
    <n v="2.5833333333333335"/>
    <n v="1"/>
    <n v="0.66944444444379769"/>
    <n v="6"/>
    <x v="4"/>
    <n v="7.66"/>
    <n v="0"/>
    <x v="0"/>
    <x v="1"/>
    <x v="1"/>
    <x v="1"/>
    <x v="1"/>
    <x v="1"/>
    <x v="0"/>
    <x v="1"/>
    <x v="0"/>
    <x v="1"/>
    <x v="0"/>
    <x v="1"/>
    <x v="1"/>
    <x v="0"/>
    <x v="0"/>
    <x v="0"/>
    <x v="1"/>
    <x v="1"/>
    <x v="0"/>
    <x v="0"/>
  </r>
  <r>
    <n v="2.5833333333333335"/>
    <n v="1"/>
    <n v="0.57777777777664596"/>
    <n v="3"/>
    <x v="80"/>
    <n v="3.65"/>
    <n v="1"/>
    <x v="0"/>
    <x v="1"/>
    <x v="0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7.625"/>
    <n v="6"/>
    <s v="NC"/>
    <n v="2"/>
    <x v="41"/>
    <n v="5.13"/>
    <n v="0"/>
    <x v="1"/>
    <x v="1"/>
    <x v="1"/>
    <x v="1"/>
    <x v="1"/>
    <x v="0"/>
    <x v="0"/>
    <x v="1"/>
    <x v="0"/>
    <x v="0"/>
    <x v="1"/>
    <x v="1"/>
    <x v="0"/>
    <x v="1"/>
    <x v="0"/>
    <x v="0"/>
    <x v="0"/>
    <x v="1"/>
    <x v="0"/>
    <x v="0"/>
  </r>
  <r>
    <n v="2.9166666666666665"/>
    <n v="4"/>
    <n v="4.742361111115315"/>
    <n v="3"/>
    <x v="16"/>
    <n v="4.24"/>
    <n v="0"/>
    <x v="1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2.0416666666666665"/>
    <n v="3"/>
    <n v="1.664583333338669"/>
    <n v="4"/>
    <x v="86"/>
    <n v="8.51"/>
    <n v="3"/>
    <x v="1"/>
    <x v="1"/>
    <x v="1"/>
    <x v="1"/>
    <x v="1"/>
    <x v="0"/>
    <x v="0"/>
    <x v="1"/>
    <x v="0"/>
    <x v="0"/>
    <x v="0"/>
    <x v="0"/>
    <x v="0"/>
    <x v="0"/>
    <x v="0"/>
    <x v="0"/>
    <x v="0"/>
    <x v="0"/>
    <x v="1"/>
    <x v="0"/>
  </r>
  <r>
    <n v="6.5"/>
    <s v="NC"/>
    <n v="2.1236111111138598"/>
    <n v="3"/>
    <x v="87"/>
    <n v="7.57"/>
    <n v="6"/>
    <x v="0"/>
    <x v="1"/>
    <x v="0"/>
    <x v="1"/>
    <x v="1"/>
    <x v="0"/>
    <x v="0"/>
    <x v="0"/>
    <x v="0"/>
    <x v="0"/>
    <x v="0"/>
    <x v="1"/>
    <x v="1"/>
    <x v="0"/>
    <x v="1"/>
    <x v="2"/>
    <x v="0"/>
    <x v="2"/>
    <x v="1"/>
    <x v="1"/>
  </r>
  <r>
    <n v="5.166666666666667"/>
    <n v="4"/>
    <n v="1.3729166666671517"/>
    <n v="2"/>
    <x v="88"/>
    <n v="5.84"/>
    <n v="5"/>
    <x v="1"/>
    <x v="1"/>
    <x v="1"/>
    <x v="1"/>
    <x v="1"/>
    <x v="0"/>
    <x v="0"/>
    <x v="1"/>
    <x v="0"/>
    <x v="0"/>
    <x v="1"/>
    <x v="1"/>
    <x v="1"/>
    <x v="0"/>
    <x v="0"/>
    <x v="2"/>
    <x v="0"/>
    <x v="0"/>
    <x v="0"/>
    <x v="2"/>
  </r>
  <r>
    <n v="3.0833333333333335"/>
    <n v="3"/>
    <n v="1.133333333338669"/>
    <n v="1"/>
    <x v="75"/>
    <n v="7.18"/>
    <n v="0"/>
    <x v="0"/>
    <x v="1"/>
    <x v="1"/>
    <x v="1"/>
    <x v="1"/>
    <x v="0"/>
    <x v="0"/>
    <x v="1"/>
    <x v="0"/>
    <x v="0"/>
    <x v="0"/>
    <x v="1"/>
    <x v="0"/>
    <x v="1"/>
    <x v="0"/>
    <x v="2"/>
    <x v="0"/>
    <x v="0"/>
    <x v="2"/>
    <x v="0"/>
  </r>
  <r>
    <n v="3.0833333333333335"/>
    <n v="1"/>
    <n v="0.882638888884685"/>
    <n v="5"/>
    <x v="89"/>
    <n v="6.88"/>
    <n v="4"/>
    <x v="0"/>
    <x v="1"/>
    <x v="1"/>
    <x v="1"/>
    <x v="1"/>
    <x v="0"/>
    <x v="0"/>
    <x v="0"/>
    <x v="0"/>
    <x v="0"/>
    <x v="0"/>
    <x v="0"/>
    <x v="0"/>
    <x v="0"/>
    <x v="0"/>
    <x v="2"/>
    <x v="1"/>
    <x v="1"/>
    <x v="2"/>
    <x v="0"/>
  </r>
  <r>
    <n v="2.5833333333333335"/>
    <n v="0"/>
    <n v="0.74444444444088731"/>
    <n v="1"/>
    <x v="18"/>
    <n v="3.62"/>
    <n v="0"/>
    <x v="0"/>
    <x v="1"/>
    <x v="1"/>
    <x v="1"/>
    <x v="1"/>
    <x v="0"/>
    <x v="0"/>
    <x v="1"/>
    <x v="1"/>
    <x v="0"/>
    <x v="1"/>
    <x v="1"/>
    <x v="0"/>
    <x v="1"/>
    <x v="0"/>
    <x v="2"/>
    <x v="1"/>
    <x v="2"/>
    <x v="0"/>
    <x v="0"/>
  </r>
  <r>
    <n v="1.9166666666666665"/>
    <n v="0"/>
    <n v="0.63541666666424135"/>
    <n v="4"/>
    <x v="90"/>
    <n v="6.27"/>
    <n v="5"/>
    <x v="0"/>
    <x v="1"/>
    <x v="1"/>
    <x v="1"/>
    <x v="1"/>
    <x v="0"/>
    <x v="0"/>
    <x v="1"/>
    <x v="0"/>
    <x v="0"/>
    <x v="0"/>
    <x v="1"/>
    <x v="1"/>
    <x v="0"/>
    <x v="1"/>
    <x v="0"/>
    <x v="0"/>
    <x v="0"/>
    <x v="0"/>
    <x v="0"/>
  </r>
  <r>
    <n v="7.916666666666667"/>
    <s v="NC"/>
    <s v="NC"/>
    <n v="8"/>
    <x v="91"/>
    <n v="8.5"/>
    <n v="3"/>
    <x v="0"/>
    <x v="1"/>
    <x v="1"/>
    <x v="1"/>
    <x v="1"/>
    <x v="0"/>
    <x v="0"/>
    <x v="1"/>
    <x v="0"/>
    <x v="0"/>
    <x v="0"/>
    <x v="1"/>
    <x v="1"/>
    <x v="0"/>
    <x v="0"/>
    <x v="2"/>
    <x v="0"/>
    <x v="0"/>
    <x v="0"/>
    <x v="0"/>
  </r>
  <r>
    <n v="4.666666666666667"/>
    <n v="6"/>
    <s v="NC"/>
    <n v="1"/>
    <x v="92"/>
    <n v="3.22"/>
    <s v="NC"/>
    <x v="1"/>
    <x v="1"/>
    <x v="1"/>
    <x v="1"/>
    <x v="1"/>
    <x v="0"/>
    <x v="0"/>
    <x v="1"/>
    <x v="1"/>
    <x v="0"/>
    <x v="1"/>
    <x v="1"/>
    <x v="1"/>
    <x v="0"/>
    <x v="0"/>
    <x v="2"/>
    <x v="1"/>
    <x v="2"/>
    <x v="1"/>
    <x v="0"/>
  </r>
  <r>
    <n v="1.0833333333333333"/>
    <n v="4"/>
    <s v="NC"/>
    <n v="2"/>
    <x v="93"/>
    <n v="6.82"/>
    <n v="0"/>
    <x v="1"/>
    <x v="1"/>
    <x v="1"/>
    <x v="1"/>
    <x v="1"/>
    <x v="0"/>
    <x v="0"/>
    <x v="0"/>
    <x v="0"/>
    <x v="1"/>
    <x v="0"/>
    <x v="1"/>
    <x v="0"/>
    <x v="0"/>
    <x v="0"/>
    <x v="0"/>
    <x v="1"/>
    <x v="0"/>
    <x v="0"/>
    <x v="0"/>
  </r>
  <r>
    <n v="7.166666666666667"/>
    <n v="4"/>
    <s v="NC"/>
    <n v="3"/>
    <x v="66"/>
    <n v="6.1"/>
    <n v="2"/>
    <x v="1"/>
    <x v="1"/>
    <x v="1"/>
    <x v="1"/>
    <x v="1"/>
    <x v="0"/>
    <x v="0"/>
    <x v="1"/>
    <x v="0"/>
    <x v="0"/>
    <x v="1"/>
    <x v="1"/>
    <x v="0"/>
    <x v="0"/>
    <x v="0"/>
    <x v="2"/>
    <x v="0"/>
    <x v="2"/>
    <x v="0"/>
    <x v="1"/>
  </r>
  <r>
    <n v="5.541666666666667"/>
    <n v="3"/>
    <s v="NC"/>
    <n v="3"/>
    <x v="94"/>
    <n v="3.722"/>
    <n v="3"/>
    <x v="1"/>
    <x v="0"/>
    <x v="1"/>
    <x v="1"/>
    <x v="1"/>
    <x v="0"/>
    <x v="0"/>
    <x v="1"/>
    <x v="1"/>
    <x v="0"/>
    <x v="1"/>
    <x v="0"/>
    <x v="1"/>
    <x v="0"/>
    <x v="0"/>
    <x v="2"/>
    <x v="0"/>
    <x v="2"/>
    <x v="0"/>
    <x v="0"/>
  </r>
  <r>
    <n v="3.5"/>
    <n v="0"/>
    <n v="0.63749999999708962"/>
    <n v="6"/>
    <x v="95"/>
    <n v="4.3899999999999997"/>
    <n v="1"/>
    <x v="0"/>
    <x v="1"/>
    <x v="1"/>
    <x v="1"/>
    <x v="1"/>
    <x v="0"/>
    <x v="0"/>
    <x v="1"/>
    <x v="0"/>
    <x v="0"/>
    <x v="1"/>
    <x v="1"/>
    <x v="1"/>
    <x v="0"/>
    <x v="0"/>
    <x v="0"/>
    <x v="0"/>
    <x v="0"/>
    <x v="0"/>
    <x v="0"/>
  </r>
  <r>
    <n v="7.166666666666667"/>
    <s v="NC"/>
    <s v="NC"/>
    <n v="0"/>
    <x v="89"/>
    <n v="2.97"/>
    <n v="4"/>
    <x v="0"/>
    <x v="1"/>
    <x v="1"/>
    <x v="1"/>
    <x v="1"/>
    <x v="0"/>
    <x v="0"/>
    <x v="1"/>
    <x v="1"/>
    <x v="0"/>
    <x v="1"/>
    <x v="1"/>
    <x v="1"/>
    <x v="0"/>
    <x v="0"/>
    <x v="2"/>
    <x v="0"/>
    <x v="0"/>
    <x v="0"/>
    <x v="2"/>
  </r>
  <r>
    <n v="5.125"/>
    <n v="5"/>
    <s v="NC"/>
    <n v="0"/>
    <x v="73"/>
    <n v="4.45"/>
    <n v="1"/>
    <x v="0"/>
    <x v="1"/>
    <x v="1"/>
    <x v="1"/>
    <x v="1"/>
    <x v="0"/>
    <x v="0"/>
    <x v="1"/>
    <x v="1"/>
    <x v="0"/>
    <x v="1"/>
    <x v="1"/>
    <x v="0"/>
    <x v="0"/>
    <x v="0"/>
    <x v="2"/>
    <x v="0"/>
    <x v="2"/>
    <x v="0"/>
    <x v="0"/>
  </r>
  <r>
    <n v="5.583333333333333"/>
    <n v="3"/>
    <s v="NC"/>
    <n v="4"/>
    <x v="94"/>
    <n v="5.98"/>
    <n v="2"/>
    <x v="0"/>
    <x v="1"/>
    <x v="1"/>
    <x v="1"/>
    <x v="1"/>
    <x v="0"/>
    <x v="0"/>
    <x v="0"/>
    <x v="0"/>
    <x v="0"/>
    <x v="1"/>
    <x v="1"/>
    <x v="1"/>
    <x v="0"/>
    <x v="0"/>
    <x v="2"/>
    <x v="0"/>
    <x v="1"/>
    <x v="0"/>
    <x v="0"/>
  </r>
  <r>
    <n v="3.25"/>
    <n v="3"/>
    <s v="NC"/>
    <n v="1"/>
    <x v="96"/>
    <n v="8.0399999999999991"/>
    <n v="3"/>
    <x v="0"/>
    <x v="1"/>
    <x v="1"/>
    <x v="1"/>
    <x v="1"/>
    <x v="0"/>
    <x v="0"/>
    <x v="0"/>
    <x v="0"/>
    <x v="0"/>
    <x v="0"/>
    <x v="1"/>
    <x v="0"/>
    <x v="1"/>
    <x v="0"/>
    <x v="1"/>
    <x v="0"/>
    <x v="0"/>
    <x v="0"/>
    <x v="1"/>
  </r>
  <r>
    <n v="2.3333333333333335"/>
    <n v="2"/>
    <n v="6.3152777777795563"/>
    <n v="4"/>
    <x v="97"/>
    <n v="9.32"/>
    <n v="1"/>
    <x v="0"/>
    <x v="1"/>
    <x v="0"/>
    <x v="1"/>
    <x v="1"/>
    <x v="0"/>
    <x v="0"/>
    <x v="1"/>
    <x v="0"/>
    <x v="1"/>
    <x v="0"/>
    <x v="1"/>
    <x v="0"/>
    <x v="1"/>
    <x v="0"/>
    <x v="0"/>
    <x v="0"/>
    <x v="0"/>
    <x v="0"/>
    <x v="0"/>
  </r>
  <r>
    <n v="1.2916666666666667"/>
    <n v="1"/>
    <n v="5.5909722222277196"/>
    <n v="4"/>
    <x v="23"/>
    <n v="6.2"/>
    <n v="4"/>
    <x v="0"/>
    <x v="1"/>
    <x v="1"/>
    <x v="1"/>
    <x v="1"/>
    <x v="0"/>
    <x v="0"/>
    <x v="0"/>
    <x v="0"/>
    <x v="0"/>
    <x v="0"/>
    <x v="1"/>
    <x v="0"/>
    <x v="0"/>
    <x v="0"/>
    <x v="0"/>
    <x v="1"/>
    <x v="0"/>
    <x v="0"/>
    <x v="0"/>
  </r>
  <r>
    <n v="1.2083333333333333"/>
    <n v="1"/>
    <n v="2.5402777777781012"/>
    <n v="2"/>
    <x v="98"/>
    <n v="6.26"/>
    <n v="3"/>
    <x v="0"/>
    <x v="1"/>
    <x v="1"/>
    <x v="1"/>
    <x v="1"/>
    <x v="0"/>
    <x v="0"/>
    <x v="1"/>
    <x v="0"/>
    <x v="0"/>
    <x v="1"/>
    <x v="1"/>
    <x v="1"/>
    <x v="0"/>
    <x v="0"/>
    <x v="0"/>
    <x v="0"/>
    <x v="0"/>
    <x v="0"/>
    <x v="0"/>
  </r>
  <r>
    <n v="7.083333333333333"/>
    <s v="NC"/>
    <s v="NC"/>
    <n v="7"/>
    <x v="27"/>
    <n v="4.74"/>
    <n v="0"/>
    <x v="0"/>
    <x v="1"/>
    <x v="1"/>
    <x v="1"/>
    <x v="1"/>
    <x v="0"/>
    <x v="0"/>
    <x v="1"/>
    <x v="0"/>
    <x v="0"/>
    <x v="1"/>
    <x v="1"/>
    <x v="0"/>
    <x v="0"/>
    <x v="1"/>
    <x v="2"/>
    <x v="0"/>
    <x v="0"/>
    <x v="0"/>
    <x v="1"/>
  </r>
  <r>
    <n v="4.166666666666667"/>
    <n v="5"/>
    <s v="NC"/>
    <n v="3"/>
    <x v="99"/>
    <n v="7.55"/>
    <n v="1"/>
    <x v="1"/>
    <x v="1"/>
    <x v="1"/>
    <x v="1"/>
    <x v="1"/>
    <x v="0"/>
    <x v="0"/>
    <x v="1"/>
    <x v="0"/>
    <x v="1"/>
    <x v="1"/>
    <x v="1"/>
    <x v="1"/>
    <x v="0"/>
    <x v="0"/>
    <x v="2"/>
    <x v="0"/>
    <x v="2"/>
    <x v="1"/>
    <x v="1"/>
  </r>
  <r>
    <n v="2.9166666666666665"/>
    <n v="2"/>
    <s v="NC"/>
    <n v="3"/>
    <x v="100"/>
    <n v="8.0500000000000007"/>
    <n v="8"/>
    <x v="0"/>
    <x v="0"/>
    <x v="1"/>
    <x v="1"/>
    <x v="1"/>
    <x v="0"/>
    <x v="1"/>
    <x v="1"/>
    <x v="0"/>
    <x v="1"/>
    <x v="0"/>
    <x v="0"/>
    <x v="0"/>
    <x v="1"/>
    <x v="0"/>
    <x v="2"/>
    <x v="0"/>
    <x v="2"/>
    <x v="0"/>
    <x v="2"/>
  </r>
  <r>
    <n v="2.8333333333333335"/>
    <n v="1"/>
    <s v="NC"/>
    <n v="4"/>
    <x v="83"/>
    <n v="5.27"/>
    <n v="3"/>
    <x v="0"/>
    <x v="1"/>
    <x v="1"/>
    <x v="1"/>
    <x v="1"/>
    <x v="0"/>
    <x v="0"/>
    <x v="1"/>
    <x v="0"/>
    <x v="0"/>
    <x v="1"/>
    <x v="1"/>
    <x v="1"/>
    <x v="0"/>
    <x v="1"/>
    <x v="2"/>
    <x v="2"/>
    <x v="1"/>
    <x v="2"/>
    <x v="0"/>
  </r>
  <r>
    <n v="2.4166666666666665"/>
    <n v="4"/>
    <s v="NC"/>
    <n v="1"/>
    <x v="101"/>
    <n v="3.05"/>
    <n v="4"/>
    <x v="0"/>
    <x v="1"/>
    <x v="1"/>
    <x v="1"/>
    <x v="1"/>
    <x v="0"/>
    <x v="0"/>
    <x v="1"/>
    <x v="0"/>
    <x v="0"/>
    <x v="1"/>
    <x v="1"/>
    <x v="0"/>
    <x v="0"/>
    <x v="0"/>
    <x v="0"/>
    <x v="0"/>
    <x v="0"/>
    <x v="0"/>
    <x v="0"/>
  </r>
  <r>
    <n v="1.9166666666666665"/>
    <n v="3"/>
    <n v="0.69513888889196096"/>
    <n v="3"/>
    <x v="102"/>
    <n v="4.08"/>
    <n v="4"/>
    <x v="1"/>
    <x v="1"/>
    <x v="1"/>
    <x v="1"/>
    <x v="1"/>
    <x v="0"/>
    <x v="0"/>
    <x v="1"/>
    <x v="0"/>
    <x v="0"/>
    <x v="1"/>
    <x v="1"/>
    <x v="0"/>
    <x v="0"/>
    <x v="0"/>
    <x v="0"/>
    <x v="0"/>
    <x v="0"/>
    <x v="0"/>
    <x v="0"/>
  </r>
  <r>
    <n v="1.7916666666666665"/>
    <n v="3"/>
    <n v="0.60416666667151731"/>
    <n v="2"/>
    <x v="35"/>
    <n v="5.62"/>
    <n v="3"/>
    <x v="0"/>
    <x v="1"/>
    <x v="0"/>
    <x v="1"/>
    <x v="1"/>
    <x v="0"/>
    <x v="0"/>
    <x v="1"/>
    <x v="0"/>
    <x v="0"/>
    <x v="1"/>
    <x v="1"/>
    <x v="1"/>
    <x v="1"/>
    <x v="0"/>
    <x v="0"/>
    <x v="0"/>
    <x v="0"/>
    <x v="0"/>
    <x v="0"/>
  </r>
  <r>
    <n v="3.1666666666666665"/>
    <n v="5"/>
    <s v="NC"/>
    <n v="0"/>
    <x v="2"/>
    <n v="4.33"/>
    <n v="0"/>
    <x v="1"/>
    <x v="1"/>
    <x v="1"/>
    <x v="1"/>
    <x v="1"/>
    <x v="0"/>
    <x v="0"/>
    <x v="1"/>
    <x v="1"/>
    <x v="0"/>
    <x v="1"/>
    <x v="1"/>
    <x v="0"/>
    <x v="0"/>
    <x v="0"/>
    <x v="2"/>
    <x v="2"/>
    <x v="0"/>
    <x v="1"/>
    <x v="0"/>
  </r>
  <r>
    <n v="3.0833333333333335"/>
    <n v="3"/>
    <n v="0.61111111110949423"/>
    <n v="3"/>
    <x v="10"/>
    <n v="5.28"/>
    <n v="2"/>
    <x v="0"/>
    <x v="1"/>
    <x v="1"/>
    <x v="1"/>
    <x v="1"/>
    <x v="0"/>
    <x v="0"/>
    <x v="0"/>
    <x v="0"/>
    <x v="0"/>
    <x v="0"/>
    <x v="1"/>
    <x v="0"/>
    <x v="0"/>
    <x v="0"/>
    <x v="0"/>
    <x v="0"/>
    <x v="0"/>
    <x v="1"/>
    <x v="1"/>
  </r>
  <r>
    <n v="2.4583333333333335"/>
    <n v="3"/>
    <n v="0.58055555555620231"/>
    <n v="3"/>
    <x v="99"/>
    <n v="3.76"/>
    <n v="4"/>
    <x v="1"/>
    <x v="1"/>
    <x v="1"/>
    <x v="1"/>
    <x v="1"/>
    <x v="0"/>
    <x v="0"/>
    <x v="1"/>
    <x v="0"/>
    <x v="0"/>
    <x v="1"/>
    <x v="1"/>
    <x v="0"/>
    <x v="0"/>
    <x v="0"/>
    <x v="0"/>
    <x v="0"/>
    <x v="0"/>
    <x v="0"/>
    <x v="0"/>
  </r>
  <r>
    <n v="12.208333333333334"/>
    <n v="5"/>
    <n v="10.772222222221899"/>
    <n v="7"/>
    <x v="24"/>
    <n v="5.77"/>
    <n v="6"/>
    <x v="1"/>
    <x v="1"/>
    <x v="1"/>
    <x v="1"/>
    <x v="1"/>
    <x v="0"/>
    <x v="0"/>
    <x v="1"/>
    <x v="0"/>
    <x v="0"/>
    <x v="1"/>
    <x v="1"/>
    <x v="1"/>
    <x v="1"/>
    <x v="0"/>
    <x v="2"/>
    <x v="2"/>
    <x v="1"/>
    <x v="0"/>
    <x v="0"/>
  </r>
  <r>
    <n v="4.916666666666667"/>
    <n v="3"/>
    <s v="NC"/>
    <n v="2"/>
    <x v="23"/>
    <n v="5.1100000000000003"/>
    <n v="1"/>
    <x v="0"/>
    <x v="1"/>
    <x v="1"/>
    <x v="1"/>
    <x v="1"/>
    <x v="0"/>
    <x v="0"/>
    <x v="1"/>
    <x v="0"/>
    <x v="0"/>
    <x v="1"/>
    <x v="1"/>
    <x v="1"/>
    <x v="1"/>
    <x v="0"/>
    <x v="2"/>
    <x v="0"/>
    <x v="0"/>
    <x v="0"/>
    <x v="0"/>
  </r>
  <r>
    <n v="2.2083333333333335"/>
    <n v="3"/>
    <s v="NC"/>
    <n v="2"/>
    <x v="103"/>
    <n v="4.6500000000000004"/>
    <n v="3"/>
    <x v="1"/>
    <x v="1"/>
    <x v="1"/>
    <x v="1"/>
    <x v="1"/>
    <x v="0"/>
    <x v="1"/>
    <x v="1"/>
    <x v="0"/>
    <x v="0"/>
    <x v="1"/>
    <x v="1"/>
    <x v="0"/>
    <x v="0"/>
    <x v="0"/>
    <x v="0"/>
    <x v="1"/>
    <x v="0"/>
    <x v="0"/>
    <x v="1"/>
  </r>
  <r>
    <n v="1.9583333333333335"/>
    <n v="3"/>
    <n v="1.9000000000014552"/>
    <n v="4"/>
    <x v="15"/>
    <n v="4.1100000000000003"/>
    <n v="1"/>
    <x v="1"/>
    <x v="1"/>
    <x v="1"/>
    <x v="1"/>
    <x v="1"/>
    <x v="0"/>
    <x v="0"/>
    <x v="1"/>
    <x v="0"/>
    <x v="1"/>
    <x v="1"/>
    <x v="1"/>
    <x v="1"/>
    <x v="1"/>
    <x v="0"/>
    <x v="0"/>
    <x v="1"/>
    <x v="0"/>
    <x v="0"/>
    <x v="1"/>
  </r>
  <r>
    <n v="3.125"/>
    <n v="7"/>
    <s v="NC"/>
    <n v="3"/>
    <x v="104"/>
    <n v="7.6"/>
    <n v="1"/>
    <x v="1"/>
    <x v="1"/>
    <x v="1"/>
    <x v="1"/>
    <x v="1"/>
    <x v="0"/>
    <x v="0"/>
    <x v="1"/>
    <x v="0"/>
    <x v="0"/>
    <x v="1"/>
    <x v="1"/>
    <x v="0"/>
    <x v="0"/>
    <x v="0"/>
    <x v="2"/>
    <x v="2"/>
    <x v="0"/>
    <x v="0"/>
    <x v="1"/>
  </r>
  <r>
    <n v="3.0833333333333335"/>
    <n v="5"/>
    <s v="NC"/>
    <n v="2"/>
    <x v="105"/>
    <n v="3.49"/>
    <n v="0"/>
    <x v="0"/>
    <x v="1"/>
    <x v="1"/>
    <x v="1"/>
    <x v="1"/>
    <x v="0"/>
    <x v="0"/>
    <x v="1"/>
    <x v="0"/>
    <x v="0"/>
    <x v="1"/>
    <x v="1"/>
    <x v="0"/>
    <x v="1"/>
    <x v="0"/>
    <x v="2"/>
    <x v="2"/>
    <x v="1"/>
    <x v="0"/>
    <x v="1"/>
  </r>
  <r>
    <n v="2"/>
    <n v="4"/>
    <s v="NC"/>
    <n v="2"/>
    <x v="106"/>
    <n v="8.9600000000000009"/>
    <n v="2"/>
    <x v="1"/>
    <x v="1"/>
    <x v="1"/>
    <x v="1"/>
    <x v="1"/>
    <x v="0"/>
    <x v="0"/>
    <x v="1"/>
    <x v="0"/>
    <x v="0"/>
    <x v="0"/>
    <x v="1"/>
    <x v="0"/>
    <x v="1"/>
    <x v="0"/>
    <x v="2"/>
    <x v="2"/>
    <x v="0"/>
    <x v="0"/>
    <x v="0"/>
  </r>
  <r>
    <n v="1.9583333333333335"/>
    <n v="0"/>
    <n v="0.35416666666424135"/>
    <n v="2"/>
    <x v="107"/>
    <n v="4.8600000000000003"/>
    <n v="0"/>
    <x v="1"/>
    <x v="1"/>
    <x v="0"/>
    <x v="0"/>
    <x v="0"/>
    <x v="1"/>
    <x v="0"/>
    <x v="1"/>
    <x v="0"/>
    <x v="0"/>
    <x v="1"/>
    <x v="1"/>
    <x v="0"/>
    <x v="1"/>
    <x v="0"/>
    <x v="0"/>
    <x v="1"/>
    <x v="0"/>
    <x v="0"/>
    <x v="1"/>
  </r>
  <r>
    <n v="8.6666666666666661"/>
    <n v="2"/>
    <s v="NC"/>
    <n v="0"/>
    <x v="61"/>
    <n v="8.36"/>
    <s v="NC"/>
    <x v="0"/>
    <x v="1"/>
    <x v="1"/>
    <x v="1"/>
    <x v="1"/>
    <x v="0"/>
    <x v="1"/>
    <x v="1"/>
    <x v="1"/>
    <x v="0"/>
    <x v="1"/>
    <x v="1"/>
    <x v="0"/>
    <x v="1"/>
    <x v="0"/>
    <x v="2"/>
    <x v="1"/>
    <x v="2"/>
    <x v="0"/>
    <x v="0"/>
  </r>
  <r>
    <n v="3.5"/>
    <n v="2"/>
    <n v="1.0625"/>
    <n v="4"/>
    <x v="108"/>
    <n v="6.23"/>
    <n v="2"/>
    <x v="1"/>
    <x v="1"/>
    <x v="1"/>
    <x v="1"/>
    <x v="1"/>
    <x v="0"/>
    <x v="0"/>
    <x v="1"/>
    <x v="0"/>
    <x v="0"/>
    <x v="0"/>
    <x v="1"/>
    <x v="0"/>
    <x v="0"/>
    <x v="0"/>
    <x v="0"/>
    <x v="1"/>
    <x v="0"/>
    <x v="0"/>
    <x v="1"/>
  </r>
  <r>
    <n v="2"/>
    <n v="1"/>
    <n v="0.95833333332848269"/>
    <n v="2"/>
    <x v="109"/>
    <n v="4.4400000000000004"/>
    <n v="3"/>
    <x v="1"/>
    <x v="1"/>
    <x v="1"/>
    <x v="1"/>
    <x v="1"/>
    <x v="0"/>
    <x v="0"/>
    <x v="1"/>
    <x v="0"/>
    <x v="0"/>
    <x v="1"/>
    <x v="1"/>
    <x v="0"/>
    <x v="1"/>
    <x v="0"/>
    <x v="0"/>
    <x v="1"/>
    <x v="0"/>
    <x v="0"/>
    <x v="1"/>
  </r>
  <r>
    <n v="1.8333333333333335"/>
    <n v="0"/>
    <n v="0.71319444444088731"/>
    <n v="3"/>
    <x v="110"/>
    <n v="5.59"/>
    <n v="1"/>
    <x v="0"/>
    <x v="0"/>
    <x v="1"/>
    <x v="1"/>
    <x v="1"/>
    <x v="0"/>
    <x v="0"/>
    <x v="1"/>
    <x v="1"/>
    <x v="0"/>
    <x v="0"/>
    <x v="1"/>
    <x v="1"/>
    <x v="0"/>
    <x v="0"/>
    <x v="0"/>
    <x v="1"/>
    <x v="0"/>
    <x v="0"/>
    <x v="0"/>
  </r>
  <r>
    <n v="5.625"/>
    <n v="2"/>
    <s v="NC"/>
    <n v="4"/>
    <x v="111"/>
    <n v="9"/>
    <n v="2"/>
    <x v="0"/>
    <x v="0"/>
    <x v="1"/>
    <x v="1"/>
    <x v="1"/>
    <x v="0"/>
    <x v="0"/>
    <x v="1"/>
    <x v="0"/>
    <x v="0"/>
    <x v="0"/>
    <x v="1"/>
    <x v="0"/>
    <x v="0"/>
    <x v="0"/>
    <x v="2"/>
    <x v="0"/>
    <x v="2"/>
    <x v="0"/>
    <x v="2"/>
  </r>
  <r>
    <n v="4.083333333333333"/>
    <n v="10"/>
    <s v="NC"/>
    <n v="2"/>
    <x v="112"/>
    <n v="9"/>
    <n v="2"/>
    <x v="1"/>
    <x v="1"/>
    <x v="1"/>
    <x v="1"/>
    <x v="1"/>
    <x v="0"/>
    <x v="0"/>
    <x v="1"/>
    <x v="0"/>
    <x v="0"/>
    <x v="0"/>
    <x v="1"/>
    <x v="0"/>
    <x v="0"/>
    <x v="0"/>
    <x v="2"/>
    <x v="1"/>
    <x v="2"/>
    <x v="0"/>
    <x v="0"/>
  </r>
  <r>
    <n v="3.0833333333333335"/>
    <n v="4"/>
    <s v="NC"/>
    <n v="2"/>
    <x v="44"/>
    <n v="7.08"/>
    <n v="1"/>
    <x v="0"/>
    <x v="1"/>
    <x v="1"/>
    <x v="1"/>
    <x v="1"/>
    <x v="0"/>
    <x v="0"/>
    <x v="1"/>
    <x v="0"/>
    <x v="0"/>
    <x v="0"/>
    <x v="1"/>
    <x v="0"/>
    <x v="0"/>
    <x v="0"/>
    <x v="1"/>
    <x v="0"/>
    <x v="0"/>
    <x v="0"/>
    <x v="1"/>
  </r>
  <r>
    <n v="3.4166666666666665"/>
    <n v="3"/>
    <n v="0.99166666666133096"/>
    <n v="2"/>
    <x v="113"/>
    <n v="8.2100000000000009"/>
    <n v="1"/>
    <x v="0"/>
    <x v="1"/>
    <x v="1"/>
    <x v="1"/>
    <x v="1"/>
    <x v="0"/>
    <x v="0"/>
    <x v="0"/>
    <x v="0"/>
    <x v="0"/>
    <x v="0"/>
    <x v="0"/>
    <x v="0"/>
    <x v="0"/>
    <x v="0"/>
    <x v="0"/>
    <x v="1"/>
    <x v="0"/>
    <x v="0"/>
    <x v="0"/>
  </r>
  <r>
    <n v="1.125"/>
    <n v="3"/>
    <n v="0.80277777777519077"/>
    <n v="1"/>
    <x v="0"/>
    <n v="9.91"/>
    <n v="2"/>
    <x v="0"/>
    <x v="1"/>
    <x v="1"/>
    <x v="1"/>
    <x v="1"/>
    <x v="0"/>
    <x v="0"/>
    <x v="1"/>
    <x v="0"/>
    <x v="0"/>
    <x v="0"/>
    <x v="0"/>
    <x v="0"/>
    <x v="1"/>
    <x v="0"/>
    <x v="0"/>
    <x v="0"/>
    <x v="0"/>
    <x v="0"/>
    <x v="0"/>
  </r>
  <r>
    <n v="1.9583333333333335"/>
    <n v="3"/>
    <n v="0.43819444444670808"/>
    <n v="4"/>
    <x v="91"/>
    <n v="5.97"/>
    <n v="7"/>
    <x v="1"/>
    <x v="1"/>
    <x v="1"/>
    <x v="1"/>
    <x v="1"/>
    <x v="0"/>
    <x v="0"/>
    <x v="1"/>
    <x v="0"/>
    <x v="0"/>
    <x v="0"/>
    <x v="0"/>
    <x v="1"/>
    <x v="0"/>
    <x v="1"/>
    <x v="0"/>
    <x v="0"/>
    <x v="0"/>
    <x v="0"/>
    <x v="0"/>
  </r>
  <r>
    <n v="6.041666666666667"/>
    <n v="11"/>
    <s v="NC"/>
    <n v="1"/>
    <x v="114"/>
    <n v="5.38"/>
    <n v="5"/>
    <x v="1"/>
    <x v="1"/>
    <x v="1"/>
    <x v="1"/>
    <x v="1"/>
    <x v="1"/>
    <x v="0"/>
    <x v="1"/>
    <x v="1"/>
    <x v="0"/>
    <x v="1"/>
    <x v="1"/>
    <x v="0"/>
    <x v="0"/>
    <x v="0"/>
    <x v="2"/>
    <x v="1"/>
    <x v="0"/>
    <x v="0"/>
    <x v="1"/>
  </r>
  <r>
    <n v="3.0833333333333335"/>
    <n v="4"/>
    <s v="NC"/>
    <n v="2"/>
    <x v="115"/>
    <n v="7.66"/>
    <n v="5"/>
    <x v="0"/>
    <x v="1"/>
    <x v="1"/>
    <x v="1"/>
    <x v="1"/>
    <x v="0"/>
    <x v="0"/>
    <x v="0"/>
    <x v="0"/>
    <x v="0"/>
    <x v="0"/>
    <x v="0"/>
    <x v="0"/>
    <x v="1"/>
    <x v="0"/>
    <x v="0"/>
    <x v="0"/>
    <x v="1"/>
    <x v="0"/>
    <x v="1"/>
  </r>
  <r>
    <n v="2.1666666666666665"/>
    <n v="3"/>
    <s v="NC"/>
    <n v="5"/>
    <x v="116"/>
    <n v="3.15"/>
    <n v="0"/>
    <x v="0"/>
    <x v="1"/>
    <x v="0"/>
    <x v="1"/>
    <x v="1"/>
    <x v="0"/>
    <x v="0"/>
    <x v="1"/>
    <x v="0"/>
    <x v="0"/>
    <x v="1"/>
    <x v="1"/>
    <x v="1"/>
    <x v="1"/>
    <x v="1"/>
    <x v="0"/>
    <x v="0"/>
    <x v="0"/>
    <x v="0"/>
    <x v="0"/>
  </r>
  <r>
    <n v="7"/>
    <n v="1"/>
    <s v="NC"/>
    <n v="3"/>
    <x v="117"/>
    <n v="5.3"/>
    <n v="4"/>
    <x v="0"/>
    <x v="1"/>
    <x v="1"/>
    <x v="1"/>
    <x v="1"/>
    <x v="0"/>
    <x v="0"/>
    <x v="0"/>
    <x v="0"/>
    <x v="0"/>
    <x v="1"/>
    <x v="1"/>
    <x v="0"/>
    <x v="0"/>
    <x v="0"/>
    <x v="2"/>
    <x v="0"/>
    <x v="2"/>
    <x v="0"/>
    <x v="1"/>
  </r>
  <r>
    <n v="6.208333333333333"/>
    <n v="4"/>
    <s v="NC"/>
    <n v="2"/>
    <x v="98"/>
    <n v="3.6"/>
    <n v="0"/>
    <x v="1"/>
    <x v="1"/>
    <x v="1"/>
    <x v="1"/>
    <x v="1"/>
    <x v="0"/>
    <x v="0"/>
    <x v="1"/>
    <x v="0"/>
    <x v="0"/>
    <x v="1"/>
    <x v="1"/>
    <x v="0"/>
    <x v="1"/>
    <x v="0"/>
    <x v="2"/>
    <x v="0"/>
    <x v="0"/>
    <x v="0"/>
    <x v="2"/>
  </r>
  <r>
    <n v="6.083333333333333"/>
    <n v="4"/>
    <s v="NC"/>
    <n v="2"/>
    <x v="118"/>
    <n v="7.36"/>
    <n v="3"/>
    <x v="0"/>
    <x v="1"/>
    <x v="1"/>
    <x v="1"/>
    <x v="1"/>
    <x v="0"/>
    <x v="0"/>
    <x v="1"/>
    <x v="0"/>
    <x v="0"/>
    <x v="0"/>
    <x v="1"/>
    <x v="0"/>
    <x v="1"/>
    <x v="0"/>
    <x v="2"/>
    <x v="0"/>
    <x v="1"/>
    <x v="0"/>
    <x v="2"/>
  </r>
  <r>
    <n v="5.916666666666667"/>
    <n v="4"/>
    <s v="NC"/>
    <n v="0"/>
    <x v="119"/>
    <n v="3.23"/>
    <n v="1"/>
    <x v="1"/>
    <x v="0"/>
    <x v="1"/>
    <x v="1"/>
    <x v="1"/>
    <x v="0"/>
    <x v="0"/>
    <x v="0"/>
    <x v="1"/>
    <x v="0"/>
    <x v="1"/>
    <x v="1"/>
    <x v="0"/>
    <x v="1"/>
    <x v="0"/>
    <x v="2"/>
    <x v="0"/>
    <x v="0"/>
    <x v="1"/>
    <x v="2"/>
  </r>
  <r>
    <n v="2.375"/>
    <n v="3"/>
    <s v="NC"/>
    <n v="2"/>
    <x v="120"/>
    <n v="9.8800000000000008"/>
    <n v="1"/>
    <x v="0"/>
    <x v="0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2.5833333333333335"/>
    <n v="2"/>
    <n v="3.6694444444437977"/>
    <n v="0"/>
    <x v="18"/>
    <n v="2.92"/>
    <n v="0"/>
    <x v="1"/>
    <x v="1"/>
    <x v="1"/>
    <x v="1"/>
    <x v="1"/>
    <x v="0"/>
    <x v="0"/>
    <x v="1"/>
    <x v="1"/>
    <x v="0"/>
    <x v="1"/>
    <x v="1"/>
    <x v="0"/>
    <x v="1"/>
    <x v="0"/>
    <x v="1"/>
    <x v="0"/>
    <x v="0"/>
    <x v="0"/>
    <x v="1"/>
  </r>
  <r>
    <n v="2.4583333333333335"/>
    <n v="2"/>
    <n v="3.0263888888875954"/>
    <n v="1"/>
    <x v="121"/>
    <n v="3.77"/>
    <n v="0"/>
    <x v="1"/>
    <x v="1"/>
    <x v="1"/>
    <x v="1"/>
    <x v="1"/>
    <x v="0"/>
    <x v="0"/>
    <x v="1"/>
    <x v="1"/>
    <x v="0"/>
    <x v="1"/>
    <x v="1"/>
    <x v="0"/>
    <x v="0"/>
    <x v="0"/>
    <x v="0"/>
    <x v="0"/>
    <x v="1"/>
    <x v="0"/>
    <x v="1"/>
  </r>
  <r>
    <n v="1.9583333333333335"/>
    <n v="2"/>
    <n v="0.59027777777373558"/>
    <n v="4"/>
    <x v="122"/>
    <n v="5.58"/>
    <n v="2"/>
    <x v="0"/>
    <x v="1"/>
    <x v="0"/>
    <x v="1"/>
    <x v="1"/>
    <x v="0"/>
    <x v="0"/>
    <x v="1"/>
    <x v="0"/>
    <x v="0"/>
    <x v="0"/>
    <x v="0"/>
    <x v="1"/>
    <x v="0"/>
    <x v="1"/>
    <x v="0"/>
    <x v="0"/>
    <x v="0"/>
    <x v="0"/>
    <x v="0"/>
  </r>
  <r>
    <n v="1.625"/>
    <n v="1"/>
    <n v="0.51041666667151731"/>
    <n v="1"/>
    <x v="89"/>
    <n v="4.1100000000000003"/>
    <n v="2"/>
    <x v="1"/>
    <x v="1"/>
    <x v="0"/>
    <x v="1"/>
    <x v="1"/>
    <x v="0"/>
    <x v="0"/>
    <x v="0"/>
    <x v="0"/>
    <x v="0"/>
    <x v="1"/>
    <x v="1"/>
    <x v="0"/>
    <x v="1"/>
    <x v="0"/>
    <x v="0"/>
    <x v="0"/>
    <x v="0"/>
    <x v="0"/>
    <x v="0"/>
  </r>
  <r>
    <n v="1.5416666666666665"/>
    <n v="1"/>
    <n v="0.50347222221898846"/>
    <n v="5"/>
    <x v="45"/>
    <n v="6.08"/>
    <n v="3"/>
    <x v="1"/>
    <x v="0"/>
    <x v="1"/>
    <x v="1"/>
    <x v="1"/>
    <x v="0"/>
    <x v="0"/>
    <x v="0"/>
    <x v="0"/>
    <x v="0"/>
    <x v="0"/>
    <x v="1"/>
    <x v="1"/>
    <x v="0"/>
    <x v="0"/>
    <x v="0"/>
    <x v="0"/>
    <x v="0"/>
    <x v="0"/>
    <x v="0"/>
  </r>
  <r>
    <n v="1.4583333333333333"/>
    <n v="1"/>
    <n v="0.44236111111240461"/>
    <n v="0"/>
    <x v="37"/>
    <n v="3.83"/>
    <n v="2"/>
    <x v="0"/>
    <x v="1"/>
    <x v="0"/>
    <x v="1"/>
    <x v="1"/>
    <x v="0"/>
    <x v="0"/>
    <x v="1"/>
    <x v="1"/>
    <x v="1"/>
    <x v="1"/>
    <x v="1"/>
    <x v="0"/>
    <x v="0"/>
    <x v="0"/>
    <x v="0"/>
    <x v="1"/>
    <x v="1"/>
    <x v="0"/>
    <x v="0"/>
  </r>
  <r>
    <n v="8.3333333333333339"/>
    <n v="5"/>
    <s v="NC"/>
    <n v="3"/>
    <x v="123"/>
    <n v="5.87"/>
    <n v="3"/>
    <x v="0"/>
    <x v="1"/>
    <x v="1"/>
    <x v="1"/>
    <x v="1"/>
    <x v="0"/>
    <x v="0"/>
    <x v="1"/>
    <x v="0"/>
    <x v="0"/>
    <x v="1"/>
    <x v="1"/>
    <x v="0"/>
    <x v="0"/>
    <x v="0"/>
    <x v="2"/>
    <x v="2"/>
    <x v="2"/>
    <x v="0"/>
    <x v="1"/>
  </r>
  <r>
    <n v="7.083333333333333"/>
    <n v="2"/>
    <s v="NC"/>
    <n v="0"/>
    <x v="117"/>
    <n v="4"/>
    <n v="2"/>
    <x v="1"/>
    <x v="1"/>
    <x v="1"/>
    <x v="1"/>
    <x v="1"/>
    <x v="0"/>
    <x v="0"/>
    <x v="1"/>
    <x v="1"/>
    <x v="0"/>
    <x v="1"/>
    <x v="1"/>
    <x v="1"/>
    <x v="0"/>
    <x v="1"/>
    <x v="2"/>
    <x v="0"/>
    <x v="0"/>
    <x v="0"/>
    <x v="0"/>
  </r>
  <r>
    <n v="3.0833333333333335"/>
    <n v="2"/>
    <n v="4.202777777776646"/>
    <n v="1"/>
    <x v="124"/>
    <n v="7.21"/>
    <n v="0"/>
    <x v="0"/>
    <x v="1"/>
    <x v="1"/>
    <x v="1"/>
    <x v="1"/>
    <x v="0"/>
    <x v="0"/>
    <x v="1"/>
    <x v="0"/>
    <x v="0"/>
    <x v="0"/>
    <x v="1"/>
    <x v="0"/>
    <x v="1"/>
    <x v="0"/>
    <x v="2"/>
    <x v="0"/>
    <x v="2"/>
    <x v="0"/>
    <x v="0"/>
  </r>
  <r>
    <n v="2.6666666666666665"/>
    <n v="2"/>
    <n v="2.4020833333343035"/>
    <n v="0"/>
    <x v="125"/>
    <n v="4.0999999999999996"/>
    <n v="3"/>
    <x v="0"/>
    <x v="1"/>
    <x v="1"/>
    <x v="1"/>
    <x v="0"/>
    <x v="0"/>
    <x v="0"/>
    <x v="1"/>
    <x v="1"/>
    <x v="0"/>
    <x v="1"/>
    <x v="1"/>
    <x v="1"/>
    <x v="0"/>
    <x v="1"/>
    <x v="2"/>
    <x v="0"/>
    <x v="2"/>
    <x v="0"/>
    <x v="0"/>
  </r>
  <r>
    <n v="1.125"/>
    <n v="1"/>
    <n v="1.6048611111109494"/>
    <n v="3"/>
    <x v="83"/>
    <n v="6.23"/>
    <n v="1"/>
    <x v="1"/>
    <x v="1"/>
    <x v="1"/>
    <x v="1"/>
    <x v="1"/>
    <x v="0"/>
    <x v="0"/>
    <x v="1"/>
    <x v="0"/>
    <x v="0"/>
    <x v="0"/>
    <x v="1"/>
    <x v="1"/>
    <x v="0"/>
    <x v="1"/>
    <x v="2"/>
    <x v="0"/>
    <x v="2"/>
    <x v="0"/>
    <x v="0"/>
  </r>
  <r>
    <n v="5.041666666666667"/>
    <n v="3"/>
    <s v="NC"/>
    <n v="4"/>
    <x v="126"/>
    <n v="8.2200000000000006"/>
    <n v="2"/>
    <x v="0"/>
    <x v="1"/>
    <x v="1"/>
    <x v="1"/>
    <x v="0"/>
    <x v="0"/>
    <x v="0"/>
    <x v="0"/>
    <x v="0"/>
    <x v="0"/>
    <x v="0"/>
    <x v="0"/>
    <x v="0"/>
    <x v="1"/>
    <x v="0"/>
    <x v="2"/>
    <x v="0"/>
    <x v="2"/>
    <x v="1"/>
    <x v="0"/>
  </r>
  <r>
    <n v="3.7083333333333335"/>
    <n v="3"/>
    <n v="1.2472222222277196"/>
    <n v="2"/>
    <x v="16"/>
    <n v="4.4400000000000004"/>
    <n v="3"/>
    <x v="1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4.666666666666667"/>
    <n v="2"/>
    <s v="NC"/>
    <n v="4"/>
    <x v="123"/>
    <n v="4.03"/>
    <n v="2"/>
    <x v="0"/>
    <x v="1"/>
    <x v="1"/>
    <x v="1"/>
    <x v="1"/>
    <x v="0"/>
    <x v="0"/>
    <x v="1"/>
    <x v="0"/>
    <x v="0"/>
    <x v="1"/>
    <x v="1"/>
    <x v="0"/>
    <x v="0"/>
    <x v="0"/>
    <x v="0"/>
    <x v="1"/>
    <x v="0"/>
    <x v="0"/>
    <x v="1"/>
  </r>
  <r>
    <n v="2.125"/>
    <n v="0"/>
    <n v="1.4159722222248092"/>
    <n v="2"/>
    <x v="127"/>
    <n v="5.92"/>
    <n v="3"/>
    <x v="0"/>
    <x v="0"/>
    <x v="1"/>
    <x v="1"/>
    <x v="1"/>
    <x v="0"/>
    <x v="0"/>
    <x v="1"/>
    <x v="0"/>
    <x v="0"/>
    <x v="1"/>
    <x v="1"/>
    <x v="1"/>
    <x v="0"/>
    <x v="0"/>
    <x v="0"/>
    <x v="0"/>
    <x v="1"/>
    <x v="0"/>
    <x v="1"/>
  </r>
  <r>
    <n v="4.125"/>
    <s v="NC"/>
    <s v="NC"/>
    <n v="4"/>
    <x v="128"/>
    <n v="3.96"/>
    <n v="2"/>
    <x v="1"/>
    <x v="1"/>
    <x v="1"/>
    <x v="1"/>
    <x v="1"/>
    <x v="0"/>
    <x v="0"/>
    <x v="1"/>
    <x v="0"/>
    <x v="0"/>
    <x v="1"/>
    <x v="1"/>
    <x v="0"/>
    <x v="0"/>
    <x v="0"/>
    <x v="2"/>
    <x v="0"/>
    <x v="0"/>
    <x v="2"/>
    <x v="1"/>
  </r>
  <r>
    <n v="2.6666666666666665"/>
    <s v="NC"/>
    <n v="2.9944444444408873"/>
    <n v="2"/>
    <x v="45"/>
    <n v="6.68"/>
    <n v="3"/>
    <x v="1"/>
    <x v="1"/>
    <x v="1"/>
    <x v="1"/>
    <x v="1"/>
    <x v="0"/>
    <x v="0"/>
    <x v="1"/>
    <x v="0"/>
    <x v="0"/>
    <x v="1"/>
    <x v="1"/>
    <x v="0"/>
    <x v="1"/>
    <x v="0"/>
    <x v="0"/>
    <x v="0"/>
    <x v="0"/>
    <x v="0"/>
    <x v="0"/>
  </r>
  <r>
    <n v="1.2916666666666667"/>
    <n v="2"/>
    <n v="1.1048611111109494"/>
    <n v="0"/>
    <x v="44"/>
    <n v="2.7"/>
    <n v="4"/>
    <x v="1"/>
    <x v="1"/>
    <x v="0"/>
    <x v="1"/>
    <x v="1"/>
    <x v="0"/>
    <x v="0"/>
    <x v="1"/>
    <x v="1"/>
    <x v="0"/>
    <x v="1"/>
    <x v="1"/>
    <x v="0"/>
    <x v="1"/>
    <x v="0"/>
    <x v="0"/>
    <x v="0"/>
    <x v="1"/>
    <x v="0"/>
    <x v="0"/>
  </r>
  <r>
    <n v="2.8333333333333335"/>
    <n v="1"/>
    <s v="NC"/>
    <n v="3"/>
    <x v="113"/>
    <n v="7.45"/>
    <n v="0"/>
    <x v="0"/>
    <x v="0"/>
    <x v="0"/>
    <x v="1"/>
    <x v="1"/>
    <x v="0"/>
    <x v="0"/>
    <x v="0"/>
    <x v="0"/>
    <x v="0"/>
    <x v="0"/>
    <x v="0"/>
    <x v="0"/>
    <x v="1"/>
    <x v="0"/>
    <x v="2"/>
    <x v="0"/>
    <x v="0"/>
    <x v="0"/>
    <x v="2"/>
  </r>
  <r>
    <n v="1.0833333333333333"/>
    <n v="0"/>
    <s v="NC"/>
    <n v="1"/>
    <x v="129"/>
    <n v="4.95"/>
    <n v="1"/>
    <x v="1"/>
    <x v="1"/>
    <x v="1"/>
    <x v="1"/>
    <x v="1"/>
    <x v="0"/>
    <x v="0"/>
    <x v="1"/>
    <x v="0"/>
    <x v="0"/>
    <x v="1"/>
    <x v="1"/>
    <x v="0"/>
    <x v="1"/>
    <x v="0"/>
    <x v="1"/>
    <x v="0"/>
    <x v="0"/>
    <x v="0"/>
    <x v="1"/>
  </r>
  <r>
    <n v="6.791666666666667"/>
    <n v="4"/>
    <s v="NC"/>
    <n v="3"/>
    <x v="37"/>
    <n v="5.73"/>
    <n v="1"/>
    <x v="0"/>
    <x v="1"/>
    <x v="1"/>
    <x v="1"/>
    <x v="1"/>
    <x v="0"/>
    <x v="0"/>
    <x v="1"/>
    <x v="0"/>
    <x v="0"/>
    <x v="1"/>
    <x v="1"/>
    <x v="0"/>
    <x v="1"/>
    <x v="0"/>
    <x v="1"/>
    <x v="0"/>
    <x v="0"/>
    <x v="0"/>
    <x v="1"/>
  </r>
  <r>
    <n v="2.8333333333333335"/>
    <n v="3"/>
    <s v="NC"/>
    <n v="1"/>
    <x v="130"/>
    <n v="4.24"/>
    <n v="2"/>
    <x v="0"/>
    <x v="1"/>
    <x v="1"/>
    <x v="1"/>
    <x v="1"/>
    <x v="0"/>
    <x v="0"/>
    <x v="1"/>
    <x v="1"/>
    <x v="0"/>
    <x v="1"/>
    <x v="1"/>
    <x v="1"/>
    <x v="0"/>
    <x v="0"/>
    <x v="0"/>
    <x v="0"/>
    <x v="0"/>
    <x v="1"/>
    <x v="1"/>
  </r>
  <r>
    <n v="2"/>
    <n v="1"/>
    <n v="4.3652777777751908"/>
    <n v="0"/>
    <x v="131"/>
    <n v="8.15"/>
    <n v="0"/>
    <x v="1"/>
    <x v="1"/>
    <x v="1"/>
    <x v="1"/>
    <x v="1"/>
    <x v="0"/>
    <x v="0"/>
    <x v="1"/>
    <x v="1"/>
    <x v="0"/>
    <x v="1"/>
    <x v="1"/>
    <x v="0"/>
    <x v="1"/>
    <x v="0"/>
    <x v="0"/>
    <x v="1"/>
    <x v="1"/>
    <x v="0"/>
    <x v="0"/>
  </r>
  <r>
    <n v="8.25"/>
    <n v="8"/>
    <n v="7.3722222222277196"/>
    <n v="8"/>
    <x v="132"/>
    <n v="5.35"/>
    <n v="0"/>
    <x v="0"/>
    <x v="1"/>
    <x v="1"/>
    <x v="1"/>
    <x v="1"/>
    <x v="0"/>
    <x v="0"/>
    <x v="1"/>
    <x v="0"/>
    <x v="0"/>
    <x v="1"/>
    <x v="1"/>
    <x v="1"/>
    <x v="0"/>
    <x v="0"/>
    <x v="2"/>
    <x v="0"/>
    <x v="2"/>
    <x v="0"/>
    <x v="1"/>
  </r>
  <r>
    <n v="8"/>
    <n v="3"/>
    <n v="4.9409722222189885"/>
    <n v="2"/>
    <x v="82"/>
    <n v="4.5999999999999996"/>
    <n v="2"/>
    <x v="0"/>
    <x v="0"/>
    <x v="1"/>
    <x v="1"/>
    <x v="1"/>
    <x v="0"/>
    <x v="0"/>
    <x v="0"/>
    <x v="0"/>
    <x v="0"/>
    <x v="0"/>
    <x v="1"/>
    <x v="0"/>
    <x v="1"/>
    <x v="0"/>
    <x v="2"/>
    <x v="0"/>
    <x v="0"/>
    <x v="0"/>
    <x v="0"/>
  </r>
  <r>
    <n v="2.125"/>
    <n v="1"/>
    <n v="0.87013888888759539"/>
    <n v="8"/>
    <x v="103"/>
    <n v="4.26"/>
    <n v="1"/>
    <x v="1"/>
    <x v="0"/>
    <x v="0"/>
    <x v="1"/>
    <x v="1"/>
    <x v="0"/>
    <x v="0"/>
    <x v="1"/>
    <x v="0"/>
    <x v="1"/>
    <x v="1"/>
    <x v="1"/>
    <x v="1"/>
    <x v="0"/>
    <x v="0"/>
    <x v="0"/>
    <x v="0"/>
    <x v="1"/>
    <x v="0"/>
    <x v="0"/>
  </r>
  <r>
    <n v="6.875"/>
    <n v="2"/>
    <s v="NC"/>
    <n v="3"/>
    <x v="36"/>
    <n v="6"/>
    <n v="1"/>
    <x v="0"/>
    <x v="1"/>
    <x v="1"/>
    <x v="1"/>
    <x v="1"/>
    <x v="0"/>
    <x v="0"/>
    <x v="1"/>
    <x v="1"/>
    <x v="0"/>
    <x v="1"/>
    <x v="1"/>
    <x v="1"/>
    <x v="0"/>
    <x v="0"/>
    <x v="2"/>
    <x v="1"/>
    <x v="2"/>
    <x v="0"/>
    <x v="2"/>
  </r>
  <r>
    <n v="2.8333333333333335"/>
    <n v="1"/>
    <n v="1.726388888884685"/>
    <n v="1"/>
    <x v="133"/>
    <n v="7.1"/>
    <n v="3"/>
    <x v="1"/>
    <x v="0"/>
    <x v="1"/>
    <x v="1"/>
    <x v="1"/>
    <x v="0"/>
    <x v="0"/>
    <x v="1"/>
    <x v="1"/>
    <x v="0"/>
    <x v="1"/>
    <x v="1"/>
    <x v="0"/>
    <x v="1"/>
    <x v="0"/>
    <x v="2"/>
    <x v="1"/>
    <x v="2"/>
    <x v="0"/>
    <x v="0"/>
  </r>
  <r>
    <n v="11"/>
    <n v="3"/>
    <s v="NC"/>
    <n v="1"/>
    <x v="82"/>
    <n v="6.16"/>
    <n v="3"/>
    <x v="0"/>
    <x v="1"/>
    <x v="1"/>
    <x v="1"/>
    <x v="1"/>
    <x v="0"/>
    <x v="0"/>
    <x v="1"/>
    <x v="0"/>
    <x v="0"/>
    <x v="0"/>
    <x v="1"/>
    <x v="0"/>
    <x v="1"/>
    <x v="0"/>
    <x v="2"/>
    <x v="0"/>
    <x v="0"/>
    <x v="0"/>
    <x v="0"/>
  </r>
  <r>
    <n v="1.5"/>
    <n v="1"/>
    <s v="NC"/>
    <n v="0"/>
    <x v="134"/>
    <n v="4.4349999999999996"/>
    <n v="2"/>
    <x v="1"/>
    <x v="1"/>
    <x v="1"/>
    <x v="1"/>
    <x v="1"/>
    <x v="0"/>
    <x v="0"/>
    <x v="1"/>
    <x v="1"/>
    <x v="1"/>
    <x v="1"/>
    <x v="1"/>
    <x v="1"/>
    <x v="0"/>
    <x v="0"/>
    <x v="1"/>
    <x v="0"/>
    <x v="0"/>
    <x v="0"/>
    <x v="1"/>
  </r>
  <r>
    <n v="3.25"/>
    <n v="4"/>
    <n v="0.35347222222480923"/>
    <n v="4"/>
    <x v="135"/>
    <n v="4.8680000000000003"/>
    <n v="2"/>
    <x v="1"/>
    <x v="1"/>
    <x v="1"/>
    <x v="1"/>
    <x v="1"/>
    <x v="0"/>
    <x v="0"/>
    <x v="1"/>
    <x v="0"/>
    <x v="0"/>
    <x v="1"/>
    <x v="1"/>
    <x v="0"/>
    <x v="0"/>
    <x v="0"/>
    <x v="2"/>
    <x v="0"/>
    <x v="1"/>
    <x v="0"/>
    <x v="2"/>
  </r>
  <r>
    <n v="1.2916666666666667"/>
    <n v="3"/>
    <n v="0.55000000000291038"/>
    <n v="2"/>
    <x v="136"/>
    <n v="6.28"/>
    <n v="3"/>
    <x v="1"/>
    <x v="1"/>
    <x v="1"/>
    <x v="1"/>
    <x v="1"/>
    <x v="0"/>
    <x v="0"/>
    <x v="1"/>
    <x v="0"/>
    <x v="0"/>
    <x v="0"/>
    <x v="0"/>
    <x v="0"/>
    <x v="0"/>
    <x v="0"/>
    <x v="1"/>
    <x v="0"/>
    <x v="0"/>
    <x v="0"/>
    <x v="1"/>
  </r>
  <r>
    <n v="2.9166666666666665"/>
    <n v="4"/>
    <n v="1.6881944444394321"/>
    <n v="3"/>
    <x v="9"/>
    <n v="6.62"/>
    <n v="1"/>
    <x v="0"/>
    <x v="1"/>
    <x v="1"/>
    <x v="1"/>
    <x v="1"/>
    <x v="0"/>
    <x v="0"/>
    <x v="1"/>
    <x v="0"/>
    <x v="1"/>
    <x v="1"/>
    <x v="1"/>
    <x v="1"/>
    <x v="0"/>
    <x v="0"/>
    <x v="2"/>
    <x v="1"/>
    <x v="0"/>
    <x v="0"/>
    <x v="0"/>
  </r>
  <r>
    <n v="8.875"/>
    <n v="3"/>
    <s v="NC"/>
    <n v="3"/>
    <x v="18"/>
    <n v="6.18"/>
    <n v="1"/>
    <x v="1"/>
    <x v="1"/>
    <x v="1"/>
    <x v="1"/>
    <x v="1"/>
    <x v="0"/>
    <x v="0"/>
    <x v="1"/>
    <x v="0"/>
    <x v="0"/>
    <x v="0"/>
    <x v="1"/>
    <x v="0"/>
    <x v="1"/>
    <x v="0"/>
    <x v="2"/>
    <x v="1"/>
    <x v="0"/>
    <x v="1"/>
    <x v="0"/>
  </r>
  <r>
    <n v="3.125"/>
    <n v="2"/>
    <s v="NC"/>
    <n v="0"/>
    <x v="25"/>
    <n v="3.94"/>
    <n v="0"/>
    <x v="0"/>
    <x v="1"/>
    <x v="1"/>
    <x v="1"/>
    <x v="1"/>
    <x v="0"/>
    <x v="0"/>
    <x v="1"/>
    <x v="1"/>
    <x v="0"/>
    <x v="1"/>
    <x v="1"/>
    <x v="1"/>
    <x v="0"/>
    <x v="1"/>
    <x v="1"/>
    <x v="0"/>
    <x v="0"/>
    <x v="0"/>
    <x v="1"/>
  </r>
  <r>
    <n v="1.75"/>
    <n v="2"/>
    <n v="1.6437500000029104"/>
    <n v="1"/>
    <x v="137"/>
    <n v="3.67"/>
    <n v="0"/>
    <x v="1"/>
    <x v="1"/>
    <x v="0"/>
    <x v="1"/>
    <x v="1"/>
    <x v="0"/>
    <x v="0"/>
    <x v="1"/>
    <x v="0"/>
    <x v="0"/>
    <x v="1"/>
    <x v="1"/>
    <x v="0"/>
    <x v="1"/>
    <x v="0"/>
    <x v="1"/>
    <x v="0"/>
    <x v="0"/>
    <x v="0"/>
    <x v="1"/>
  </r>
  <r>
    <n v="2.6666666666666665"/>
    <n v="13"/>
    <n v="2.0659722222262644"/>
    <n v="3"/>
    <x v="138"/>
    <n v="5.7"/>
    <n v="1"/>
    <x v="0"/>
    <x v="1"/>
    <x v="1"/>
    <x v="1"/>
    <x v="1"/>
    <x v="0"/>
    <x v="0"/>
    <x v="1"/>
    <x v="0"/>
    <x v="0"/>
    <x v="1"/>
    <x v="1"/>
    <x v="0"/>
    <x v="1"/>
    <x v="1"/>
    <x v="2"/>
    <x v="0"/>
    <x v="1"/>
    <x v="0"/>
    <x v="0"/>
  </r>
  <r>
    <n v="2.5416666666666665"/>
    <n v="2"/>
    <s v="NC"/>
    <n v="0"/>
    <x v="139"/>
    <n v="7.41"/>
    <n v="0"/>
    <x v="1"/>
    <x v="1"/>
    <x v="0"/>
    <x v="1"/>
    <x v="1"/>
    <x v="0"/>
    <x v="0"/>
    <x v="1"/>
    <x v="1"/>
    <x v="0"/>
    <x v="1"/>
    <x v="0"/>
    <x v="1"/>
    <x v="1"/>
    <x v="1"/>
    <x v="2"/>
    <x v="0"/>
    <x v="0"/>
    <x v="0"/>
    <x v="1"/>
  </r>
  <r>
    <n v="9.0833333333333339"/>
    <n v="4"/>
    <s v="NC"/>
    <n v="1"/>
    <x v="140"/>
    <n v="6.67"/>
    <n v="4"/>
    <x v="0"/>
    <x v="1"/>
    <x v="1"/>
    <x v="1"/>
    <x v="1"/>
    <x v="0"/>
    <x v="0"/>
    <x v="1"/>
    <x v="0"/>
    <x v="0"/>
    <x v="0"/>
    <x v="0"/>
    <x v="0"/>
    <x v="0"/>
    <x v="0"/>
    <x v="2"/>
    <x v="0"/>
    <x v="0"/>
    <x v="0"/>
    <x v="1"/>
  </r>
  <r>
    <n v="7.333333333333333"/>
    <n v="3"/>
    <n v="5.4680555555532919"/>
    <n v="0"/>
    <x v="141"/>
    <n v="5.4"/>
    <n v="3"/>
    <x v="1"/>
    <x v="1"/>
    <x v="1"/>
    <x v="1"/>
    <x v="1"/>
    <x v="0"/>
    <x v="0"/>
    <x v="1"/>
    <x v="1"/>
    <x v="0"/>
    <x v="0"/>
    <x v="1"/>
    <x v="1"/>
    <x v="0"/>
    <x v="0"/>
    <x v="0"/>
    <x v="0"/>
    <x v="0"/>
    <x v="0"/>
    <x v="0"/>
  </r>
  <r>
    <n v="1.5833333333333335"/>
    <n v="2"/>
    <n v="4.5715277777708252"/>
    <n v="0"/>
    <x v="142"/>
    <n v="2.04"/>
    <n v="2"/>
    <x v="0"/>
    <x v="1"/>
    <x v="0"/>
    <x v="1"/>
    <x v="1"/>
    <x v="0"/>
    <x v="0"/>
    <x v="1"/>
    <x v="1"/>
    <x v="0"/>
    <x v="1"/>
    <x v="1"/>
    <x v="1"/>
    <x v="0"/>
    <x v="1"/>
    <x v="0"/>
    <x v="1"/>
    <x v="0"/>
    <x v="0"/>
    <x v="0"/>
  </r>
  <r>
    <n v="7.583333333333333"/>
    <n v="4"/>
    <n v="1.2256944444452529"/>
    <n v="2"/>
    <x v="143"/>
    <n v="5.17"/>
    <n v="2"/>
    <x v="0"/>
    <x v="1"/>
    <x v="0"/>
    <x v="1"/>
    <x v="1"/>
    <x v="0"/>
    <x v="0"/>
    <x v="0"/>
    <x v="0"/>
    <x v="0"/>
    <x v="0"/>
    <x v="1"/>
    <x v="0"/>
    <x v="1"/>
    <x v="0"/>
    <x v="2"/>
    <x v="2"/>
    <x v="0"/>
    <x v="0"/>
    <x v="0"/>
  </r>
  <r>
    <n v="2.0833333333333335"/>
    <n v="4"/>
    <n v="0.64027777777664596"/>
    <n v="7"/>
    <x v="144"/>
    <n v="4.13"/>
    <n v="1"/>
    <x v="0"/>
    <x v="1"/>
    <x v="1"/>
    <x v="1"/>
    <x v="1"/>
    <x v="0"/>
    <x v="0"/>
    <x v="1"/>
    <x v="0"/>
    <x v="0"/>
    <x v="1"/>
    <x v="1"/>
    <x v="0"/>
    <x v="0"/>
    <x v="0"/>
    <x v="0"/>
    <x v="1"/>
    <x v="1"/>
    <x v="0"/>
    <x v="1"/>
  </r>
  <r>
    <n v="2.0833333333333335"/>
    <n v="3"/>
    <n v="0.56736111111240461"/>
    <n v="2"/>
    <x v="44"/>
    <n v="6.28"/>
    <n v="2"/>
    <x v="0"/>
    <x v="1"/>
    <x v="1"/>
    <x v="1"/>
    <x v="1"/>
    <x v="0"/>
    <x v="0"/>
    <x v="1"/>
    <x v="0"/>
    <x v="0"/>
    <x v="1"/>
    <x v="1"/>
    <x v="0"/>
    <x v="1"/>
    <x v="0"/>
    <x v="0"/>
    <x v="0"/>
    <x v="1"/>
    <x v="0"/>
    <x v="0"/>
  </r>
  <r>
    <n v="2.5416666666666665"/>
    <n v="1"/>
    <s v="NC"/>
    <n v="3"/>
    <x v="145"/>
    <n v="12.7"/>
    <n v="2"/>
    <x v="0"/>
    <x v="1"/>
    <x v="1"/>
    <x v="1"/>
    <x v="1"/>
    <x v="0"/>
    <x v="0"/>
    <x v="1"/>
    <x v="0"/>
    <x v="1"/>
    <x v="0"/>
    <x v="1"/>
    <x v="0"/>
    <x v="0"/>
    <x v="1"/>
    <x v="2"/>
    <x v="1"/>
    <x v="0"/>
    <x v="1"/>
    <x v="0"/>
  </r>
  <r>
    <n v="2.0416666666666665"/>
    <n v="4"/>
    <s v="NC"/>
    <n v="2"/>
    <x v="93"/>
    <n v="7.41"/>
    <n v="4"/>
    <x v="0"/>
    <x v="1"/>
    <x v="1"/>
    <x v="1"/>
    <x v="1"/>
    <x v="0"/>
    <x v="0"/>
    <x v="1"/>
    <x v="0"/>
    <x v="0"/>
    <x v="0"/>
    <x v="0"/>
    <x v="0"/>
    <x v="1"/>
    <x v="0"/>
    <x v="0"/>
    <x v="0"/>
    <x v="1"/>
    <x v="0"/>
    <x v="1"/>
  </r>
  <r>
    <n v="7.708333333333333"/>
    <n v="4"/>
    <s v="NC"/>
    <n v="0"/>
    <x v="21"/>
    <n v="6.04"/>
    <n v="2"/>
    <x v="0"/>
    <x v="1"/>
    <x v="1"/>
    <x v="1"/>
    <x v="1"/>
    <x v="0"/>
    <x v="0"/>
    <x v="1"/>
    <x v="1"/>
    <x v="1"/>
    <x v="0"/>
    <x v="1"/>
    <x v="0"/>
    <x v="0"/>
    <x v="1"/>
    <x v="2"/>
    <x v="1"/>
    <x v="0"/>
    <x v="0"/>
    <x v="1"/>
  </r>
  <r>
    <n v="6.958333333333333"/>
    <n v="3"/>
    <s v="NC"/>
    <n v="5"/>
    <x v="115"/>
    <n v="5.8"/>
    <n v="4"/>
    <x v="0"/>
    <x v="1"/>
    <x v="1"/>
    <x v="1"/>
    <x v="1"/>
    <x v="0"/>
    <x v="0"/>
    <x v="1"/>
    <x v="0"/>
    <x v="1"/>
    <x v="0"/>
    <x v="1"/>
    <x v="1"/>
    <x v="0"/>
    <x v="1"/>
    <x v="2"/>
    <x v="0"/>
    <x v="2"/>
    <x v="2"/>
    <x v="2"/>
  </r>
  <r>
    <n v="5.916666666666667"/>
    <n v="2"/>
    <n v="6.8930555555562023"/>
    <n v="4"/>
    <x v="121"/>
    <n v="6.67"/>
    <n v="5"/>
    <x v="1"/>
    <x v="1"/>
    <x v="1"/>
    <x v="1"/>
    <x v="1"/>
    <x v="0"/>
    <x v="0"/>
    <x v="0"/>
    <x v="0"/>
    <x v="0"/>
    <x v="0"/>
    <x v="0"/>
    <x v="0"/>
    <x v="0"/>
    <x v="0"/>
    <x v="2"/>
    <x v="0"/>
    <x v="2"/>
    <x v="0"/>
    <x v="0"/>
  </r>
  <r>
    <n v="5"/>
    <n v="2"/>
    <n v="1.640972222223354"/>
    <n v="1"/>
    <x v="138"/>
    <n v="5.5"/>
    <n v="1"/>
    <x v="0"/>
    <x v="1"/>
    <x v="1"/>
    <x v="1"/>
    <x v="1"/>
    <x v="0"/>
    <x v="0"/>
    <x v="1"/>
    <x v="1"/>
    <x v="0"/>
    <x v="0"/>
    <x v="1"/>
    <x v="0"/>
    <x v="0"/>
    <x v="0"/>
    <x v="2"/>
    <x v="2"/>
    <x v="2"/>
    <x v="0"/>
    <x v="0"/>
  </r>
  <r>
    <n v="1.2083333333333333"/>
    <n v="5"/>
    <s v="NC"/>
    <n v="0"/>
    <x v="66"/>
    <n v="4.34"/>
    <n v="0"/>
    <x v="1"/>
    <x v="1"/>
    <x v="1"/>
    <x v="1"/>
    <x v="1"/>
    <x v="0"/>
    <x v="0"/>
    <x v="1"/>
    <x v="1"/>
    <x v="0"/>
    <x v="1"/>
    <x v="1"/>
    <x v="0"/>
    <x v="1"/>
    <x v="0"/>
    <x v="1"/>
    <x v="0"/>
    <x v="0"/>
    <x v="0"/>
    <x v="1"/>
  </r>
  <r>
    <n v="1.8333333333333335"/>
    <n v="4"/>
    <n v="0.757638888884685"/>
    <n v="2"/>
    <x v="2"/>
    <n v="5.79"/>
    <n v="3"/>
    <x v="0"/>
    <x v="1"/>
    <x v="1"/>
    <x v="1"/>
    <x v="1"/>
    <x v="0"/>
    <x v="0"/>
    <x v="1"/>
    <x v="0"/>
    <x v="0"/>
    <x v="0"/>
    <x v="1"/>
    <x v="0"/>
    <x v="1"/>
    <x v="0"/>
    <x v="0"/>
    <x v="0"/>
    <x v="1"/>
    <x v="0"/>
    <x v="0"/>
  </r>
  <r>
    <n v="3.5"/>
    <n v="1"/>
    <s v="NC"/>
    <n v="3"/>
    <x v="16"/>
    <n v="3.05"/>
    <n v="1"/>
    <x v="1"/>
    <x v="1"/>
    <x v="1"/>
    <x v="1"/>
    <x v="1"/>
    <x v="1"/>
    <x v="0"/>
    <x v="1"/>
    <x v="0"/>
    <x v="0"/>
    <x v="1"/>
    <x v="1"/>
    <x v="0"/>
    <x v="0"/>
    <x v="0"/>
    <x v="2"/>
    <x v="0"/>
    <x v="0"/>
    <x v="0"/>
    <x v="2"/>
  </r>
  <r>
    <n v="1.5833333333333335"/>
    <n v="1"/>
    <n v="1.3506944444452529"/>
    <n v="2"/>
    <x v="146"/>
    <n v="10.78"/>
    <n v="2"/>
    <x v="0"/>
    <x v="1"/>
    <x v="1"/>
    <x v="1"/>
    <x v="1"/>
    <x v="0"/>
    <x v="0"/>
    <x v="1"/>
    <x v="0"/>
    <x v="0"/>
    <x v="0"/>
    <x v="1"/>
    <x v="0"/>
    <x v="0"/>
    <x v="0"/>
    <x v="1"/>
    <x v="0"/>
    <x v="0"/>
    <x v="0"/>
    <x v="1"/>
  </r>
  <r>
    <n v="6.166666666666667"/>
    <n v="4"/>
    <s v="NC"/>
    <n v="0"/>
    <x v="86"/>
    <n v="6.34"/>
    <n v="5"/>
    <x v="1"/>
    <x v="1"/>
    <x v="1"/>
    <x v="1"/>
    <x v="1"/>
    <x v="0"/>
    <x v="0"/>
    <x v="1"/>
    <x v="1"/>
    <x v="1"/>
    <x v="1"/>
    <x v="1"/>
    <x v="0"/>
    <x v="0"/>
    <x v="0"/>
    <x v="2"/>
    <x v="1"/>
    <x v="0"/>
    <x v="0"/>
    <x v="0"/>
  </r>
  <r>
    <n v="1.875"/>
    <n v="3"/>
    <n v="0.47152777777955635"/>
    <n v="7"/>
    <x v="15"/>
    <n v="3.8"/>
    <n v="3"/>
    <x v="0"/>
    <x v="1"/>
    <x v="1"/>
    <x v="1"/>
    <x v="1"/>
    <x v="1"/>
    <x v="0"/>
    <x v="1"/>
    <x v="0"/>
    <x v="0"/>
    <x v="1"/>
    <x v="1"/>
    <x v="1"/>
    <x v="0"/>
    <x v="1"/>
    <x v="2"/>
    <x v="0"/>
    <x v="0"/>
    <x v="0"/>
    <x v="0"/>
  </r>
  <r>
    <n v="1.7916666666666665"/>
    <n v="4"/>
    <n v="0.87013888889487134"/>
    <n v="2"/>
    <x v="147"/>
    <n v="4.4400000000000004"/>
    <n v="1"/>
    <x v="1"/>
    <x v="1"/>
    <x v="1"/>
    <x v="1"/>
    <x v="1"/>
    <x v="0"/>
    <x v="0"/>
    <x v="1"/>
    <x v="0"/>
    <x v="0"/>
    <x v="1"/>
    <x v="1"/>
    <x v="0"/>
    <x v="1"/>
    <x v="0"/>
    <x v="2"/>
    <x v="1"/>
    <x v="1"/>
    <x v="0"/>
    <x v="2"/>
  </r>
  <r>
    <n v="1.7083333333333335"/>
    <n v="2"/>
    <n v="0.83819444444088731"/>
    <n v="2"/>
    <x v="99"/>
    <n v="7.97"/>
    <n v="2"/>
    <x v="0"/>
    <x v="1"/>
    <x v="1"/>
    <x v="1"/>
    <x v="1"/>
    <x v="0"/>
    <x v="0"/>
    <x v="1"/>
    <x v="0"/>
    <x v="0"/>
    <x v="0"/>
    <x v="1"/>
    <x v="0"/>
    <x v="1"/>
    <x v="0"/>
    <x v="0"/>
    <x v="0"/>
    <x v="0"/>
    <x v="0"/>
    <x v="0"/>
  </r>
  <r>
    <n v="2.2083333333333335"/>
    <n v="4"/>
    <n v="0.54097222222480923"/>
    <n v="2"/>
    <x v="124"/>
    <n v="5.31"/>
    <n v="3"/>
    <x v="0"/>
    <x v="1"/>
    <x v="1"/>
    <x v="1"/>
    <x v="1"/>
    <x v="0"/>
    <x v="0"/>
    <x v="1"/>
    <x v="0"/>
    <x v="0"/>
    <x v="0"/>
    <x v="1"/>
    <x v="0"/>
    <x v="0"/>
    <x v="0"/>
    <x v="0"/>
    <x v="0"/>
    <x v="0"/>
    <x v="0"/>
    <x v="0"/>
  </r>
  <r>
    <n v="2.3333333333333335"/>
    <n v="4"/>
    <s v="NC"/>
    <n v="2"/>
    <x v="148"/>
    <n v="6.92"/>
    <n v="3"/>
    <x v="0"/>
    <x v="1"/>
    <x v="1"/>
    <x v="1"/>
    <x v="1"/>
    <x v="0"/>
    <x v="0"/>
    <x v="0"/>
    <x v="0"/>
    <x v="0"/>
    <x v="0"/>
    <x v="0"/>
    <x v="0"/>
    <x v="0"/>
    <x v="1"/>
    <x v="2"/>
    <x v="0"/>
    <x v="0"/>
    <x v="0"/>
    <x v="0"/>
  </r>
  <r>
    <n v="2"/>
    <n v="3"/>
    <s v="NC"/>
    <n v="1"/>
    <x v="149"/>
    <n v="8.44"/>
    <n v="6"/>
    <x v="0"/>
    <x v="1"/>
    <x v="1"/>
    <x v="1"/>
    <x v="1"/>
    <x v="0"/>
    <x v="1"/>
    <x v="0"/>
    <x v="1"/>
    <x v="1"/>
    <x v="0"/>
    <x v="0"/>
    <x v="1"/>
    <x v="1"/>
    <x v="0"/>
    <x v="2"/>
    <x v="0"/>
    <x v="2"/>
    <x v="0"/>
    <x v="0"/>
  </r>
  <r>
    <n v="4.5"/>
    <n v="4"/>
    <s v="NC"/>
    <n v="5"/>
    <x v="141"/>
    <n v="4.4000000000000004"/>
    <n v="3"/>
    <x v="1"/>
    <x v="1"/>
    <x v="1"/>
    <x v="1"/>
    <x v="1"/>
    <x v="0"/>
    <x v="0"/>
    <x v="1"/>
    <x v="0"/>
    <x v="0"/>
    <x v="1"/>
    <x v="1"/>
    <x v="0"/>
    <x v="0"/>
    <x v="0"/>
    <x v="0"/>
    <x v="0"/>
    <x v="0"/>
    <x v="0"/>
    <x v="0"/>
  </r>
  <r>
    <n v="6.958333333333333"/>
    <n v="2"/>
    <n v="6.8180555555518367"/>
    <n v="6"/>
    <x v="24"/>
    <n v="5.56"/>
    <n v="1"/>
    <x v="1"/>
    <x v="1"/>
    <x v="1"/>
    <x v="1"/>
    <x v="1"/>
    <x v="0"/>
    <x v="0"/>
    <x v="0"/>
    <x v="0"/>
    <x v="0"/>
    <x v="1"/>
    <x v="0"/>
    <x v="1"/>
    <x v="0"/>
    <x v="0"/>
    <x v="0"/>
    <x v="1"/>
    <x v="0"/>
    <x v="0"/>
    <x v="1"/>
  </r>
  <r>
    <n v="2.125"/>
    <n v="4"/>
    <s v="NC"/>
    <n v="3"/>
    <x v="150"/>
    <n v="5.84"/>
    <n v="1"/>
    <x v="1"/>
    <x v="1"/>
    <x v="1"/>
    <x v="1"/>
    <x v="1"/>
    <x v="0"/>
    <x v="0"/>
    <x v="1"/>
    <x v="0"/>
    <x v="0"/>
    <x v="0"/>
    <x v="1"/>
    <x v="1"/>
    <x v="0"/>
    <x v="0"/>
    <x v="2"/>
    <x v="2"/>
    <x v="2"/>
    <x v="0"/>
    <x v="0"/>
  </r>
  <r>
    <n v="2.9583333333333335"/>
    <n v="1"/>
    <n v="1.8104166666671517"/>
    <n v="1"/>
    <x v="85"/>
    <n v="6.95"/>
    <n v="3"/>
    <x v="0"/>
    <x v="1"/>
    <x v="0"/>
    <x v="1"/>
    <x v="1"/>
    <x v="0"/>
    <x v="0"/>
    <x v="1"/>
    <x v="1"/>
    <x v="0"/>
    <x v="0"/>
    <x v="1"/>
    <x v="1"/>
    <x v="0"/>
    <x v="1"/>
    <x v="2"/>
    <x v="0"/>
    <x v="0"/>
    <x v="1"/>
    <x v="0"/>
  </r>
  <r>
    <n v="1.4583333333333333"/>
    <n v="5"/>
    <n v="1.3500000000058208"/>
    <n v="1"/>
    <x v="140"/>
    <n v="5.16"/>
    <n v="1"/>
    <x v="0"/>
    <x v="1"/>
    <x v="1"/>
    <x v="1"/>
    <x v="1"/>
    <x v="0"/>
    <x v="0"/>
    <x v="0"/>
    <x v="0"/>
    <x v="0"/>
    <x v="1"/>
    <x v="1"/>
    <x v="0"/>
    <x v="1"/>
    <x v="0"/>
    <x v="0"/>
    <x v="0"/>
    <x v="1"/>
    <x v="0"/>
    <x v="0"/>
  </r>
  <r>
    <n v="7.583333333333333"/>
    <n v="6"/>
    <n v="1.1118055555562023"/>
    <n v="2"/>
    <x v="151"/>
    <n v="4.82"/>
    <n v="1"/>
    <x v="1"/>
    <x v="1"/>
    <x v="1"/>
    <x v="1"/>
    <x v="1"/>
    <x v="0"/>
    <x v="0"/>
    <x v="0"/>
    <x v="0"/>
    <x v="0"/>
    <x v="1"/>
    <x v="1"/>
    <x v="0"/>
    <x v="0"/>
    <x v="0"/>
    <x v="2"/>
    <x v="0"/>
    <x v="1"/>
    <x v="0"/>
    <x v="2"/>
  </r>
  <r>
    <n v="3.9166666666666665"/>
    <n v="2"/>
    <n v="0.67222222222335404"/>
    <n v="3"/>
    <x v="152"/>
    <n v="2.09"/>
    <n v="2"/>
    <x v="1"/>
    <x v="1"/>
    <x v="0"/>
    <x v="1"/>
    <x v="1"/>
    <x v="0"/>
    <x v="0"/>
    <x v="0"/>
    <x v="1"/>
    <x v="0"/>
    <x v="1"/>
    <x v="1"/>
    <x v="1"/>
    <x v="0"/>
    <x v="0"/>
    <x v="2"/>
    <x v="0"/>
    <x v="2"/>
    <x v="0"/>
    <x v="0"/>
  </r>
  <r>
    <n v="1.375"/>
    <n v="1"/>
    <n v="0.59999999999854481"/>
    <n v="2"/>
    <x v="97"/>
    <n v="5.84"/>
    <n v="3"/>
    <x v="0"/>
    <x v="1"/>
    <x v="1"/>
    <x v="1"/>
    <x v="1"/>
    <x v="0"/>
    <x v="0"/>
    <x v="1"/>
    <x v="0"/>
    <x v="0"/>
    <x v="1"/>
    <x v="1"/>
    <x v="0"/>
    <x v="1"/>
    <x v="0"/>
    <x v="0"/>
    <x v="1"/>
    <x v="0"/>
    <x v="0"/>
    <x v="0"/>
  </r>
  <r>
    <n v="2.25"/>
    <n v="1"/>
    <n v="0.10277777777810115"/>
    <n v="1"/>
    <x v="150"/>
    <n v="6.5"/>
    <n v="1"/>
    <x v="0"/>
    <x v="1"/>
    <x v="1"/>
    <x v="1"/>
    <x v="1"/>
    <x v="1"/>
    <x v="0"/>
    <x v="1"/>
    <x v="1"/>
    <x v="0"/>
    <x v="1"/>
    <x v="1"/>
    <x v="0"/>
    <x v="1"/>
    <x v="0"/>
    <x v="1"/>
    <x v="0"/>
    <x v="0"/>
    <x v="0"/>
    <x v="1"/>
  </r>
  <r>
    <n v="2.9583333333333335"/>
    <n v="2"/>
    <n v="0.50277777777955635"/>
    <n v="2"/>
    <x v="2"/>
    <n v="7.63"/>
    <n v="2"/>
    <x v="0"/>
    <x v="1"/>
    <x v="1"/>
    <x v="1"/>
    <x v="1"/>
    <x v="0"/>
    <x v="0"/>
    <x v="1"/>
    <x v="0"/>
    <x v="0"/>
    <x v="1"/>
    <x v="1"/>
    <x v="0"/>
    <x v="0"/>
    <x v="1"/>
    <x v="2"/>
    <x v="0"/>
    <x v="2"/>
    <x v="1"/>
    <x v="2"/>
  </r>
  <r>
    <n v="2.4166666666666665"/>
    <n v="4"/>
    <s v="NC"/>
    <n v="3"/>
    <x v="153"/>
    <n v="5.56"/>
    <n v="1"/>
    <x v="1"/>
    <x v="1"/>
    <x v="1"/>
    <x v="1"/>
    <x v="1"/>
    <x v="0"/>
    <x v="0"/>
    <x v="0"/>
    <x v="0"/>
    <x v="0"/>
    <x v="0"/>
    <x v="1"/>
    <x v="0"/>
    <x v="1"/>
    <x v="0"/>
    <x v="2"/>
    <x v="0"/>
    <x v="2"/>
    <x v="0"/>
    <x v="0"/>
  </r>
  <r>
    <n v="6.916666666666667"/>
    <n v="3"/>
    <n v="5.476388888884685"/>
    <n v="0"/>
    <x v="53"/>
    <n v="5.25"/>
    <n v="2"/>
    <x v="0"/>
    <x v="1"/>
    <x v="0"/>
    <x v="1"/>
    <x v="1"/>
    <x v="0"/>
    <x v="0"/>
    <x v="1"/>
    <x v="1"/>
    <x v="0"/>
    <x v="0"/>
    <x v="1"/>
    <x v="1"/>
    <x v="0"/>
    <x v="1"/>
    <x v="2"/>
    <x v="0"/>
    <x v="0"/>
    <x v="0"/>
    <x v="0"/>
  </r>
  <r>
    <n v="2.8333333333333335"/>
    <n v="1"/>
    <n v="2.6465277777824667"/>
    <n v="1"/>
    <x v="154"/>
    <n v="5.34"/>
    <n v="3"/>
    <x v="1"/>
    <x v="1"/>
    <x v="1"/>
    <x v="1"/>
    <x v="1"/>
    <x v="0"/>
    <x v="0"/>
    <x v="1"/>
    <x v="1"/>
    <x v="0"/>
    <x v="1"/>
    <x v="1"/>
    <x v="1"/>
    <x v="0"/>
    <x v="0"/>
    <x v="2"/>
    <x v="1"/>
    <x v="2"/>
    <x v="0"/>
    <x v="0"/>
  </r>
  <r>
    <n v="1.5833333333333335"/>
    <n v="3"/>
    <s v="NC"/>
    <n v="0"/>
    <x v="155"/>
    <n v="8.65"/>
    <n v="3"/>
    <x v="0"/>
    <x v="1"/>
    <x v="1"/>
    <x v="1"/>
    <x v="1"/>
    <x v="0"/>
    <x v="0"/>
    <x v="1"/>
    <x v="1"/>
    <x v="0"/>
    <x v="0"/>
    <x v="1"/>
    <x v="0"/>
    <x v="1"/>
    <x v="0"/>
    <x v="2"/>
    <x v="2"/>
    <x v="1"/>
    <x v="0"/>
    <x v="0"/>
  </r>
  <r>
    <n v="3.9166666666666665"/>
    <n v="2"/>
    <s v="NC"/>
    <n v="4"/>
    <x v="156"/>
    <n v="5.75"/>
    <n v="2"/>
    <x v="0"/>
    <x v="1"/>
    <x v="1"/>
    <x v="1"/>
    <x v="0"/>
    <x v="0"/>
    <x v="0"/>
    <x v="1"/>
    <x v="0"/>
    <x v="0"/>
    <x v="0"/>
    <x v="0"/>
    <x v="0"/>
    <x v="0"/>
    <x v="1"/>
    <x v="2"/>
    <x v="0"/>
    <x v="0"/>
    <x v="0"/>
    <x v="2"/>
  </r>
  <r>
    <n v="1.125"/>
    <n v="2"/>
    <n v="3.0409722222248092"/>
    <n v="1"/>
    <x v="157"/>
    <n v="10.47"/>
    <n v="0"/>
    <x v="0"/>
    <x v="1"/>
    <x v="1"/>
    <x v="1"/>
    <x v="1"/>
    <x v="0"/>
    <x v="0"/>
    <x v="0"/>
    <x v="0"/>
    <x v="0"/>
    <x v="0"/>
    <x v="1"/>
    <x v="0"/>
    <x v="1"/>
    <x v="0"/>
    <x v="1"/>
    <x v="0"/>
    <x v="0"/>
    <x v="0"/>
    <x v="1"/>
  </r>
  <r>
    <n v="3"/>
    <n v="4"/>
    <n v="0.59930555555911269"/>
    <n v="1"/>
    <x v="151"/>
    <n v="4.5999999999999996"/>
    <n v="0"/>
    <x v="0"/>
    <x v="1"/>
    <x v="1"/>
    <x v="1"/>
    <x v="1"/>
    <x v="0"/>
    <x v="0"/>
    <x v="1"/>
    <x v="1"/>
    <x v="0"/>
    <x v="1"/>
    <x v="1"/>
    <x v="0"/>
    <x v="1"/>
    <x v="0"/>
    <x v="0"/>
    <x v="0"/>
    <x v="1"/>
    <x v="0"/>
    <x v="1"/>
  </r>
  <r>
    <n v="2.7083333333333335"/>
    <n v="3"/>
    <n v="0.32499999999708962"/>
    <n v="1"/>
    <x v="79"/>
    <n v="3.63"/>
    <n v="0"/>
    <x v="0"/>
    <x v="1"/>
    <x v="0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5.041666666666667"/>
    <n v="3"/>
    <n v="2.1645833333313931"/>
    <n v="5"/>
    <x v="158"/>
    <n v="5.42"/>
    <n v="3"/>
    <x v="0"/>
    <x v="0"/>
    <x v="1"/>
    <x v="1"/>
    <x v="1"/>
    <x v="0"/>
    <x v="0"/>
    <x v="1"/>
    <x v="0"/>
    <x v="0"/>
    <x v="1"/>
    <x v="1"/>
    <x v="0"/>
    <x v="0"/>
    <x v="0"/>
    <x v="2"/>
    <x v="0"/>
    <x v="2"/>
    <x v="0"/>
    <x v="0"/>
  </r>
  <r>
    <n v="5.416666666666667"/>
    <n v="6"/>
    <n v="2.1354166666642413"/>
    <n v="5"/>
    <x v="93"/>
    <n v="7.18"/>
    <n v="2"/>
    <x v="0"/>
    <x v="1"/>
    <x v="1"/>
    <x v="1"/>
    <x v="1"/>
    <x v="0"/>
    <x v="0"/>
    <x v="0"/>
    <x v="0"/>
    <x v="0"/>
    <x v="0"/>
    <x v="1"/>
    <x v="1"/>
    <x v="0"/>
    <x v="0"/>
    <x v="0"/>
    <x v="1"/>
    <x v="0"/>
    <x v="0"/>
    <x v="0"/>
  </r>
  <r>
    <n v="2.25"/>
    <n v="3"/>
    <s v="NC"/>
    <n v="0"/>
    <x v="79"/>
    <n v="5.35"/>
    <n v="1"/>
    <x v="0"/>
    <x v="1"/>
    <x v="1"/>
    <x v="1"/>
    <x v="1"/>
    <x v="0"/>
    <x v="0"/>
    <x v="1"/>
    <x v="1"/>
    <x v="0"/>
    <x v="1"/>
    <x v="1"/>
    <x v="0"/>
    <x v="1"/>
    <x v="0"/>
    <x v="0"/>
    <x v="1"/>
    <x v="0"/>
    <x v="0"/>
    <x v="0"/>
  </r>
  <r>
    <n v="1.0416666666666667"/>
    <n v="0"/>
    <s v="NC"/>
    <n v="1"/>
    <x v="159"/>
    <n v="5.66"/>
    <n v="3"/>
    <x v="1"/>
    <x v="1"/>
    <x v="0"/>
    <x v="1"/>
    <x v="1"/>
    <x v="0"/>
    <x v="0"/>
    <x v="1"/>
    <x v="0"/>
    <x v="0"/>
    <x v="0"/>
    <x v="1"/>
    <x v="0"/>
    <x v="1"/>
    <x v="0"/>
    <x v="0"/>
    <x v="0"/>
    <x v="1"/>
    <x v="0"/>
    <x v="0"/>
  </r>
  <r>
    <n v="1.7916666666666665"/>
    <n v="3"/>
    <n v="0.83680555555474712"/>
    <n v="0"/>
    <x v="58"/>
    <n v="3.85"/>
    <n v="2"/>
    <x v="1"/>
    <x v="1"/>
    <x v="0"/>
    <x v="0"/>
    <x v="1"/>
    <x v="0"/>
    <x v="0"/>
    <x v="1"/>
    <x v="1"/>
    <x v="0"/>
    <x v="1"/>
    <x v="1"/>
    <x v="0"/>
    <x v="0"/>
    <x v="1"/>
    <x v="2"/>
    <x v="0"/>
    <x v="0"/>
    <x v="2"/>
    <x v="0"/>
  </r>
  <r>
    <n v="1.8333333333333335"/>
    <n v="1"/>
    <s v="NC"/>
    <n v="1"/>
    <x v="160"/>
    <n v="5.94"/>
    <n v="1"/>
    <x v="0"/>
    <x v="1"/>
    <x v="1"/>
    <x v="1"/>
    <x v="1"/>
    <x v="0"/>
    <x v="0"/>
    <x v="1"/>
    <x v="0"/>
    <x v="0"/>
    <x v="0"/>
    <x v="1"/>
    <x v="1"/>
    <x v="1"/>
    <x v="1"/>
    <x v="2"/>
    <x v="1"/>
    <x v="2"/>
    <x v="0"/>
    <x v="0"/>
  </r>
  <r>
    <n v="1.5833333333333335"/>
    <n v="1"/>
    <s v="NC"/>
    <n v="2"/>
    <x v="161"/>
    <n v="6.92"/>
    <n v="2"/>
    <x v="0"/>
    <x v="1"/>
    <x v="1"/>
    <x v="1"/>
    <x v="1"/>
    <x v="0"/>
    <x v="0"/>
    <x v="1"/>
    <x v="0"/>
    <x v="0"/>
    <x v="0"/>
    <x v="1"/>
    <x v="1"/>
    <x v="0"/>
    <x v="0"/>
    <x v="1"/>
    <x v="0"/>
    <x v="0"/>
    <x v="0"/>
    <x v="1"/>
  </r>
  <r>
    <n v="7.166666666666667"/>
    <n v="6"/>
    <n v="0.51319444444379769"/>
    <n v="7"/>
    <x v="63"/>
    <n v="4.41"/>
    <n v="2"/>
    <x v="1"/>
    <x v="1"/>
    <x v="1"/>
    <x v="1"/>
    <x v="1"/>
    <x v="0"/>
    <x v="0"/>
    <x v="1"/>
    <x v="0"/>
    <x v="0"/>
    <x v="1"/>
    <x v="1"/>
    <x v="1"/>
    <x v="0"/>
    <x v="0"/>
    <x v="0"/>
    <x v="1"/>
    <x v="1"/>
    <x v="0"/>
    <x v="0"/>
  </r>
  <r>
    <n v="7.875"/>
    <n v="3"/>
    <n v="0.32777777777664596"/>
    <n v="3"/>
    <x v="162"/>
    <n v="5.17"/>
    <n v="3"/>
    <x v="0"/>
    <x v="1"/>
    <x v="1"/>
    <x v="1"/>
    <x v="1"/>
    <x v="0"/>
    <x v="0"/>
    <x v="1"/>
    <x v="1"/>
    <x v="0"/>
    <x v="0"/>
    <x v="1"/>
    <x v="1"/>
    <x v="0"/>
    <x v="1"/>
    <x v="2"/>
    <x v="1"/>
    <x v="2"/>
    <x v="0"/>
    <x v="0"/>
  </r>
  <r>
    <n v="3.5"/>
    <n v="2"/>
    <s v="NC"/>
    <n v="1"/>
    <x v="128"/>
    <n v="4.0199999999999996"/>
    <n v="4"/>
    <x v="1"/>
    <x v="1"/>
    <x v="1"/>
    <x v="1"/>
    <x v="1"/>
    <x v="0"/>
    <x v="0"/>
    <x v="0"/>
    <x v="1"/>
    <x v="0"/>
    <x v="1"/>
    <x v="1"/>
    <x v="0"/>
    <x v="1"/>
    <x v="0"/>
    <x v="0"/>
    <x v="0"/>
    <x v="1"/>
    <x v="0"/>
    <x v="1"/>
  </r>
  <r>
    <n v="2"/>
    <n v="1"/>
    <n v="0.49513888888759539"/>
    <n v="2"/>
    <x v="98"/>
    <n v="6.7"/>
    <n v="2"/>
    <x v="0"/>
    <x v="1"/>
    <x v="1"/>
    <x v="1"/>
    <x v="1"/>
    <x v="0"/>
    <x v="0"/>
    <x v="0"/>
    <x v="0"/>
    <x v="0"/>
    <x v="0"/>
    <x v="0"/>
    <x v="0"/>
    <x v="1"/>
    <x v="0"/>
    <x v="0"/>
    <x v="0"/>
    <x v="0"/>
    <x v="0"/>
    <x v="0"/>
  </r>
  <r>
    <n v="2.25"/>
    <n v="15"/>
    <n v="0.97638888889196096"/>
    <n v="2"/>
    <x v="163"/>
    <n v="7.55"/>
    <n v="4"/>
    <x v="1"/>
    <x v="1"/>
    <x v="1"/>
    <x v="1"/>
    <x v="1"/>
    <x v="0"/>
    <x v="0"/>
    <x v="0"/>
    <x v="0"/>
    <x v="0"/>
    <x v="0"/>
    <x v="1"/>
    <x v="0"/>
    <x v="1"/>
    <x v="0"/>
    <x v="0"/>
    <x v="0"/>
    <x v="1"/>
    <x v="0"/>
    <x v="1"/>
  </r>
  <r>
    <n v="4"/>
    <n v="7"/>
    <s v="NC"/>
    <n v="2"/>
    <x v="164"/>
    <n v="4.9000000000000004"/>
    <n v="1"/>
    <x v="1"/>
    <x v="1"/>
    <x v="1"/>
    <x v="1"/>
    <x v="1"/>
    <x v="0"/>
    <x v="0"/>
    <x v="1"/>
    <x v="0"/>
    <x v="0"/>
    <x v="1"/>
    <x v="1"/>
    <x v="0"/>
    <x v="1"/>
    <x v="0"/>
    <x v="1"/>
    <x v="0"/>
    <x v="0"/>
    <x v="0"/>
    <x v="1"/>
  </r>
  <r>
    <n v="1.9166666666666665"/>
    <n v="3"/>
    <s v="NC"/>
    <n v="4"/>
    <x v="165"/>
    <n v="6.7"/>
    <n v="4"/>
    <x v="1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1"/>
  </r>
  <r>
    <n v="1.7916666666666665"/>
    <n v="1"/>
    <n v="0.55972222222044365"/>
    <n v="1"/>
    <x v="5"/>
    <n v="5.72"/>
    <n v="1"/>
    <x v="1"/>
    <x v="1"/>
    <x v="1"/>
    <x v="1"/>
    <x v="1"/>
    <x v="0"/>
    <x v="0"/>
    <x v="1"/>
    <x v="0"/>
    <x v="0"/>
    <x v="1"/>
    <x v="1"/>
    <x v="0"/>
    <x v="1"/>
    <x v="0"/>
    <x v="0"/>
    <x v="0"/>
    <x v="1"/>
    <x v="0"/>
    <x v="1"/>
  </r>
  <r>
    <n v="4.958333333333333"/>
    <n v="2"/>
    <s v="NC"/>
    <n v="5"/>
    <x v="110"/>
    <n v="7.89"/>
    <n v="1"/>
    <x v="0"/>
    <x v="1"/>
    <x v="1"/>
    <x v="1"/>
    <x v="1"/>
    <x v="0"/>
    <x v="0"/>
    <x v="0"/>
    <x v="0"/>
    <x v="1"/>
    <x v="0"/>
    <x v="1"/>
    <x v="0"/>
    <x v="1"/>
    <x v="0"/>
    <x v="2"/>
    <x v="0"/>
    <x v="2"/>
    <x v="0"/>
    <x v="0"/>
  </r>
  <r>
    <n v="2.6666666666666665"/>
    <s v="NC"/>
    <s v="NC"/>
    <n v="2"/>
    <x v="162"/>
    <n v="6.9"/>
    <n v="3"/>
    <x v="1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1.7916666666666665"/>
    <n v="4"/>
    <s v="NC"/>
    <n v="0"/>
    <x v="136"/>
    <n v="6.39"/>
    <n v="0"/>
    <x v="0"/>
    <x v="1"/>
    <x v="1"/>
    <x v="1"/>
    <x v="1"/>
    <x v="0"/>
    <x v="0"/>
    <x v="0"/>
    <x v="1"/>
    <x v="0"/>
    <x v="0"/>
    <x v="0"/>
    <x v="0"/>
    <x v="1"/>
    <x v="0"/>
    <x v="0"/>
    <x v="0"/>
    <x v="0"/>
    <x v="0"/>
    <x v="0"/>
  </r>
  <r>
    <n v="11.875"/>
    <n v="3"/>
    <n v="0.93680555555329192"/>
    <n v="6"/>
    <x v="138"/>
    <n v="4.75"/>
    <n v="0"/>
    <x v="0"/>
    <x v="1"/>
    <x v="1"/>
    <x v="1"/>
    <x v="1"/>
    <x v="0"/>
    <x v="0"/>
    <x v="1"/>
    <x v="0"/>
    <x v="0"/>
    <x v="0"/>
    <x v="1"/>
    <x v="1"/>
    <x v="0"/>
    <x v="0"/>
    <x v="0"/>
    <x v="0"/>
    <x v="0"/>
    <x v="0"/>
    <x v="0"/>
  </r>
  <r>
    <n v="1.125"/>
    <n v="2"/>
    <s v="NC"/>
    <n v="0"/>
    <x v="22"/>
    <n v="3.5"/>
    <n v="0"/>
    <x v="1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1.0416666666666667"/>
    <n v="3"/>
    <n v="0.4375"/>
    <n v="0"/>
    <x v="158"/>
    <n v="5.5"/>
    <n v="1"/>
    <x v="0"/>
    <x v="1"/>
    <x v="1"/>
    <x v="1"/>
    <x v="0"/>
    <x v="0"/>
    <x v="0"/>
    <x v="1"/>
    <x v="1"/>
    <x v="0"/>
    <x v="1"/>
    <x v="1"/>
    <x v="0"/>
    <x v="1"/>
    <x v="0"/>
    <x v="1"/>
    <x v="0"/>
    <x v="0"/>
    <x v="0"/>
    <x v="1"/>
  </r>
  <r>
    <n v="5.875"/>
    <n v="3"/>
    <s v="NC"/>
    <n v="0"/>
    <x v="166"/>
    <n v="7.81"/>
    <n v="2"/>
    <x v="1"/>
    <x v="0"/>
    <x v="1"/>
    <x v="1"/>
    <x v="1"/>
    <x v="0"/>
    <x v="0"/>
    <x v="0"/>
    <x v="1"/>
    <x v="0"/>
    <x v="0"/>
    <x v="1"/>
    <x v="1"/>
    <x v="0"/>
    <x v="0"/>
    <x v="2"/>
    <x v="0"/>
    <x v="2"/>
    <x v="0"/>
    <x v="2"/>
  </r>
  <r>
    <n v="1.9166666666666665"/>
    <n v="2"/>
    <s v="NC"/>
    <n v="1"/>
    <x v="109"/>
    <n v="5.46"/>
    <n v="0"/>
    <x v="0"/>
    <x v="1"/>
    <x v="1"/>
    <x v="1"/>
    <x v="1"/>
    <x v="0"/>
    <x v="0"/>
    <x v="1"/>
    <x v="0"/>
    <x v="0"/>
    <x v="1"/>
    <x v="1"/>
    <x v="0"/>
    <x v="1"/>
    <x v="0"/>
    <x v="1"/>
    <x v="0"/>
    <x v="0"/>
    <x v="0"/>
    <x v="1"/>
  </r>
  <r>
    <n v="9.9583333333333339"/>
    <n v="3"/>
    <n v="8.0305555555532919"/>
    <n v="3"/>
    <x v="167"/>
    <n v="4.0199999999999996"/>
    <n v="0"/>
    <x v="0"/>
    <x v="1"/>
    <x v="1"/>
    <x v="1"/>
    <x v="1"/>
    <x v="0"/>
    <x v="0"/>
    <x v="1"/>
    <x v="1"/>
    <x v="0"/>
    <x v="0"/>
    <x v="1"/>
    <x v="1"/>
    <x v="0"/>
    <x v="1"/>
    <x v="2"/>
    <x v="2"/>
    <x v="0"/>
    <x v="1"/>
    <x v="2"/>
  </r>
  <r>
    <n v="2.0833333333333335"/>
    <n v="0"/>
    <s v="NC"/>
    <n v="0"/>
    <x v="9"/>
    <n v="3.03"/>
    <n v="1"/>
    <x v="0"/>
    <x v="1"/>
    <x v="0"/>
    <x v="1"/>
    <x v="1"/>
    <x v="0"/>
    <x v="0"/>
    <x v="1"/>
    <x v="1"/>
    <x v="0"/>
    <x v="1"/>
    <x v="1"/>
    <x v="1"/>
    <x v="0"/>
    <x v="0"/>
    <x v="0"/>
    <x v="0"/>
    <x v="0"/>
    <x v="1"/>
    <x v="1"/>
  </r>
  <r>
    <n v="2.5833333333333335"/>
    <n v="1"/>
    <s v="NC"/>
    <n v="2"/>
    <x v="98"/>
    <n v="7.05"/>
    <n v="1"/>
    <x v="0"/>
    <x v="1"/>
    <x v="1"/>
    <x v="1"/>
    <x v="1"/>
    <x v="0"/>
    <x v="0"/>
    <x v="1"/>
    <x v="1"/>
    <x v="0"/>
    <x v="0"/>
    <x v="0"/>
    <x v="1"/>
    <x v="1"/>
    <x v="0"/>
    <x v="0"/>
    <x v="0"/>
    <x v="0"/>
    <x v="0"/>
    <x v="0"/>
  </r>
  <r>
    <n v="1.25"/>
    <n v="1"/>
    <n v="0.22013888888614019"/>
    <n v="0"/>
    <x v="168"/>
    <n v="6.82"/>
    <n v="1"/>
    <x v="0"/>
    <x v="1"/>
    <x v="1"/>
    <x v="1"/>
    <x v="1"/>
    <x v="0"/>
    <x v="0"/>
    <x v="0"/>
    <x v="1"/>
    <x v="0"/>
    <x v="0"/>
    <x v="0"/>
    <x v="0"/>
    <x v="1"/>
    <x v="0"/>
    <x v="0"/>
    <x v="0"/>
    <x v="0"/>
    <x v="0"/>
    <x v="0"/>
  </r>
  <r>
    <n v="3.7916666666666665"/>
    <s v="NC"/>
    <s v="NC"/>
    <n v="4"/>
    <x v="47"/>
    <n v="5.04"/>
    <n v="2"/>
    <x v="0"/>
    <x v="1"/>
    <x v="1"/>
    <x v="1"/>
    <x v="1"/>
    <x v="0"/>
    <x v="1"/>
    <x v="0"/>
    <x v="0"/>
    <x v="0"/>
    <x v="0"/>
    <x v="1"/>
    <x v="0"/>
    <x v="0"/>
    <x v="1"/>
    <x v="2"/>
    <x v="0"/>
    <x v="2"/>
    <x v="0"/>
    <x v="0"/>
  </r>
  <r>
    <n v="3.9583333333333335"/>
    <n v="3"/>
    <n v="0.62152777778101154"/>
    <n v="1"/>
    <x v="115"/>
    <n v="3.78"/>
    <n v="2"/>
    <x v="0"/>
    <x v="1"/>
    <x v="0"/>
    <x v="1"/>
    <x v="1"/>
    <x v="0"/>
    <x v="0"/>
    <x v="1"/>
    <x v="1"/>
    <x v="0"/>
    <x v="0"/>
    <x v="1"/>
    <x v="0"/>
    <x v="0"/>
    <x v="0"/>
    <x v="2"/>
    <x v="0"/>
    <x v="2"/>
    <x v="2"/>
    <x v="1"/>
  </r>
  <r>
    <n v="1.7083333333333335"/>
    <n v="5"/>
    <s v="NC"/>
    <n v="0"/>
    <x v="169"/>
    <n v="4.04"/>
    <n v="2"/>
    <x v="0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1.75"/>
    <n v="1"/>
    <s v="NC"/>
    <n v="2"/>
    <x v="83"/>
    <n v="7.87"/>
    <n v="1"/>
    <x v="0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1.0833333333333333"/>
    <n v="10"/>
    <n v="0.58402777778246673"/>
    <n v="1"/>
    <x v="170"/>
    <n v="5.38"/>
    <n v="1"/>
    <x v="0"/>
    <x v="1"/>
    <x v="0"/>
    <x v="1"/>
    <x v="1"/>
    <x v="0"/>
    <x v="0"/>
    <x v="0"/>
    <x v="0"/>
    <x v="0"/>
    <x v="0"/>
    <x v="1"/>
    <x v="1"/>
    <x v="0"/>
    <x v="0"/>
    <x v="1"/>
    <x v="0"/>
    <x v="0"/>
    <x v="0"/>
    <x v="1"/>
  </r>
  <r>
    <n v="5.75"/>
    <n v="0"/>
    <n v="0.64444444444961846"/>
    <n v="3"/>
    <x v="171"/>
    <n v="4.41"/>
    <n v="4"/>
    <x v="0"/>
    <x v="1"/>
    <x v="0"/>
    <x v="0"/>
    <x v="1"/>
    <x v="0"/>
    <x v="0"/>
    <x v="1"/>
    <x v="0"/>
    <x v="0"/>
    <x v="0"/>
    <x v="1"/>
    <x v="0"/>
    <x v="1"/>
    <x v="1"/>
    <x v="2"/>
    <x v="0"/>
    <x v="1"/>
    <x v="0"/>
    <x v="1"/>
  </r>
  <r>
    <n v="4.083333333333333"/>
    <n v="4"/>
    <n v="0.4569444444423425"/>
    <n v="2"/>
    <x v="172"/>
    <n v="4.5599999999999996"/>
    <n v="1"/>
    <x v="1"/>
    <x v="1"/>
    <x v="1"/>
    <x v="1"/>
    <x v="1"/>
    <x v="0"/>
    <x v="0"/>
    <x v="1"/>
    <x v="1"/>
    <x v="1"/>
    <x v="1"/>
    <x v="1"/>
    <x v="0"/>
    <x v="1"/>
    <x v="0"/>
    <x v="2"/>
    <x v="0"/>
    <x v="0"/>
    <x v="0"/>
    <x v="0"/>
  </r>
  <r>
    <n v="3.5833333333333335"/>
    <n v="3"/>
    <s v="NC"/>
    <n v="0"/>
    <x v="85"/>
    <n v="4.67"/>
    <n v="4"/>
    <x v="1"/>
    <x v="1"/>
    <x v="0"/>
    <x v="1"/>
    <x v="1"/>
    <x v="0"/>
    <x v="0"/>
    <x v="1"/>
    <x v="1"/>
    <x v="0"/>
    <x v="1"/>
    <x v="1"/>
    <x v="1"/>
    <x v="0"/>
    <x v="0"/>
    <x v="2"/>
    <x v="1"/>
    <x v="0"/>
    <x v="2"/>
    <x v="0"/>
  </r>
  <r>
    <n v="4.958333333333333"/>
    <n v="0"/>
    <s v="NC"/>
    <n v="5"/>
    <x v="173"/>
    <n v="8.2100000000000009"/>
    <n v="2"/>
    <x v="0"/>
    <x v="1"/>
    <x v="1"/>
    <x v="1"/>
    <x v="1"/>
    <x v="0"/>
    <x v="0"/>
    <x v="0"/>
    <x v="0"/>
    <x v="0"/>
    <x v="0"/>
    <x v="0"/>
    <x v="1"/>
    <x v="0"/>
    <x v="0"/>
    <x v="2"/>
    <x v="0"/>
    <x v="2"/>
    <x v="1"/>
    <x v="0"/>
  </r>
  <r>
    <n v="1.7083333333333335"/>
    <n v="2"/>
    <s v="NC"/>
    <n v="0"/>
    <x v="174"/>
    <n v="8.18"/>
    <n v="3"/>
    <x v="1"/>
    <x v="1"/>
    <x v="1"/>
    <x v="1"/>
    <x v="1"/>
    <x v="0"/>
    <x v="1"/>
    <x v="0"/>
    <x v="1"/>
    <x v="0"/>
    <x v="0"/>
    <x v="0"/>
    <x v="0"/>
    <x v="1"/>
    <x v="0"/>
    <x v="2"/>
    <x v="0"/>
    <x v="2"/>
    <x v="0"/>
    <x v="1"/>
  </r>
  <r>
    <n v="2.1666666666666665"/>
    <s v="NC"/>
    <n v="1.7041666666700621"/>
    <n v="2"/>
    <x v="102"/>
    <n v="7.6"/>
    <n v="1"/>
    <x v="0"/>
    <x v="1"/>
    <x v="1"/>
    <x v="1"/>
    <x v="1"/>
    <x v="0"/>
    <x v="0"/>
    <x v="1"/>
    <x v="0"/>
    <x v="0"/>
    <x v="1"/>
    <x v="1"/>
    <x v="1"/>
    <x v="1"/>
    <x v="0"/>
    <x v="0"/>
    <x v="0"/>
    <x v="1"/>
    <x v="0"/>
    <x v="1"/>
  </r>
  <r>
    <n v="2.0833333333333335"/>
    <n v="8"/>
    <n v="1.5451388888832298"/>
    <n v="2"/>
    <x v="175"/>
    <n v="2.95"/>
    <n v="0"/>
    <x v="0"/>
    <x v="1"/>
    <x v="0"/>
    <x v="1"/>
    <x v="1"/>
    <x v="0"/>
    <x v="0"/>
    <x v="0"/>
    <x v="0"/>
    <x v="0"/>
    <x v="1"/>
    <x v="1"/>
    <x v="0"/>
    <x v="1"/>
    <x v="0"/>
    <x v="0"/>
    <x v="0"/>
    <x v="0"/>
    <x v="0"/>
    <x v="0"/>
  </r>
  <r>
    <n v="1.75"/>
    <n v="3"/>
    <n v="0.40208333333430346"/>
    <n v="2"/>
    <x v="147"/>
    <n v="6.46"/>
    <n v="3"/>
    <x v="1"/>
    <x v="1"/>
    <x v="0"/>
    <x v="1"/>
    <x v="1"/>
    <x v="0"/>
    <x v="0"/>
    <x v="1"/>
    <x v="0"/>
    <x v="0"/>
    <x v="1"/>
    <x v="1"/>
    <x v="1"/>
    <x v="1"/>
    <x v="0"/>
    <x v="0"/>
    <x v="0"/>
    <x v="1"/>
    <x v="0"/>
    <x v="0"/>
  </r>
  <r>
    <n v="1.125"/>
    <n v="2"/>
    <n v="0.15277777778101154"/>
    <n v="0"/>
    <x v="146"/>
    <n v="7.84"/>
    <n v="0"/>
    <x v="1"/>
    <x v="1"/>
    <x v="1"/>
    <x v="1"/>
    <x v="1"/>
    <x v="0"/>
    <x v="0"/>
    <x v="0"/>
    <x v="1"/>
    <x v="0"/>
    <x v="1"/>
    <x v="1"/>
    <x v="0"/>
    <x v="1"/>
    <x v="0"/>
    <x v="0"/>
    <x v="1"/>
    <x v="0"/>
    <x v="0"/>
    <x v="0"/>
  </r>
  <r>
    <n v="3.75"/>
    <n v="3"/>
    <s v="NC"/>
    <n v="0"/>
    <x v="27"/>
    <n v="3.78"/>
    <n v="1"/>
    <x v="1"/>
    <x v="1"/>
    <x v="1"/>
    <x v="1"/>
    <x v="1"/>
    <x v="0"/>
    <x v="0"/>
    <x v="1"/>
    <x v="1"/>
    <x v="0"/>
    <x v="1"/>
    <x v="1"/>
    <x v="1"/>
    <x v="0"/>
    <x v="0"/>
    <x v="2"/>
    <x v="1"/>
    <x v="1"/>
    <x v="0"/>
    <x v="2"/>
  </r>
  <r>
    <n v="5.791666666666667"/>
    <n v="0"/>
    <s v="NC"/>
    <n v="6"/>
    <x v="54"/>
    <n v="6.5"/>
    <n v="3"/>
    <x v="1"/>
    <x v="1"/>
    <x v="1"/>
    <x v="1"/>
    <x v="1"/>
    <x v="0"/>
    <x v="0"/>
    <x v="1"/>
    <x v="0"/>
    <x v="0"/>
    <x v="0"/>
    <x v="1"/>
    <x v="0"/>
    <x v="0"/>
    <x v="0"/>
    <x v="1"/>
    <x v="0"/>
    <x v="0"/>
    <x v="0"/>
    <x v="1"/>
  </r>
  <r>
    <n v="1.125"/>
    <n v="3"/>
    <s v="NC"/>
    <n v="0"/>
    <x v="79"/>
    <n v="4.7"/>
    <n v="1"/>
    <x v="0"/>
    <x v="1"/>
    <x v="1"/>
    <x v="1"/>
    <x v="1"/>
    <x v="0"/>
    <x v="0"/>
    <x v="0"/>
    <x v="1"/>
    <x v="0"/>
    <x v="1"/>
    <x v="1"/>
    <x v="0"/>
    <x v="1"/>
    <x v="0"/>
    <x v="2"/>
    <x v="0"/>
    <x v="2"/>
    <x v="0"/>
    <x v="0"/>
  </r>
  <r>
    <n v="3.125"/>
    <n v="4"/>
    <s v="NC"/>
    <n v="2"/>
    <x v="125"/>
    <n v="6.2"/>
    <n v="1"/>
    <x v="1"/>
    <x v="1"/>
    <x v="1"/>
    <x v="1"/>
    <x v="1"/>
    <x v="0"/>
    <x v="0"/>
    <x v="1"/>
    <x v="0"/>
    <x v="0"/>
    <x v="0"/>
    <x v="1"/>
    <x v="0"/>
    <x v="0"/>
    <x v="0"/>
    <x v="2"/>
    <x v="0"/>
    <x v="0"/>
    <x v="0"/>
    <x v="2"/>
  </r>
  <r>
    <n v="1.2083333333333333"/>
    <n v="1"/>
    <s v="NC"/>
    <n v="1"/>
    <x v="67"/>
    <n v="11.3"/>
    <n v="2"/>
    <x v="0"/>
    <x v="1"/>
    <x v="1"/>
    <x v="1"/>
    <x v="1"/>
    <x v="0"/>
    <x v="0"/>
    <x v="0"/>
    <x v="0"/>
    <x v="0"/>
    <x v="0"/>
    <x v="1"/>
    <x v="0"/>
    <x v="1"/>
    <x v="1"/>
    <x v="2"/>
    <x v="2"/>
    <x v="0"/>
    <x v="2"/>
    <x v="0"/>
  </r>
  <r>
    <n v="1.8333333333333335"/>
    <n v="0"/>
    <s v="NC"/>
    <n v="0"/>
    <x v="66"/>
    <n v="3.22"/>
    <s v="NC"/>
    <x v="0"/>
    <x v="1"/>
    <x v="1"/>
    <x v="1"/>
    <x v="1"/>
    <x v="0"/>
    <x v="0"/>
    <x v="1"/>
    <x v="1"/>
    <x v="0"/>
    <x v="1"/>
    <x v="1"/>
    <x v="0"/>
    <x v="0"/>
    <x v="0"/>
    <x v="2"/>
    <x v="0"/>
    <x v="2"/>
    <x v="0"/>
    <x v="0"/>
  </r>
  <r>
    <n v="2.3333333333333335"/>
    <n v="1"/>
    <n v="0.72499999999854481"/>
    <n v="3"/>
    <x v="115"/>
    <n v="3.42"/>
    <n v="1"/>
    <x v="0"/>
    <x v="1"/>
    <x v="0"/>
    <x v="0"/>
    <x v="1"/>
    <x v="0"/>
    <x v="0"/>
    <x v="1"/>
    <x v="0"/>
    <x v="0"/>
    <x v="1"/>
    <x v="1"/>
    <x v="0"/>
    <x v="0"/>
    <x v="0"/>
    <x v="0"/>
    <x v="0"/>
    <x v="0"/>
    <x v="0"/>
    <x v="0"/>
  </r>
  <r>
    <n v="2.2916666666666665"/>
    <n v="5"/>
    <s v="NC"/>
    <n v="1"/>
    <x v="54"/>
    <n v="7.23"/>
    <n v="0"/>
    <x v="1"/>
    <x v="1"/>
    <x v="1"/>
    <x v="1"/>
    <x v="1"/>
    <x v="0"/>
    <x v="0"/>
    <x v="1"/>
    <x v="1"/>
    <x v="0"/>
    <x v="1"/>
    <x v="1"/>
    <x v="0"/>
    <x v="1"/>
    <x v="0"/>
    <x v="0"/>
    <x v="0"/>
    <x v="1"/>
    <x v="0"/>
    <x v="1"/>
  </r>
  <r>
    <n v="1.9583333333333335"/>
    <n v="1"/>
    <s v="NC"/>
    <n v="1"/>
    <x v="176"/>
    <n v="11.42"/>
    <n v="1"/>
    <x v="0"/>
    <x v="1"/>
    <x v="1"/>
    <x v="1"/>
    <x v="1"/>
    <x v="0"/>
    <x v="0"/>
    <x v="0"/>
    <x v="0"/>
    <x v="0"/>
    <x v="0"/>
    <x v="0"/>
    <x v="0"/>
    <x v="0"/>
    <x v="0"/>
    <x v="2"/>
    <x v="1"/>
    <x v="2"/>
    <x v="2"/>
    <x v="0"/>
  </r>
  <r>
    <n v="7.125"/>
    <n v="1"/>
    <n v="4.7944444444437977"/>
    <n v="7"/>
    <x v="79"/>
    <n v="4.7"/>
    <n v="2"/>
    <x v="0"/>
    <x v="1"/>
    <x v="1"/>
    <x v="1"/>
    <x v="1"/>
    <x v="0"/>
    <x v="0"/>
    <x v="1"/>
    <x v="0"/>
    <x v="0"/>
    <x v="1"/>
    <x v="1"/>
    <x v="1"/>
    <x v="0"/>
    <x v="1"/>
    <x v="2"/>
    <x v="0"/>
    <x v="0"/>
    <x v="0"/>
    <x v="0"/>
  </r>
  <r>
    <n v="12.916666666666666"/>
    <n v="1"/>
    <n v="11.354166666664241"/>
    <n v="13"/>
    <x v="63"/>
    <n v="4.41"/>
    <n v="1"/>
    <x v="1"/>
    <x v="1"/>
    <x v="1"/>
    <x v="1"/>
    <x v="1"/>
    <x v="0"/>
    <x v="0"/>
    <x v="1"/>
    <x v="0"/>
    <x v="0"/>
    <x v="1"/>
    <x v="1"/>
    <x v="1"/>
    <x v="0"/>
    <x v="1"/>
    <x v="2"/>
    <x v="0"/>
    <x v="2"/>
    <x v="0"/>
    <x v="1"/>
  </r>
  <r>
    <n v="1.5416666666666665"/>
    <n v="4"/>
    <s v="NC"/>
    <n v="0"/>
    <x v="177"/>
    <n v="6.26"/>
    <n v="0"/>
    <x v="1"/>
    <x v="1"/>
    <x v="1"/>
    <x v="1"/>
    <x v="1"/>
    <x v="0"/>
    <x v="0"/>
    <x v="1"/>
    <x v="1"/>
    <x v="0"/>
    <x v="0"/>
    <x v="1"/>
    <x v="0"/>
    <x v="0"/>
    <x v="0"/>
    <x v="0"/>
    <x v="1"/>
    <x v="0"/>
    <x v="0"/>
    <x v="1"/>
  </r>
  <r>
    <n v="7.291666666666667"/>
    <n v="2"/>
    <s v="NC"/>
    <n v="8"/>
    <x v="40"/>
    <n v="6.75"/>
    <n v="4"/>
    <x v="0"/>
    <x v="1"/>
    <x v="1"/>
    <x v="1"/>
    <x v="1"/>
    <x v="0"/>
    <x v="0"/>
    <x v="1"/>
    <x v="0"/>
    <x v="1"/>
    <x v="0"/>
    <x v="0"/>
    <x v="0"/>
    <x v="0"/>
    <x v="0"/>
    <x v="2"/>
    <x v="0"/>
    <x v="0"/>
    <x v="0"/>
    <x v="0"/>
  </r>
  <r>
    <n v="5.333333333333333"/>
    <n v="3"/>
    <n v="0.83680555555474712"/>
    <n v="4"/>
    <x v="116"/>
    <n v="6.2"/>
    <n v="0"/>
    <x v="0"/>
    <x v="1"/>
    <x v="0"/>
    <x v="1"/>
    <x v="1"/>
    <x v="0"/>
    <x v="0"/>
    <x v="1"/>
    <x v="0"/>
    <x v="0"/>
    <x v="0"/>
    <x v="0"/>
    <x v="0"/>
    <x v="1"/>
    <x v="0"/>
    <x v="2"/>
    <x v="1"/>
    <x v="2"/>
    <x v="0"/>
    <x v="0"/>
  </r>
  <r>
    <n v="5.125"/>
    <n v="6"/>
    <s v="NC"/>
    <n v="2"/>
    <x v="113"/>
    <n v="6.04"/>
    <n v="4"/>
    <x v="0"/>
    <x v="1"/>
    <x v="1"/>
    <x v="1"/>
    <x v="1"/>
    <x v="0"/>
    <x v="0"/>
    <x v="1"/>
    <x v="0"/>
    <x v="0"/>
    <x v="1"/>
    <x v="1"/>
    <x v="0"/>
    <x v="0"/>
    <x v="0"/>
    <x v="2"/>
    <x v="0"/>
    <x v="2"/>
    <x v="2"/>
    <x v="0"/>
  </r>
  <r>
    <n v="5.125"/>
    <n v="2"/>
    <s v="NC"/>
    <n v="2"/>
    <x v="44"/>
    <n v="7.07"/>
    <n v="1"/>
    <x v="0"/>
    <x v="1"/>
    <x v="1"/>
    <x v="1"/>
    <x v="1"/>
    <x v="0"/>
    <x v="0"/>
    <x v="1"/>
    <x v="1"/>
    <x v="0"/>
    <x v="0"/>
    <x v="1"/>
    <x v="0"/>
    <x v="0"/>
    <x v="0"/>
    <x v="0"/>
    <x v="0"/>
    <x v="0"/>
    <x v="0"/>
    <x v="0"/>
  </r>
  <r>
    <n v="2.9583333333333335"/>
    <n v="2"/>
    <n v="0.91666666666424135"/>
    <n v="5"/>
    <x v="61"/>
    <n v="6.72"/>
    <n v="2"/>
    <x v="0"/>
    <x v="1"/>
    <x v="1"/>
    <x v="1"/>
    <x v="1"/>
    <x v="0"/>
    <x v="0"/>
    <x v="1"/>
    <x v="0"/>
    <x v="0"/>
    <x v="0"/>
    <x v="1"/>
    <x v="0"/>
    <x v="1"/>
    <x v="0"/>
    <x v="0"/>
    <x v="1"/>
    <x v="0"/>
    <x v="0"/>
    <x v="0"/>
  </r>
  <r>
    <n v="6.125"/>
    <n v="3"/>
    <s v="NC"/>
    <n v="6"/>
    <x v="103"/>
    <n v="6.79"/>
    <n v="4"/>
    <x v="1"/>
    <x v="1"/>
    <x v="1"/>
    <x v="1"/>
    <x v="1"/>
    <x v="0"/>
    <x v="0"/>
    <x v="1"/>
    <x v="0"/>
    <x v="0"/>
    <x v="1"/>
    <x v="1"/>
    <x v="1"/>
    <x v="0"/>
    <x v="0"/>
    <x v="0"/>
    <x v="0"/>
    <x v="0"/>
    <x v="0"/>
    <x v="0"/>
  </r>
  <r>
    <n v="4.791666666666667"/>
    <n v="1"/>
    <s v="NC"/>
    <n v="4"/>
    <x v="178"/>
    <n v="7.25"/>
    <n v="4"/>
    <x v="0"/>
    <x v="1"/>
    <x v="1"/>
    <x v="1"/>
    <x v="1"/>
    <x v="1"/>
    <x v="0"/>
    <x v="1"/>
    <x v="0"/>
    <x v="0"/>
    <x v="1"/>
    <x v="1"/>
    <x v="0"/>
    <x v="0"/>
    <x v="0"/>
    <x v="0"/>
    <x v="0"/>
    <x v="0"/>
    <x v="1"/>
    <x v="0"/>
  </r>
  <r>
    <n v="3.75"/>
    <n v="2"/>
    <n v="1.9541666666700621"/>
    <n v="0"/>
    <x v="23"/>
    <n v="3.9"/>
    <n v="1"/>
    <x v="0"/>
    <x v="1"/>
    <x v="1"/>
    <x v="1"/>
    <x v="1"/>
    <x v="0"/>
    <x v="0"/>
    <x v="0"/>
    <x v="1"/>
    <x v="1"/>
    <x v="1"/>
    <x v="1"/>
    <x v="0"/>
    <x v="0"/>
    <x v="1"/>
    <x v="2"/>
    <x v="1"/>
    <x v="2"/>
    <x v="2"/>
    <x v="1"/>
  </r>
  <r>
    <n v="6.666666666666667"/>
    <n v="1"/>
    <n v="1.4437499999985448"/>
    <n v="6"/>
    <x v="179"/>
    <n v="8.5"/>
    <n v="2"/>
    <x v="1"/>
    <x v="1"/>
    <x v="0"/>
    <x v="0"/>
    <x v="0"/>
    <x v="0"/>
    <x v="0"/>
    <x v="1"/>
    <x v="0"/>
    <x v="0"/>
    <x v="1"/>
    <x v="1"/>
    <x v="0"/>
    <x v="0"/>
    <x v="1"/>
    <x v="2"/>
    <x v="0"/>
    <x v="2"/>
    <x v="0"/>
    <x v="0"/>
  </r>
  <r>
    <n v="6.625"/>
    <n v="7"/>
    <s v="NC"/>
    <n v="0"/>
    <x v="94"/>
    <n v="8.32"/>
    <n v="2"/>
    <x v="0"/>
    <x v="1"/>
    <x v="1"/>
    <x v="1"/>
    <x v="1"/>
    <x v="0"/>
    <x v="0"/>
    <x v="0"/>
    <x v="1"/>
    <x v="0"/>
    <x v="0"/>
    <x v="1"/>
    <x v="0"/>
    <x v="0"/>
    <x v="1"/>
    <x v="2"/>
    <x v="0"/>
    <x v="0"/>
    <x v="0"/>
    <x v="1"/>
  </r>
  <r>
    <n v="1.5"/>
    <n v="1"/>
    <s v="NC"/>
    <n v="5"/>
    <x v="180"/>
    <n v="4.17"/>
    <n v="1"/>
    <x v="1"/>
    <x v="1"/>
    <x v="1"/>
    <x v="1"/>
    <x v="1"/>
    <x v="0"/>
    <x v="0"/>
    <x v="1"/>
    <x v="0"/>
    <x v="0"/>
    <x v="1"/>
    <x v="1"/>
    <x v="1"/>
    <x v="0"/>
    <x v="0"/>
    <x v="2"/>
    <x v="0"/>
    <x v="0"/>
    <x v="2"/>
    <x v="0"/>
  </r>
  <r>
    <n v="3.7916666666666665"/>
    <n v="2"/>
    <n v="0.72152777777955635"/>
    <n v="2"/>
    <x v="87"/>
    <n v="5.36"/>
    <n v="4"/>
    <x v="1"/>
    <x v="1"/>
    <x v="0"/>
    <x v="1"/>
    <x v="0"/>
    <x v="0"/>
    <x v="0"/>
    <x v="1"/>
    <x v="0"/>
    <x v="0"/>
    <x v="1"/>
    <x v="1"/>
    <x v="0"/>
    <x v="0"/>
    <x v="1"/>
    <x v="2"/>
    <x v="0"/>
    <x v="1"/>
    <x v="0"/>
    <x v="2"/>
  </r>
  <r>
    <n v="3.0416666666666665"/>
    <n v="0"/>
    <n v="0.48333333332993789"/>
    <n v="3"/>
    <x v="156"/>
    <n v="6.5"/>
    <n v="3"/>
    <x v="0"/>
    <x v="1"/>
    <x v="1"/>
    <x v="1"/>
    <x v="1"/>
    <x v="0"/>
    <x v="0"/>
    <x v="1"/>
    <x v="0"/>
    <x v="0"/>
    <x v="1"/>
    <x v="1"/>
    <x v="0"/>
    <x v="1"/>
    <x v="0"/>
    <x v="2"/>
    <x v="0"/>
    <x v="1"/>
    <x v="0"/>
    <x v="2"/>
  </r>
  <r>
    <n v="3.625"/>
    <n v="11"/>
    <s v="NC"/>
    <n v="4"/>
    <x v="31"/>
    <n v="6.82"/>
    <n v="1"/>
    <x v="0"/>
    <x v="1"/>
    <x v="0"/>
    <x v="1"/>
    <x v="1"/>
    <x v="0"/>
    <x v="0"/>
    <x v="1"/>
    <x v="0"/>
    <x v="0"/>
    <x v="0"/>
    <x v="1"/>
    <x v="0"/>
    <x v="0"/>
    <x v="0"/>
    <x v="2"/>
    <x v="2"/>
    <x v="0"/>
    <x v="0"/>
    <x v="0"/>
  </r>
  <r>
    <n v="1.8333333333333335"/>
    <n v="5"/>
    <n v="0.8006944444423425"/>
    <n v="0"/>
    <x v="52"/>
    <n v="5.99"/>
    <n v="1"/>
    <x v="1"/>
    <x v="1"/>
    <x v="1"/>
    <x v="1"/>
    <x v="1"/>
    <x v="0"/>
    <x v="0"/>
    <x v="1"/>
    <x v="1"/>
    <x v="1"/>
    <x v="1"/>
    <x v="1"/>
    <x v="0"/>
    <x v="1"/>
    <x v="0"/>
    <x v="0"/>
    <x v="1"/>
    <x v="0"/>
    <x v="0"/>
    <x v="1"/>
  </r>
  <r>
    <n v="8.9583333333333339"/>
    <n v="5"/>
    <s v="NC"/>
    <n v="0"/>
    <x v="133"/>
    <n v="6.33"/>
    <n v="4"/>
    <x v="1"/>
    <x v="0"/>
    <x v="0"/>
    <x v="1"/>
    <x v="1"/>
    <x v="0"/>
    <x v="0"/>
    <x v="0"/>
    <x v="1"/>
    <x v="0"/>
    <x v="1"/>
    <x v="1"/>
    <x v="1"/>
    <x v="0"/>
    <x v="1"/>
    <x v="2"/>
    <x v="1"/>
    <x v="0"/>
    <x v="0"/>
    <x v="1"/>
  </r>
  <r>
    <n v="4.166666666666667"/>
    <n v="3"/>
    <s v="NC"/>
    <n v="5"/>
    <x v="181"/>
    <n v="7.85"/>
    <n v="4"/>
    <x v="1"/>
    <x v="1"/>
    <x v="1"/>
    <x v="1"/>
    <x v="1"/>
    <x v="0"/>
    <x v="0"/>
    <x v="1"/>
    <x v="0"/>
    <x v="0"/>
    <x v="0"/>
    <x v="1"/>
    <x v="0"/>
    <x v="0"/>
    <x v="0"/>
    <x v="2"/>
    <x v="0"/>
    <x v="0"/>
    <x v="1"/>
    <x v="2"/>
  </r>
  <r>
    <n v="3.0833333333333335"/>
    <n v="1"/>
    <s v="NC"/>
    <n v="1"/>
    <x v="147"/>
    <n v="7.03"/>
    <n v="2"/>
    <x v="0"/>
    <x v="1"/>
    <x v="1"/>
    <x v="1"/>
    <x v="1"/>
    <x v="0"/>
    <x v="0"/>
    <x v="1"/>
    <x v="1"/>
    <x v="0"/>
    <x v="0"/>
    <x v="0"/>
    <x v="0"/>
    <x v="1"/>
    <x v="0"/>
    <x v="2"/>
    <x v="0"/>
    <x v="2"/>
    <x v="0"/>
    <x v="0"/>
  </r>
  <r>
    <n v="2.125"/>
    <n v="0"/>
    <n v="0.74652777777373558"/>
    <n v="9"/>
    <x v="182"/>
    <n v="7.53"/>
    <n v="2"/>
    <x v="0"/>
    <x v="1"/>
    <x v="1"/>
    <x v="1"/>
    <x v="1"/>
    <x v="0"/>
    <x v="0"/>
    <x v="1"/>
    <x v="0"/>
    <x v="1"/>
    <x v="0"/>
    <x v="1"/>
    <x v="0"/>
    <x v="0"/>
    <x v="1"/>
    <x v="2"/>
    <x v="0"/>
    <x v="2"/>
    <x v="1"/>
    <x v="0"/>
  </r>
  <r>
    <n v="4.875"/>
    <n v="4"/>
    <s v="NC"/>
    <n v="0"/>
    <x v="103"/>
    <n v="4.72"/>
    <n v="2"/>
    <x v="0"/>
    <x v="1"/>
    <x v="1"/>
    <x v="1"/>
    <x v="1"/>
    <x v="0"/>
    <x v="0"/>
    <x v="1"/>
    <x v="1"/>
    <x v="0"/>
    <x v="1"/>
    <x v="1"/>
    <x v="1"/>
    <x v="0"/>
    <x v="1"/>
    <x v="2"/>
    <x v="2"/>
    <x v="2"/>
    <x v="0"/>
    <x v="1"/>
  </r>
  <r>
    <n v="3.25"/>
    <n v="3"/>
    <s v="NC"/>
    <n v="1"/>
    <x v="183"/>
    <n v="8.26"/>
    <n v="3"/>
    <x v="0"/>
    <x v="1"/>
    <x v="1"/>
    <x v="1"/>
    <x v="1"/>
    <x v="0"/>
    <x v="0"/>
    <x v="0"/>
    <x v="1"/>
    <x v="0"/>
    <x v="0"/>
    <x v="1"/>
    <x v="0"/>
    <x v="1"/>
    <x v="0"/>
    <x v="0"/>
    <x v="0"/>
    <x v="0"/>
    <x v="0"/>
    <x v="0"/>
  </r>
  <r>
    <n v="8"/>
    <n v="5"/>
    <s v="NC"/>
    <n v="2"/>
    <x v="58"/>
    <n v="5.38"/>
    <n v="0"/>
    <x v="1"/>
    <x v="1"/>
    <x v="1"/>
    <x v="1"/>
    <x v="1"/>
    <x v="0"/>
    <x v="0"/>
    <x v="1"/>
    <x v="0"/>
    <x v="0"/>
    <x v="1"/>
    <x v="1"/>
    <x v="0"/>
    <x v="1"/>
    <x v="0"/>
    <x v="2"/>
    <x v="0"/>
    <x v="2"/>
    <x v="0"/>
    <x v="1"/>
  </r>
  <r>
    <n v="4.583333333333333"/>
    <n v="5"/>
    <s v="NC"/>
    <n v="2"/>
    <x v="63"/>
    <n v="7.18"/>
    <n v="1"/>
    <x v="0"/>
    <x v="1"/>
    <x v="1"/>
    <x v="1"/>
    <x v="1"/>
    <x v="0"/>
    <x v="0"/>
    <x v="0"/>
    <x v="0"/>
    <x v="0"/>
    <x v="1"/>
    <x v="1"/>
    <x v="0"/>
    <x v="1"/>
    <x v="1"/>
    <x v="2"/>
    <x v="2"/>
    <x v="0"/>
    <x v="1"/>
    <x v="1"/>
  </r>
  <r>
    <n v="2.7916666666666665"/>
    <n v="4"/>
    <s v="NC"/>
    <n v="6"/>
    <x v="114"/>
    <n v="3.04"/>
    <n v="1"/>
    <x v="1"/>
    <x v="1"/>
    <x v="1"/>
    <x v="1"/>
    <x v="1"/>
    <x v="0"/>
    <x v="0"/>
    <x v="1"/>
    <x v="1"/>
    <x v="0"/>
    <x v="1"/>
    <x v="1"/>
    <x v="1"/>
    <x v="0"/>
    <x v="1"/>
    <x v="2"/>
    <x v="1"/>
    <x v="0"/>
    <x v="1"/>
    <x v="0"/>
  </r>
  <r>
    <n v="2.6666666666666665"/>
    <n v="2"/>
    <n v="12.899999999994179"/>
    <n v="0"/>
    <x v="184"/>
    <n v="5.05"/>
    <s v="NC"/>
    <x v="1"/>
    <x v="1"/>
    <x v="1"/>
    <x v="1"/>
    <x v="1"/>
    <x v="0"/>
    <x v="0"/>
    <x v="1"/>
    <x v="1"/>
    <x v="0"/>
    <x v="1"/>
    <x v="1"/>
    <x v="1"/>
    <x v="0"/>
    <x v="1"/>
    <x v="1"/>
    <x v="0"/>
    <x v="0"/>
    <x v="0"/>
    <x v="1"/>
  </r>
  <r>
    <n v="18.166666666666668"/>
    <n v="1"/>
    <n v="2.4465277777781012"/>
    <n v="6"/>
    <x v="79"/>
    <n v="5.92"/>
    <n v="3"/>
    <x v="0"/>
    <x v="1"/>
    <x v="1"/>
    <x v="1"/>
    <x v="1"/>
    <x v="0"/>
    <x v="0"/>
    <x v="0"/>
    <x v="0"/>
    <x v="0"/>
    <x v="0"/>
    <x v="1"/>
    <x v="0"/>
    <x v="1"/>
    <x v="0"/>
    <x v="0"/>
    <x v="0"/>
    <x v="0"/>
    <x v="0"/>
    <x v="0"/>
  </r>
  <r>
    <n v="2.75"/>
    <n v="2"/>
    <s v="NC"/>
    <n v="3"/>
    <x v="185"/>
    <n v="8.39"/>
    <n v="1"/>
    <x v="0"/>
    <x v="1"/>
    <x v="1"/>
    <x v="1"/>
    <x v="1"/>
    <x v="0"/>
    <x v="0"/>
    <x v="0"/>
    <x v="0"/>
    <x v="0"/>
    <x v="0"/>
    <x v="1"/>
    <x v="0"/>
    <x v="1"/>
    <x v="0"/>
    <x v="0"/>
    <x v="0"/>
    <x v="1"/>
    <x v="0"/>
    <x v="1"/>
  </r>
  <r>
    <n v="1.9583333333333335"/>
    <n v="1"/>
    <n v="0.60069444444525288"/>
    <n v="0"/>
    <x v="120"/>
    <n v="3.19"/>
    <n v="0"/>
    <x v="1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1"/>
  </r>
  <r>
    <n v="1.9166666666666665"/>
    <n v="2"/>
    <s v="NC"/>
    <n v="1"/>
    <x v="186"/>
    <n v="7.48"/>
    <n v="4"/>
    <x v="1"/>
    <x v="1"/>
    <x v="1"/>
    <x v="1"/>
    <x v="1"/>
    <x v="0"/>
    <x v="0"/>
    <x v="1"/>
    <x v="0"/>
    <x v="0"/>
    <x v="0"/>
    <x v="1"/>
    <x v="0"/>
    <x v="0"/>
    <x v="0"/>
    <x v="2"/>
    <x v="0"/>
    <x v="0"/>
    <x v="0"/>
    <x v="0"/>
  </r>
  <r>
    <n v="1.7916666666666665"/>
    <n v="0"/>
    <s v="NC"/>
    <n v="2"/>
    <x v="187"/>
    <n v="7.62"/>
    <n v="2"/>
    <x v="1"/>
    <x v="1"/>
    <x v="1"/>
    <x v="1"/>
    <x v="1"/>
    <x v="0"/>
    <x v="0"/>
    <x v="1"/>
    <x v="0"/>
    <x v="1"/>
    <x v="0"/>
    <x v="1"/>
    <x v="0"/>
    <x v="0"/>
    <x v="0"/>
    <x v="0"/>
    <x v="0"/>
    <x v="0"/>
    <x v="0"/>
    <x v="0"/>
  </r>
  <r>
    <n v="4.708333333333333"/>
    <n v="4"/>
    <n v="0.55694444444088731"/>
    <n v="4"/>
    <x v="80"/>
    <n v="5.49"/>
    <n v="0"/>
    <x v="0"/>
    <x v="1"/>
    <x v="1"/>
    <x v="1"/>
    <x v="1"/>
    <x v="0"/>
    <x v="0"/>
    <x v="1"/>
    <x v="0"/>
    <x v="0"/>
    <x v="1"/>
    <x v="1"/>
    <x v="0"/>
    <x v="1"/>
    <x v="0"/>
    <x v="0"/>
    <x v="1"/>
    <x v="1"/>
    <x v="0"/>
    <x v="0"/>
  </r>
  <r>
    <n v="5.875"/>
    <n v="4"/>
    <s v="NC"/>
    <n v="5"/>
    <x v="120"/>
    <n v="3.51"/>
    <n v="0"/>
    <x v="1"/>
    <x v="1"/>
    <x v="1"/>
    <x v="1"/>
    <x v="1"/>
    <x v="0"/>
    <x v="0"/>
    <x v="1"/>
    <x v="0"/>
    <x v="0"/>
    <x v="1"/>
    <x v="1"/>
    <x v="0"/>
    <x v="1"/>
    <x v="0"/>
    <x v="0"/>
    <x v="0"/>
    <x v="0"/>
    <x v="0"/>
    <x v="0"/>
  </r>
  <r>
    <n v="3"/>
    <n v="6"/>
    <n v="0.93819444443943212"/>
    <n v="3"/>
    <x v="188"/>
    <n v="7.3"/>
    <n v="1"/>
    <x v="1"/>
    <x v="1"/>
    <x v="1"/>
    <x v="1"/>
    <x v="1"/>
    <x v="0"/>
    <x v="0"/>
    <x v="1"/>
    <x v="0"/>
    <x v="0"/>
    <x v="0"/>
    <x v="1"/>
    <x v="0"/>
    <x v="1"/>
    <x v="0"/>
    <x v="1"/>
    <x v="0"/>
    <x v="0"/>
    <x v="0"/>
    <x v="1"/>
  </r>
  <r>
    <n v="5.708333333333333"/>
    <n v="2"/>
    <s v="NC"/>
    <n v="5"/>
    <x v="189"/>
    <n v="8.8800000000000008"/>
    <n v="2"/>
    <x v="1"/>
    <x v="1"/>
    <x v="1"/>
    <x v="1"/>
    <x v="1"/>
    <x v="0"/>
    <x v="0"/>
    <x v="1"/>
    <x v="0"/>
    <x v="0"/>
    <x v="0"/>
    <x v="0"/>
    <x v="0"/>
    <x v="0"/>
    <x v="0"/>
    <x v="2"/>
    <x v="0"/>
    <x v="1"/>
    <x v="2"/>
    <x v="0"/>
  </r>
  <r>
    <n v="9.5833333333333339"/>
    <n v="7"/>
    <s v="NC"/>
    <n v="8"/>
    <x v="143"/>
    <n v="4.18"/>
    <n v="0"/>
    <x v="1"/>
    <x v="1"/>
    <x v="1"/>
    <x v="1"/>
    <x v="1"/>
    <x v="0"/>
    <x v="0"/>
    <x v="1"/>
    <x v="0"/>
    <x v="0"/>
    <x v="1"/>
    <x v="1"/>
    <x v="1"/>
    <x v="0"/>
    <x v="0"/>
    <x v="2"/>
    <x v="0"/>
    <x v="0"/>
    <x v="0"/>
    <x v="0"/>
  </r>
  <r>
    <n v="2"/>
    <n v="5"/>
    <n v="0.87222222222044365"/>
    <n v="2"/>
    <x v="54"/>
    <n v="5.79"/>
    <n v="2"/>
    <x v="0"/>
    <x v="1"/>
    <x v="1"/>
    <x v="1"/>
    <x v="1"/>
    <x v="0"/>
    <x v="0"/>
    <x v="1"/>
    <x v="0"/>
    <x v="1"/>
    <x v="1"/>
    <x v="1"/>
    <x v="0"/>
    <x v="1"/>
    <x v="0"/>
    <x v="0"/>
    <x v="0"/>
    <x v="1"/>
    <x v="0"/>
    <x v="0"/>
  </r>
  <r>
    <n v="5.583333333333333"/>
    <n v="6"/>
    <s v="NC"/>
    <n v="0"/>
    <x v="48"/>
    <n v="4.41"/>
    <n v="2"/>
    <x v="0"/>
    <x v="1"/>
    <x v="1"/>
    <x v="1"/>
    <x v="1"/>
    <x v="0"/>
    <x v="0"/>
    <x v="1"/>
    <x v="1"/>
    <x v="0"/>
    <x v="1"/>
    <x v="1"/>
    <x v="0"/>
    <x v="0"/>
    <x v="0"/>
    <x v="2"/>
    <x v="1"/>
    <x v="0"/>
    <x v="0"/>
    <x v="2"/>
  </r>
  <r>
    <n v="4.875"/>
    <n v="3"/>
    <s v="NC"/>
    <n v="3"/>
    <x v="52"/>
    <n v="4.66"/>
    <n v="2"/>
    <x v="0"/>
    <x v="1"/>
    <x v="1"/>
    <x v="1"/>
    <x v="1"/>
    <x v="0"/>
    <x v="0"/>
    <x v="1"/>
    <x v="0"/>
    <x v="0"/>
    <x v="1"/>
    <x v="1"/>
    <x v="0"/>
    <x v="0"/>
    <x v="0"/>
    <x v="0"/>
    <x v="1"/>
    <x v="0"/>
    <x v="1"/>
    <x v="1"/>
  </r>
  <r>
    <n v="4.875"/>
    <n v="3"/>
    <n v="4.4208333333299379"/>
    <n v="4"/>
    <x v="135"/>
    <n v="5.04"/>
    <n v="3"/>
    <x v="1"/>
    <x v="1"/>
    <x v="1"/>
    <x v="1"/>
    <x v="1"/>
    <x v="0"/>
    <x v="0"/>
    <x v="1"/>
    <x v="0"/>
    <x v="0"/>
    <x v="1"/>
    <x v="1"/>
    <x v="1"/>
    <x v="0"/>
    <x v="0"/>
    <x v="0"/>
    <x v="0"/>
    <x v="0"/>
    <x v="0"/>
    <x v="0"/>
  </r>
  <r>
    <n v="4.5"/>
    <n v="2"/>
    <n v="1.3312500000029104"/>
    <n v="5"/>
    <x v="45"/>
    <n v="3.7"/>
    <n v="2"/>
    <x v="1"/>
    <x v="1"/>
    <x v="1"/>
    <x v="1"/>
    <x v="1"/>
    <x v="0"/>
    <x v="0"/>
    <x v="1"/>
    <x v="0"/>
    <x v="0"/>
    <x v="1"/>
    <x v="1"/>
    <x v="0"/>
    <x v="1"/>
    <x v="0"/>
    <x v="0"/>
    <x v="0"/>
    <x v="0"/>
    <x v="0"/>
    <x v="0"/>
  </r>
  <r>
    <n v="3.25"/>
    <n v="2"/>
    <n v="1.0854166666686069"/>
    <n v="0"/>
    <x v="190"/>
    <n v="9.3800000000000008"/>
    <n v="1"/>
    <x v="1"/>
    <x v="1"/>
    <x v="1"/>
    <x v="1"/>
    <x v="1"/>
    <x v="0"/>
    <x v="0"/>
    <x v="1"/>
    <x v="1"/>
    <x v="0"/>
    <x v="1"/>
    <x v="1"/>
    <x v="0"/>
    <x v="0"/>
    <x v="0"/>
    <x v="0"/>
    <x v="0"/>
    <x v="0"/>
    <x v="0"/>
    <x v="0"/>
  </r>
  <r>
    <n v="3.8333333333333335"/>
    <n v="1"/>
    <n v="0.93402777778101154"/>
    <n v="5"/>
    <x v="191"/>
    <n v="6.24"/>
    <n v="3"/>
    <x v="0"/>
    <x v="1"/>
    <x v="1"/>
    <x v="1"/>
    <x v="1"/>
    <x v="0"/>
    <x v="0"/>
    <x v="1"/>
    <x v="0"/>
    <x v="0"/>
    <x v="1"/>
    <x v="1"/>
    <x v="0"/>
    <x v="0"/>
    <x v="0"/>
    <x v="0"/>
    <x v="0"/>
    <x v="0"/>
    <x v="0"/>
    <x v="0"/>
  </r>
  <r>
    <n v="4.208333333333333"/>
    <n v="5"/>
    <s v="NC"/>
    <n v="0"/>
    <x v="82"/>
    <n v="8.59"/>
    <n v="2"/>
    <x v="0"/>
    <x v="1"/>
    <x v="1"/>
    <x v="1"/>
    <x v="1"/>
    <x v="0"/>
    <x v="0"/>
    <x v="1"/>
    <x v="1"/>
    <x v="0"/>
    <x v="0"/>
    <x v="1"/>
    <x v="1"/>
    <x v="0"/>
    <x v="0"/>
    <x v="2"/>
    <x v="2"/>
    <x v="2"/>
    <x v="0"/>
    <x v="2"/>
  </r>
  <r>
    <n v="2.2916666666666665"/>
    <n v="3"/>
    <s v="NC"/>
    <n v="3"/>
    <x v="192"/>
    <n v="5.64"/>
    <n v="2"/>
    <x v="0"/>
    <x v="1"/>
    <x v="1"/>
    <x v="1"/>
    <x v="1"/>
    <x v="0"/>
    <x v="0"/>
    <x v="1"/>
    <x v="0"/>
    <x v="0"/>
    <x v="1"/>
    <x v="1"/>
    <x v="1"/>
    <x v="1"/>
    <x v="0"/>
    <x v="2"/>
    <x v="0"/>
    <x v="0"/>
    <x v="0"/>
    <x v="0"/>
  </r>
  <r>
    <n v="2.4583333333333335"/>
    <n v="2"/>
    <n v="2.0625"/>
    <n v="1"/>
    <x v="98"/>
    <n v="4.3049999999999997"/>
    <n v="4"/>
    <x v="1"/>
    <x v="1"/>
    <x v="1"/>
    <x v="1"/>
    <x v="1"/>
    <x v="0"/>
    <x v="0"/>
    <x v="1"/>
    <x v="1"/>
    <x v="1"/>
    <x v="1"/>
    <x v="1"/>
    <x v="0"/>
    <x v="0"/>
    <x v="0"/>
    <x v="0"/>
    <x v="1"/>
    <x v="0"/>
    <x v="1"/>
    <x v="1"/>
  </r>
  <r>
    <n v="10.333333333333334"/>
    <n v="1"/>
    <n v="0.47222222221898846"/>
    <n v="2"/>
    <x v="18"/>
    <n v="6.62"/>
    <n v="2"/>
    <x v="1"/>
    <x v="1"/>
    <x v="1"/>
    <x v="1"/>
    <x v="1"/>
    <x v="0"/>
    <x v="0"/>
    <x v="1"/>
    <x v="0"/>
    <x v="0"/>
    <x v="1"/>
    <x v="1"/>
    <x v="0"/>
    <x v="1"/>
    <x v="0"/>
    <x v="0"/>
    <x v="1"/>
    <x v="0"/>
    <x v="0"/>
    <x v="0"/>
  </r>
  <r>
    <n v="2.25"/>
    <n v="2"/>
    <s v="NC"/>
    <n v="3"/>
    <x v="99"/>
    <n v="5.42"/>
    <n v="2"/>
    <x v="0"/>
    <x v="1"/>
    <x v="1"/>
    <x v="1"/>
    <x v="1"/>
    <x v="0"/>
    <x v="0"/>
    <x v="1"/>
    <x v="0"/>
    <x v="0"/>
    <x v="1"/>
    <x v="1"/>
    <x v="0"/>
    <x v="1"/>
    <x v="0"/>
    <x v="0"/>
    <x v="0"/>
    <x v="0"/>
    <x v="0"/>
    <x v="0"/>
  </r>
  <r>
    <n v="2.1666666666666665"/>
    <n v="1"/>
    <n v="1.6256944444467081"/>
    <n v="0"/>
    <x v="69"/>
    <n v="4.9800000000000004"/>
    <n v="2"/>
    <x v="0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2.1666666666666665"/>
    <n v="5"/>
    <s v="NC"/>
    <n v="0"/>
    <x v="101"/>
    <n v="4.8600000000000003"/>
    <n v="2"/>
    <x v="0"/>
    <x v="1"/>
    <x v="1"/>
    <x v="1"/>
    <x v="1"/>
    <x v="0"/>
    <x v="0"/>
    <x v="1"/>
    <x v="1"/>
    <x v="0"/>
    <x v="1"/>
    <x v="1"/>
    <x v="0"/>
    <x v="0"/>
    <x v="0"/>
    <x v="0"/>
    <x v="0"/>
    <x v="1"/>
    <x v="0"/>
    <x v="1"/>
  </r>
  <r>
    <n v="1.625"/>
    <n v="4"/>
    <s v="NC"/>
    <n v="2"/>
    <x v="191"/>
    <n v="5.87"/>
    <n v="2"/>
    <x v="1"/>
    <x v="1"/>
    <x v="1"/>
    <x v="1"/>
    <x v="1"/>
    <x v="0"/>
    <x v="0"/>
    <x v="1"/>
    <x v="0"/>
    <x v="0"/>
    <x v="1"/>
    <x v="1"/>
    <x v="0"/>
    <x v="1"/>
    <x v="0"/>
    <x v="0"/>
    <x v="1"/>
    <x v="1"/>
    <x v="0"/>
    <x v="0"/>
  </r>
  <r>
    <n v="5.833333333333333"/>
    <n v="2"/>
    <s v="NC"/>
    <n v="0"/>
    <x v="86"/>
    <n v="5.29"/>
    <n v="4"/>
    <x v="0"/>
    <x v="1"/>
    <x v="1"/>
    <x v="1"/>
    <x v="1"/>
    <x v="0"/>
    <x v="0"/>
    <x v="1"/>
    <x v="1"/>
    <x v="0"/>
    <x v="1"/>
    <x v="1"/>
    <x v="0"/>
    <x v="1"/>
    <x v="0"/>
    <x v="2"/>
    <x v="1"/>
    <x v="0"/>
    <x v="0"/>
    <x v="2"/>
  </r>
  <r>
    <n v="4.166666666666667"/>
    <n v="2"/>
    <s v="NC"/>
    <n v="1"/>
    <x v="24"/>
    <n v="4.07"/>
    <n v="4"/>
    <x v="0"/>
    <x v="1"/>
    <x v="0"/>
    <x v="1"/>
    <x v="1"/>
    <x v="0"/>
    <x v="0"/>
    <x v="1"/>
    <x v="1"/>
    <x v="1"/>
    <x v="1"/>
    <x v="1"/>
    <x v="0"/>
    <x v="0"/>
    <x v="0"/>
    <x v="2"/>
    <x v="0"/>
    <x v="0"/>
    <x v="0"/>
    <x v="2"/>
  </r>
  <r>
    <n v="2.7083333333333335"/>
    <n v="1"/>
    <n v="1.6361111111109494"/>
    <n v="3"/>
    <x v="78"/>
    <n v="5.84"/>
    <n v="1"/>
    <x v="0"/>
    <x v="1"/>
    <x v="1"/>
    <x v="1"/>
    <x v="1"/>
    <x v="0"/>
    <x v="0"/>
    <x v="1"/>
    <x v="0"/>
    <x v="0"/>
    <x v="1"/>
    <x v="1"/>
    <x v="1"/>
    <x v="1"/>
    <x v="0"/>
    <x v="0"/>
    <x v="0"/>
    <x v="1"/>
    <x v="0"/>
    <x v="0"/>
  </r>
  <r>
    <n v="7.083333333333333"/>
    <n v="4"/>
    <s v="NC"/>
    <n v="3"/>
    <x v="23"/>
    <n v="6.32"/>
    <n v="1"/>
    <x v="1"/>
    <x v="1"/>
    <x v="0"/>
    <x v="0"/>
    <x v="0"/>
    <x v="0"/>
    <x v="0"/>
    <x v="1"/>
    <x v="0"/>
    <x v="0"/>
    <x v="0"/>
    <x v="1"/>
    <x v="0"/>
    <x v="0"/>
    <x v="0"/>
    <x v="2"/>
    <x v="0"/>
    <x v="1"/>
    <x v="0"/>
    <x v="0"/>
  </r>
  <r>
    <n v="2.9583333333333335"/>
    <n v="2"/>
    <s v="NC"/>
    <n v="0"/>
    <x v="193"/>
    <n v="6.73"/>
    <n v="3"/>
    <x v="1"/>
    <x v="1"/>
    <x v="1"/>
    <x v="1"/>
    <x v="1"/>
    <x v="0"/>
    <x v="0"/>
    <x v="1"/>
    <x v="1"/>
    <x v="1"/>
    <x v="0"/>
    <x v="0"/>
    <x v="0"/>
    <x v="0"/>
    <x v="0"/>
    <x v="2"/>
    <x v="0"/>
    <x v="1"/>
    <x v="1"/>
    <x v="0"/>
  </r>
  <r>
    <n v="2.9166666666666665"/>
    <n v="2"/>
    <n v="4.0881944444408873"/>
    <n v="3"/>
    <x v="194"/>
    <n v="4.07"/>
    <n v="3"/>
    <x v="1"/>
    <x v="1"/>
    <x v="0"/>
    <x v="1"/>
    <x v="1"/>
    <x v="0"/>
    <x v="0"/>
    <x v="0"/>
    <x v="1"/>
    <x v="1"/>
    <x v="1"/>
    <x v="1"/>
    <x v="1"/>
    <x v="0"/>
    <x v="0"/>
    <x v="0"/>
    <x v="0"/>
    <x v="0"/>
    <x v="0"/>
    <x v="0"/>
  </r>
  <r>
    <n v="4.083333333333333"/>
    <n v="2"/>
    <n v="1.9652777777737356"/>
    <n v="2"/>
    <x v="181"/>
    <n v="6.19"/>
    <n v="2"/>
    <x v="0"/>
    <x v="1"/>
    <x v="0"/>
    <x v="1"/>
    <x v="1"/>
    <x v="0"/>
    <x v="0"/>
    <x v="1"/>
    <x v="1"/>
    <x v="0"/>
    <x v="0"/>
    <x v="0"/>
    <x v="1"/>
    <x v="0"/>
    <x v="0"/>
    <x v="0"/>
    <x v="0"/>
    <x v="0"/>
    <x v="1"/>
    <x v="0"/>
  </r>
  <r>
    <n v="4.083333333333333"/>
    <n v="7"/>
    <s v="NC"/>
    <n v="1"/>
    <x v="178"/>
    <n v="8.2799999999999994"/>
    <n v="5"/>
    <x v="1"/>
    <x v="1"/>
    <x v="1"/>
    <x v="1"/>
    <x v="1"/>
    <x v="0"/>
    <x v="0"/>
    <x v="1"/>
    <x v="0"/>
    <x v="0"/>
    <x v="0"/>
    <x v="1"/>
    <x v="0"/>
    <x v="0"/>
    <x v="0"/>
    <x v="2"/>
    <x v="0"/>
    <x v="0"/>
    <x v="0"/>
    <x v="1"/>
  </r>
  <r>
    <n v="3.125"/>
    <n v="6"/>
    <s v="NC"/>
    <n v="3"/>
    <x v="85"/>
    <n v="7.23"/>
    <n v="3"/>
    <x v="1"/>
    <x v="1"/>
    <x v="1"/>
    <x v="1"/>
    <x v="1"/>
    <x v="0"/>
    <x v="0"/>
    <x v="1"/>
    <x v="0"/>
    <x v="1"/>
    <x v="0"/>
    <x v="1"/>
    <x v="0"/>
    <x v="0"/>
    <x v="0"/>
    <x v="2"/>
    <x v="0"/>
    <x v="1"/>
    <x v="0"/>
    <x v="2"/>
  </r>
  <r>
    <n v="2.2916666666666665"/>
    <n v="4"/>
    <s v="NC"/>
    <n v="2"/>
    <x v="195"/>
    <n v="6.92"/>
    <n v="1"/>
    <x v="1"/>
    <x v="1"/>
    <x v="1"/>
    <x v="1"/>
    <x v="1"/>
    <x v="0"/>
    <x v="0"/>
    <x v="1"/>
    <x v="0"/>
    <x v="0"/>
    <x v="1"/>
    <x v="1"/>
    <x v="0"/>
    <x v="0"/>
    <x v="0"/>
    <x v="2"/>
    <x v="2"/>
    <x v="0"/>
    <x v="0"/>
    <x v="0"/>
  </r>
  <r>
    <n v="2.2916666666666665"/>
    <n v="2"/>
    <n v="9.8583333333299379"/>
    <n v="0"/>
    <x v="152"/>
    <n v="8.32"/>
    <n v="2"/>
    <x v="0"/>
    <x v="1"/>
    <x v="1"/>
    <x v="1"/>
    <x v="1"/>
    <x v="0"/>
    <x v="0"/>
    <x v="1"/>
    <x v="1"/>
    <x v="1"/>
    <x v="0"/>
    <x v="1"/>
    <x v="0"/>
    <x v="0"/>
    <x v="0"/>
    <x v="2"/>
    <x v="0"/>
    <x v="0"/>
    <x v="0"/>
    <x v="0"/>
  </r>
  <r>
    <n v="11.708333333333334"/>
    <n v="2"/>
    <n v="2.984722222223354"/>
    <n v="1"/>
    <x v="196"/>
    <n v="4.99"/>
    <n v="1"/>
    <x v="1"/>
    <x v="1"/>
    <x v="1"/>
    <x v="1"/>
    <x v="0"/>
    <x v="0"/>
    <x v="0"/>
    <x v="1"/>
    <x v="1"/>
    <x v="0"/>
    <x v="1"/>
    <x v="1"/>
    <x v="1"/>
    <x v="0"/>
    <x v="1"/>
    <x v="2"/>
    <x v="0"/>
    <x v="0"/>
    <x v="0"/>
    <x v="0"/>
  </r>
  <r>
    <n v="1.875"/>
    <n v="2"/>
    <n v="1.6298611111124046"/>
    <n v="1"/>
    <x v="63"/>
    <n v="4.7"/>
    <n v="1"/>
    <x v="1"/>
    <x v="1"/>
    <x v="1"/>
    <x v="1"/>
    <x v="1"/>
    <x v="0"/>
    <x v="0"/>
    <x v="1"/>
    <x v="1"/>
    <x v="0"/>
    <x v="1"/>
    <x v="1"/>
    <x v="0"/>
    <x v="0"/>
    <x v="0"/>
    <x v="0"/>
    <x v="0"/>
    <x v="0"/>
    <x v="0"/>
    <x v="0"/>
  </r>
  <r>
    <n v="1"/>
    <n v="1"/>
    <n v="0.93541666666715173"/>
    <n v="0"/>
    <x v="180"/>
    <n v="4.54"/>
    <n v="3"/>
    <x v="1"/>
    <x v="1"/>
    <x v="1"/>
    <x v="1"/>
    <x v="1"/>
    <x v="0"/>
    <x v="0"/>
    <x v="1"/>
    <x v="1"/>
    <x v="0"/>
    <x v="1"/>
    <x v="1"/>
    <x v="0"/>
    <x v="0"/>
    <x v="0"/>
    <x v="0"/>
    <x v="0"/>
    <x v="0"/>
    <x v="0"/>
    <x v="0"/>
  </r>
  <r>
    <n v="2.5"/>
    <n v="2"/>
    <s v="NC"/>
    <n v="1"/>
    <x v="191"/>
    <n v="4.03"/>
    <n v="2"/>
    <x v="1"/>
    <x v="1"/>
    <x v="1"/>
    <x v="1"/>
    <x v="1"/>
    <x v="0"/>
    <x v="0"/>
    <x v="1"/>
    <x v="1"/>
    <x v="0"/>
    <x v="1"/>
    <x v="1"/>
    <x v="0"/>
    <x v="0"/>
    <x v="0"/>
    <x v="2"/>
    <x v="2"/>
    <x v="0"/>
    <x v="1"/>
    <x v="0"/>
  </r>
  <r>
    <n v="1.25"/>
    <n v="1"/>
    <n v="0.804861111115315"/>
    <n v="1"/>
    <x v="197"/>
    <n v="8.56"/>
    <n v="1"/>
    <x v="0"/>
    <x v="1"/>
    <x v="1"/>
    <x v="1"/>
    <x v="1"/>
    <x v="0"/>
    <x v="0"/>
    <x v="0"/>
    <x v="0"/>
    <x v="0"/>
    <x v="0"/>
    <x v="0"/>
    <x v="0"/>
    <x v="0"/>
    <x v="0"/>
    <x v="0"/>
    <x v="0"/>
    <x v="1"/>
    <x v="0"/>
    <x v="0"/>
  </r>
  <r>
    <n v="3.4166666666666665"/>
    <n v="4"/>
    <s v="NC"/>
    <n v="0"/>
    <x v="128"/>
    <n v="4.43"/>
    <n v="1"/>
    <x v="0"/>
    <x v="1"/>
    <x v="1"/>
    <x v="1"/>
    <x v="1"/>
    <x v="0"/>
    <x v="0"/>
    <x v="1"/>
    <x v="1"/>
    <x v="0"/>
    <x v="1"/>
    <x v="1"/>
    <x v="0"/>
    <x v="1"/>
    <x v="0"/>
    <x v="2"/>
    <x v="0"/>
    <x v="2"/>
    <x v="0"/>
    <x v="1"/>
  </r>
  <r>
    <n v="11.833333333333334"/>
    <n v="4"/>
    <s v="NC"/>
    <n v="2"/>
    <x v="198"/>
    <n v="4.4000000000000004"/>
    <n v="4"/>
    <x v="1"/>
    <x v="1"/>
    <x v="1"/>
    <x v="1"/>
    <x v="1"/>
    <x v="0"/>
    <x v="0"/>
    <x v="1"/>
    <x v="0"/>
    <x v="1"/>
    <x v="1"/>
    <x v="1"/>
    <x v="1"/>
    <x v="0"/>
    <x v="0"/>
    <x v="2"/>
    <x v="1"/>
    <x v="0"/>
    <x v="0"/>
    <x v="0"/>
  </r>
  <r>
    <n v="1.25"/>
    <n v="2"/>
    <n v="0.76527777777664596"/>
    <n v="4"/>
    <x v="199"/>
    <n v="8.16"/>
    <n v="4"/>
    <x v="0"/>
    <x v="1"/>
    <x v="1"/>
    <x v="1"/>
    <x v="0"/>
    <x v="0"/>
    <x v="0"/>
    <x v="0"/>
    <x v="1"/>
    <x v="0"/>
    <x v="0"/>
    <x v="0"/>
    <x v="1"/>
    <x v="0"/>
    <x v="0"/>
    <x v="0"/>
    <x v="0"/>
    <x v="1"/>
    <x v="0"/>
    <x v="0"/>
  </r>
  <r>
    <n v="1.4166666666666667"/>
    <n v="1"/>
    <n v="0.39305555555620231"/>
    <n v="0"/>
    <x v="141"/>
    <n v="6.3"/>
    <n v="1"/>
    <x v="0"/>
    <x v="1"/>
    <x v="1"/>
    <x v="1"/>
    <x v="1"/>
    <x v="0"/>
    <x v="0"/>
    <x v="1"/>
    <x v="1"/>
    <x v="0"/>
    <x v="1"/>
    <x v="1"/>
    <x v="0"/>
    <x v="1"/>
    <x v="0"/>
    <x v="0"/>
    <x v="0"/>
    <x v="0"/>
    <x v="1"/>
    <x v="0"/>
  </r>
  <r>
    <n v="3.9583333333333335"/>
    <n v="7"/>
    <n v="3.7791666666671517"/>
    <n v="0"/>
    <x v="195"/>
    <n v="6.6"/>
    <n v="1"/>
    <x v="1"/>
    <x v="1"/>
    <x v="1"/>
    <x v="1"/>
    <x v="1"/>
    <x v="0"/>
    <x v="0"/>
    <x v="0"/>
    <x v="1"/>
    <x v="0"/>
    <x v="1"/>
    <x v="1"/>
    <x v="1"/>
    <x v="0"/>
    <x v="0"/>
    <x v="2"/>
    <x v="2"/>
    <x v="0"/>
    <x v="0"/>
    <x v="0"/>
  </r>
  <r>
    <n v="2.1666666666666665"/>
    <n v="6"/>
    <n v="2.0319444444467081"/>
    <n v="4"/>
    <x v="200"/>
    <n v="6.58"/>
    <n v="2"/>
    <x v="1"/>
    <x v="1"/>
    <x v="1"/>
    <x v="1"/>
    <x v="1"/>
    <x v="0"/>
    <x v="0"/>
    <x v="1"/>
    <x v="0"/>
    <x v="0"/>
    <x v="1"/>
    <x v="1"/>
    <x v="1"/>
    <x v="1"/>
    <x v="0"/>
    <x v="2"/>
    <x v="2"/>
    <x v="0"/>
    <x v="0"/>
    <x v="0"/>
  </r>
  <r>
    <n v="1.9166666666666665"/>
    <n v="4"/>
    <n v="1.3999999999941792"/>
    <n v="0"/>
    <x v="74"/>
    <n v="6.92"/>
    <n v="2"/>
    <x v="1"/>
    <x v="1"/>
    <x v="1"/>
    <x v="1"/>
    <x v="1"/>
    <x v="0"/>
    <x v="0"/>
    <x v="0"/>
    <x v="1"/>
    <x v="0"/>
    <x v="0"/>
    <x v="1"/>
    <x v="1"/>
    <x v="0"/>
    <x v="1"/>
    <x v="2"/>
    <x v="1"/>
    <x v="2"/>
    <x v="0"/>
    <x v="0"/>
  </r>
  <r>
    <n v="1.6666666666666665"/>
    <n v="3"/>
    <n v="0.88055555555183673"/>
    <n v="0"/>
    <x v="195"/>
    <n v="4.25"/>
    <n v="1"/>
    <x v="0"/>
    <x v="1"/>
    <x v="1"/>
    <x v="1"/>
    <x v="1"/>
    <x v="0"/>
    <x v="0"/>
    <x v="1"/>
    <x v="1"/>
    <x v="0"/>
    <x v="1"/>
    <x v="1"/>
    <x v="1"/>
    <x v="0"/>
    <x v="0"/>
    <x v="1"/>
    <x v="0"/>
    <x v="0"/>
    <x v="0"/>
    <x v="1"/>
  </r>
  <r>
    <n v="7.375"/>
    <n v="4"/>
    <s v="NC"/>
    <n v="8"/>
    <x v="22"/>
    <n v="2.79"/>
    <n v="1"/>
    <x v="0"/>
    <x v="1"/>
    <x v="0"/>
    <x v="1"/>
    <x v="1"/>
    <x v="0"/>
    <x v="0"/>
    <x v="1"/>
    <x v="0"/>
    <x v="0"/>
    <x v="1"/>
    <x v="1"/>
    <x v="1"/>
    <x v="0"/>
    <x v="0"/>
    <x v="2"/>
    <x v="0"/>
    <x v="1"/>
    <x v="0"/>
    <x v="1"/>
  </r>
  <r>
    <n v="5.708333333333333"/>
    <n v="3"/>
    <s v="NC"/>
    <n v="0"/>
    <x v="122"/>
    <n v="6.33"/>
    <n v="0"/>
    <x v="1"/>
    <x v="1"/>
    <x v="1"/>
    <x v="1"/>
    <x v="1"/>
    <x v="0"/>
    <x v="0"/>
    <x v="1"/>
    <x v="1"/>
    <x v="0"/>
    <x v="1"/>
    <x v="1"/>
    <x v="0"/>
    <x v="1"/>
    <x v="0"/>
    <x v="2"/>
    <x v="1"/>
    <x v="2"/>
    <x v="2"/>
    <x v="0"/>
  </r>
  <r>
    <n v="3.0833333333333335"/>
    <n v="3"/>
    <s v="NC"/>
    <n v="0"/>
    <x v="16"/>
    <n v="4.1900000000000004"/>
    <n v="0"/>
    <x v="0"/>
    <x v="1"/>
    <x v="0"/>
    <x v="1"/>
    <x v="1"/>
    <x v="0"/>
    <x v="0"/>
    <x v="1"/>
    <x v="1"/>
    <x v="1"/>
    <x v="1"/>
    <x v="1"/>
    <x v="0"/>
    <x v="1"/>
    <x v="0"/>
    <x v="2"/>
    <x v="0"/>
    <x v="0"/>
    <x v="0"/>
    <x v="0"/>
  </r>
  <r>
    <n v="3.5"/>
    <n v="3"/>
    <s v="NC"/>
    <n v="0"/>
    <x v="38"/>
    <n v="7.22"/>
    <n v="1"/>
    <x v="1"/>
    <x v="1"/>
    <x v="1"/>
    <x v="1"/>
    <x v="1"/>
    <x v="0"/>
    <x v="0"/>
    <x v="1"/>
    <x v="1"/>
    <x v="0"/>
    <x v="1"/>
    <x v="1"/>
    <x v="0"/>
    <x v="1"/>
    <x v="0"/>
    <x v="0"/>
    <x v="1"/>
    <x v="1"/>
    <x v="0"/>
    <x v="1"/>
  </r>
  <r>
    <n v="3.0416666666666665"/>
    <n v="3"/>
    <s v="NC"/>
    <n v="6"/>
    <x v="69"/>
    <n v="4.43"/>
    <n v="2"/>
    <x v="0"/>
    <x v="1"/>
    <x v="1"/>
    <x v="1"/>
    <x v="1"/>
    <x v="0"/>
    <x v="0"/>
    <x v="1"/>
    <x v="0"/>
    <x v="0"/>
    <x v="1"/>
    <x v="1"/>
    <x v="0"/>
    <x v="0"/>
    <x v="1"/>
    <x v="0"/>
    <x v="0"/>
    <x v="0"/>
    <x v="0"/>
    <x v="0"/>
  </r>
  <r>
    <n v="2.25"/>
    <n v="2"/>
    <n v="0.50416666666569654"/>
    <n v="4"/>
    <x v="181"/>
    <n v="9.01"/>
    <n v="1"/>
    <x v="1"/>
    <x v="1"/>
    <x v="1"/>
    <x v="1"/>
    <x v="1"/>
    <x v="0"/>
    <x v="0"/>
    <x v="1"/>
    <x v="0"/>
    <x v="0"/>
    <x v="0"/>
    <x v="0"/>
    <x v="0"/>
    <x v="0"/>
    <x v="0"/>
    <x v="0"/>
    <x v="0"/>
    <x v="0"/>
    <x v="0"/>
    <x v="0"/>
  </r>
  <r>
    <n v="10.916666666666666"/>
    <n v="2"/>
    <n v="1.4118055555591127"/>
    <n v="3"/>
    <x v="24"/>
    <n v="4.32"/>
    <n v="0"/>
    <x v="1"/>
    <x v="1"/>
    <x v="1"/>
    <x v="1"/>
    <x v="1"/>
    <x v="0"/>
    <x v="0"/>
    <x v="0"/>
    <x v="0"/>
    <x v="0"/>
    <x v="1"/>
    <x v="1"/>
    <x v="0"/>
    <x v="0"/>
    <x v="1"/>
    <x v="0"/>
    <x v="0"/>
    <x v="1"/>
    <x v="0"/>
    <x v="0"/>
  </r>
  <r>
    <n v="1.5416666666666665"/>
    <n v="0"/>
    <n v="0.97152777777228039"/>
    <n v="2"/>
    <x v="57"/>
    <n v="5.84"/>
    <n v="1"/>
    <x v="1"/>
    <x v="1"/>
    <x v="1"/>
    <x v="1"/>
    <x v="1"/>
    <x v="0"/>
    <x v="0"/>
    <x v="1"/>
    <x v="0"/>
    <x v="0"/>
    <x v="0"/>
    <x v="1"/>
    <x v="0"/>
    <x v="1"/>
    <x v="0"/>
    <x v="0"/>
    <x v="0"/>
    <x v="1"/>
    <x v="0"/>
    <x v="0"/>
  </r>
  <r>
    <n v="2.4166666666666665"/>
    <n v="5"/>
    <s v="NC"/>
    <n v="0"/>
    <x v="171"/>
    <n v="6.77"/>
    <n v="3"/>
    <x v="1"/>
    <x v="1"/>
    <x v="1"/>
    <x v="1"/>
    <x v="1"/>
    <x v="0"/>
    <x v="0"/>
    <x v="1"/>
    <x v="1"/>
    <x v="0"/>
    <x v="1"/>
    <x v="1"/>
    <x v="0"/>
    <x v="0"/>
    <x v="0"/>
    <x v="2"/>
    <x v="2"/>
    <x v="0"/>
    <x v="0"/>
    <x v="1"/>
  </r>
  <r>
    <n v="2.0416666666666665"/>
    <n v="2"/>
    <n v="0.61041666667006211"/>
    <n v="0"/>
    <x v="201"/>
    <n v="6.59"/>
    <n v="2"/>
    <x v="0"/>
    <x v="1"/>
    <x v="1"/>
    <x v="1"/>
    <x v="1"/>
    <x v="0"/>
    <x v="0"/>
    <x v="1"/>
    <x v="1"/>
    <x v="0"/>
    <x v="0"/>
    <x v="0"/>
    <x v="0"/>
    <x v="1"/>
    <x v="0"/>
    <x v="0"/>
    <x v="0"/>
    <x v="1"/>
    <x v="0"/>
    <x v="0"/>
  </r>
  <r>
    <n v="6.458333333333333"/>
    <n v="5"/>
    <s v="NC"/>
    <n v="1"/>
    <x v="136"/>
    <n v="7.68"/>
    <n v="2"/>
    <x v="1"/>
    <x v="1"/>
    <x v="1"/>
    <x v="1"/>
    <x v="1"/>
    <x v="0"/>
    <x v="0"/>
    <x v="1"/>
    <x v="1"/>
    <x v="0"/>
    <x v="1"/>
    <x v="1"/>
    <x v="1"/>
    <x v="0"/>
    <x v="0"/>
    <x v="2"/>
    <x v="0"/>
    <x v="2"/>
    <x v="0"/>
    <x v="1"/>
  </r>
  <r>
    <n v="5.25"/>
    <n v="3"/>
    <n v="0.68333333333430346"/>
    <n v="2"/>
    <x v="202"/>
    <n v="6.6"/>
    <n v="3"/>
    <x v="0"/>
    <x v="1"/>
    <x v="1"/>
    <x v="1"/>
    <x v="1"/>
    <x v="0"/>
    <x v="0"/>
    <x v="1"/>
    <x v="0"/>
    <x v="0"/>
    <x v="1"/>
    <x v="1"/>
    <x v="0"/>
    <x v="0"/>
    <x v="0"/>
    <x v="2"/>
    <x v="0"/>
    <x v="2"/>
    <x v="0"/>
    <x v="0"/>
  </r>
  <r>
    <n v="2.9166666666666665"/>
    <n v="3"/>
    <n v="0.64166666667006211"/>
    <n v="4"/>
    <x v="203"/>
    <n v="7.24"/>
    <n v="0"/>
    <x v="1"/>
    <x v="1"/>
    <x v="1"/>
    <x v="1"/>
    <x v="1"/>
    <x v="0"/>
    <x v="0"/>
    <x v="0"/>
    <x v="0"/>
    <x v="0"/>
    <x v="1"/>
    <x v="1"/>
    <x v="0"/>
    <x v="0"/>
    <x v="0"/>
    <x v="1"/>
    <x v="0"/>
    <x v="0"/>
    <x v="0"/>
    <x v="1"/>
  </r>
  <r>
    <n v="1.875"/>
    <n v="1"/>
    <n v="0.62013888888759539"/>
    <n v="2"/>
    <x v="40"/>
    <n v="6.91"/>
    <n v="2"/>
    <x v="0"/>
    <x v="1"/>
    <x v="1"/>
    <x v="1"/>
    <x v="1"/>
    <x v="0"/>
    <x v="0"/>
    <x v="1"/>
    <x v="0"/>
    <x v="0"/>
    <x v="1"/>
    <x v="1"/>
    <x v="0"/>
    <x v="0"/>
    <x v="0"/>
    <x v="0"/>
    <x v="0"/>
    <x v="1"/>
    <x v="0"/>
    <x v="0"/>
  </r>
  <r>
    <n v="7.541666666666667"/>
    <n v="7"/>
    <s v="NC"/>
    <n v="7"/>
    <x v="63"/>
    <n v="4.67"/>
    <n v="0"/>
    <x v="1"/>
    <x v="0"/>
    <x v="1"/>
    <x v="1"/>
    <x v="1"/>
    <x v="0"/>
    <x v="0"/>
    <x v="1"/>
    <x v="0"/>
    <x v="0"/>
    <x v="1"/>
    <x v="1"/>
    <x v="1"/>
    <x v="1"/>
    <x v="0"/>
    <x v="2"/>
    <x v="0"/>
    <x v="0"/>
    <x v="0"/>
    <x v="1"/>
  </r>
  <r>
    <n v="4.125"/>
    <n v="5"/>
    <s v="NC"/>
    <n v="0"/>
    <x v="204"/>
    <n v="4.41"/>
    <n v="0"/>
    <x v="1"/>
    <x v="1"/>
    <x v="1"/>
    <x v="1"/>
    <x v="1"/>
    <x v="0"/>
    <x v="0"/>
    <x v="1"/>
    <x v="1"/>
    <x v="1"/>
    <x v="1"/>
    <x v="1"/>
    <x v="0"/>
    <x v="0"/>
    <x v="1"/>
    <x v="2"/>
    <x v="0"/>
    <x v="0"/>
    <x v="0"/>
    <x v="1"/>
  </r>
  <r>
    <n v="4.791666666666667"/>
    <n v="4"/>
    <n v="2.6680555555503815"/>
    <n v="0"/>
    <x v="22"/>
    <n v="4.45"/>
    <n v="0"/>
    <x v="1"/>
    <x v="1"/>
    <x v="1"/>
    <x v="1"/>
    <x v="1"/>
    <x v="0"/>
    <x v="0"/>
    <x v="1"/>
    <x v="1"/>
    <x v="0"/>
    <x v="1"/>
    <x v="1"/>
    <x v="0"/>
    <x v="1"/>
    <x v="1"/>
    <x v="2"/>
    <x v="0"/>
    <x v="2"/>
    <x v="0"/>
    <x v="1"/>
  </r>
  <r>
    <n v="2.125"/>
    <n v="3"/>
    <n v="1.6048611111109494"/>
    <n v="0"/>
    <x v="103"/>
    <n v="3.22"/>
    <n v="2"/>
    <x v="1"/>
    <x v="1"/>
    <x v="1"/>
    <x v="1"/>
    <x v="1"/>
    <x v="0"/>
    <x v="0"/>
    <x v="1"/>
    <x v="1"/>
    <x v="0"/>
    <x v="1"/>
    <x v="1"/>
    <x v="1"/>
    <x v="0"/>
    <x v="1"/>
    <x v="2"/>
    <x v="1"/>
    <x v="2"/>
    <x v="0"/>
    <x v="1"/>
  </r>
  <r>
    <n v="13.083333333333334"/>
    <n v="3"/>
    <n v="1.4868055555562023"/>
    <n v="2"/>
    <x v="102"/>
    <n v="6.43"/>
    <n v="1"/>
    <x v="1"/>
    <x v="1"/>
    <x v="1"/>
    <x v="1"/>
    <x v="1"/>
    <x v="0"/>
    <x v="0"/>
    <x v="1"/>
    <x v="0"/>
    <x v="1"/>
    <x v="1"/>
    <x v="1"/>
    <x v="0"/>
    <x v="1"/>
    <x v="0"/>
    <x v="2"/>
    <x v="0"/>
    <x v="2"/>
    <x v="0"/>
    <x v="2"/>
  </r>
  <r>
    <n v="1.6666666666666665"/>
    <n v="3"/>
    <n v="1.4861111111094942"/>
    <n v="0"/>
    <x v="40"/>
    <n v="4.9800000000000004"/>
    <n v="5"/>
    <x v="0"/>
    <x v="1"/>
    <x v="1"/>
    <x v="1"/>
    <x v="1"/>
    <x v="0"/>
    <x v="0"/>
    <x v="1"/>
    <x v="1"/>
    <x v="1"/>
    <x v="1"/>
    <x v="1"/>
    <x v="0"/>
    <x v="0"/>
    <x v="0"/>
    <x v="2"/>
    <x v="0"/>
    <x v="2"/>
    <x v="0"/>
    <x v="0"/>
  </r>
  <r>
    <n v="1.6666666666666665"/>
    <n v="2"/>
    <n v="0.90972222221898846"/>
    <n v="1"/>
    <x v="168"/>
    <n v="6.62"/>
    <n v="2"/>
    <x v="0"/>
    <x v="1"/>
    <x v="1"/>
    <x v="1"/>
    <x v="1"/>
    <x v="0"/>
    <x v="0"/>
    <x v="1"/>
    <x v="1"/>
    <x v="0"/>
    <x v="1"/>
    <x v="1"/>
    <x v="0"/>
    <x v="0"/>
    <x v="0"/>
    <x v="2"/>
    <x v="1"/>
    <x v="1"/>
    <x v="0"/>
    <x v="0"/>
  </r>
  <r>
    <n v="1.625"/>
    <n v="2"/>
    <n v="0.64097222222335404"/>
    <n v="2"/>
    <x v="81"/>
    <n v="5.8"/>
    <n v="2"/>
    <x v="1"/>
    <x v="1"/>
    <x v="1"/>
    <x v="1"/>
    <x v="1"/>
    <x v="0"/>
    <x v="0"/>
    <x v="0"/>
    <x v="0"/>
    <x v="0"/>
    <x v="1"/>
    <x v="1"/>
    <x v="0"/>
    <x v="1"/>
    <x v="0"/>
    <x v="0"/>
    <x v="1"/>
    <x v="0"/>
    <x v="0"/>
    <x v="1"/>
  </r>
  <r>
    <n v="1.4166666666666667"/>
    <n v="0"/>
    <n v="0.40694444443943212"/>
    <n v="0"/>
    <x v="137"/>
    <n v="3.53"/>
    <n v="1"/>
    <x v="0"/>
    <x v="1"/>
    <x v="1"/>
    <x v="1"/>
    <x v="1"/>
    <x v="0"/>
    <x v="0"/>
    <x v="1"/>
    <x v="1"/>
    <x v="0"/>
    <x v="1"/>
    <x v="1"/>
    <x v="1"/>
    <x v="0"/>
    <x v="0"/>
    <x v="0"/>
    <x v="1"/>
    <x v="0"/>
    <x v="0"/>
    <x v="0"/>
  </r>
  <r>
    <n v="2"/>
    <n v="3"/>
    <s v="NC"/>
    <n v="4"/>
    <x v="138"/>
    <n v="6.45"/>
    <n v="2"/>
    <x v="0"/>
    <x v="1"/>
    <x v="1"/>
    <x v="1"/>
    <x v="1"/>
    <x v="0"/>
    <x v="0"/>
    <x v="1"/>
    <x v="0"/>
    <x v="0"/>
    <x v="1"/>
    <x v="1"/>
    <x v="0"/>
    <x v="0"/>
    <x v="0"/>
    <x v="0"/>
    <x v="1"/>
    <x v="1"/>
    <x v="0"/>
    <x v="0"/>
  </r>
  <r>
    <n v="4.958333333333333"/>
    <n v="6"/>
    <s v="NC"/>
    <n v="2"/>
    <x v="58"/>
    <n v="5.76"/>
    <n v="2"/>
    <x v="1"/>
    <x v="1"/>
    <x v="1"/>
    <x v="1"/>
    <x v="1"/>
    <x v="0"/>
    <x v="0"/>
    <x v="1"/>
    <x v="0"/>
    <x v="0"/>
    <x v="0"/>
    <x v="0"/>
    <x v="0"/>
    <x v="0"/>
    <x v="0"/>
    <x v="2"/>
    <x v="0"/>
    <x v="0"/>
    <x v="0"/>
    <x v="0"/>
  </r>
  <r>
    <n v="3.25"/>
    <n v="6"/>
    <s v="NC"/>
    <n v="2"/>
    <x v="79"/>
    <n v="8.1999999999999993"/>
    <n v="3"/>
    <x v="0"/>
    <x v="1"/>
    <x v="1"/>
    <x v="1"/>
    <x v="1"/>
    <x v="0"/>
    <x v="0"/>
    <x v="1"/>
    <x v="0"/>
    <x v="0"/>
    <x v="0"/>
    <x v="0"/>
    <x v="0"/>
    <x v="1"/>
    <x v="0"/>
    <x v="0"/>
    <x v="0"/>
    <x v="1"/>
    <x v="0"/>
    <x v="1"/>
  </r>
  <r>
    <n v="3.625"/>
    <n v="6"/>
    <n v="2.7638888888905058"/>
    <n v="4"/>
    <x v="205"/>
    <n v="5.35"/>
    <n v="2"/>
    <x v="1"/>
    <x v="1"/>
    <x v="1"/>
    <x v="1"/>
    <x v="1"/>
    <x v="0"/>
    <x v="0"/>
    <x v="1"/>
    <x v="0"/>
    <x v="1"/>
    <x v="1"/>
    <x v="1"/>
    <x v="1"/>
    <x v="0"/>
    <x v="0"/>
    <x v="0"/>
    <x v="0"/>
    <x v="1"/>
    <x v="0"/>
    <x v="1"/>
  </r>
  <r>
    <n v="2.5"/>
    <n v="5"/>
    <n v="1.0305555555532919"/>
    <n v="2"/>
    <x v="68"/>
    <n v="4.79"/>
    <n v="2"/>
    <x v="0"/>
    <x v="1"/>
    <x v="1"/>
    <x v="1"/>
    <x v="1"/>
    <x v="0"/>
    <x v="0"/>
    <x v="1"/>
    <x v="0"/>
    <x v="0"/>
    <x v="1"/>
    <x v="0"/>
    <x v="0"/>
    <x v="1"/>
    <x v="0"/>
    <x v="0"/>
    <x v="1"/>
    <x v="0"/>
    <x v="0"/>
    <x v="0"/>
  </r>
  <r>
    <n v="5.583333333333333"/>
    <n v="2"/>
    <n v="2.9124999999985448"/>
    <n v="0"/>
    <x v="158"/>
    <n v="6.73"/>
    <n v="2"/>
    <x v="1"/>
    <x v="1"/>
    <x v="1"/>
    <x v="1"/>
    <x v="1"/>
    <x v="0"/>
    <x v="0"/>
    <x v="1"/>
    <x v="1"/>
    <x v="0"/>
    <x v="0"/>
    <x v="1"/>
    <x v="0"/>
    <x v="0"/>
    <x v="0"/>
    <x v="2"/>
    <x v="1"/>
    <x v="0"/>
    <x v="0"/>
    <x v="1"/>
  </r>
  <r>
    <n v="1.875"/>
    <n v="2"/>
    <n v="1.5"/>
    <n v="2"/>
    <x v="196"/>
    <n v="3.49"/>
    <n v="0"/>
    <x v="1"/>
    <x v="1"/>
    <x v="1"/>
    <x v="1"/>
    <x v="1"/>
    <x v="0"/>
    <x v="0"/>
    <x v="1"/>
    <x v="1"/>
    <x v="1"/>
    <x v="1"/>
    <x v="1"/>
    <x v="0"/>
    <x v="0"/>
    <x v="0"/>
    <x v="2"/>
    <x v="0"/>
    <x v="2"/>
    <x v="0"/>
    <x v="0"/>
  </r>
  <r>
    <n v="5.083333333333333"/>
    <n v="3"/>
    <s v="NC"/>
    <n v="0"/>
    <x v="92"/>
    <n v="3.07"/>
    <n v="1"/>
    <x v="1"/>
    <x v="1"/>
    <x v="1"/>
    <x v="1"/>
    <x v="1"/>
    <x v="0"/>
    <x v="0"/>
    <x v="1"/>
    <x v="1"/>
    <x v="0"/>
    <x v="1"/>
    <x v="1"/>
    <x v="1"/>
    <x v="0"/>
    <x v="1"/>
    <x v="2"/>
    <x v="0"/>
    <x v="0"/>
    <x v="0"/>
    <x v="2"/>
  </r>
  <r>
    <n v="4.625"/>
    <n v="3"/>
    <s v="NC"/>
    <n v="1"/>
    <x v="45"/>
    <n v="7.35"/>
    <n v="2"/>
    <x v="1"/>
    <x v="1"/>
    <x v="1"/>
    <x v="1"/>
    <x v="1"/>
    <x v="0"/>
    <x v="0"/>
    <x v="1"/>
    <x v="1"/>
    <x v="1"/>
    <x v="0"/>
    <x v="1"/>
    <x v="0"/>
    <x v="0"/>
    <x v="1"/>
    <x v="2"/>
    <x v="1"/>
    <x v="0"/>
    <x v="1"/>
    <x v="0"/>
  </r>
  <r>
    <n v="3.9166666666666665"/>
    <n v="3"/>
    <s v="NC"/>
    <n v="0"/>
    <x v="171"/>
    <n v="6.54"/>
    <n v="3"/>
    <x v="0"/>
    <x v="1"/>
    <x v="1"/>
    <x v="1"/>
    <x v="1"/>
    <x v="0"/>
    <x v="0"/>
    <x v="1"/>
    <x v="1"/>
    <x v="0"/>
    <x v="0"/>
    <x v="1"/>
    <x v="1"/>
    <x v="0"/>
    <x v="0"/>
    <x v="1"/>
    <x v="0"/>
    <x v="0"/>
    <x v="0"/>
    <x v="1"/>
  </r>
  <r>
    <n v="2.8333333333333335"/>
    <n v="2"/>
    <n v="0.52569444444088731"/>
    <n v="4"/>
    <x v="206"/>
    <n v="4.43"/>
    <n v="0"/>
    <x v="0"/>
    <x v="1"/>
    <x v="1"/>
    <x v="1"/>
    <x v="1"/>
    <x v="0"/>
    <x v="0"/>
    <x v="1"/>
    <x v="0"/>
    <x v="0"/>
    <x v="1"/>
    <x v="1"/>
    <x v="0"/>
    <x v="0"/>
    <x v="0"/>
    <x v="0"/>
    <x v="1"/>
    <x v="1"/>
    <x v="0"/>
    <x v="0"/>
  </r>
  <r>
    <n v="3.75"/>
    <n v="4"/>
    <s v="NC"/>
    <n v="1"/>
    <x v="199"/>
    <n v="4.22"/>
    <n v="3"/>
    <x v="0"/>
    <x v="0"/>
    <x v="1"/>
    <x v="1"/>
    <x v="1"/>
    <x v="0"/>
    <x v="0"/>
    <x v="1"/>
    <x v="1"/>
    <x v="0"/>
    <x v="1"/>
    <x v="1"/>
    <x v="0"/>
    <x v="0"/>
    <x v="0"/>
    <x v="2"/>
    <x v="0"/>
    <x v="0"/>
    <x v="2"/>
    <x v="1"/>
  </r>
  <r>
    <n v="5.875"/>
    <n v="9"/>
    <s v="NC"/>
    <n v="5"/>
    <x v="44"/>
    <n v="5.78"/>
    <n v="3"/>
    <x v="1"/>
    <x v="1"/>
    <x v="1"/>
    <x v="1"/>
    <x v="1"/>
    <x v="0"/>
    <x v="0"/>
    <x v="1"/>
    <x v="0"/>
    <x v="0"/>
    <x v="1"/>
    <x v="1"/>
    <x v="0"/>
    <x v="0"/>
    <x v="0"/>
    <x v="0"/>
    <x v="1"/>
    <x v="1"/>
    <x v="0"/>
    <x v="1"/>
  </r>
  <r>
    <n v="4.208333333333333"/>
    <n v="2"/>
    <n v="0.76388888889050577"/>
    <n v="4"/>
    <x v="207"/>
    <n v="6.6"/>
    <n v="2"/>
    <x v="1"/>
    <x v="1"/>
    <x v="0"/>
    <x v="0"/>
    <x v="1"/>
    <x v="0"/>
    <x v="0"/>
    <x v="0"/>
    <x v="0"/>
    <x v="0"/>
    <x v="0"/>
    <x v="1"/>
    <x v="0"/>
    <x v="0"/>
    <x v="0"/>
    <x v="0"/>
    <x v="1"/>
    <x v="1"/>
    <x v="0"/>
    <x v="0"/>
  </r>
  <r>
    <n v="6.833333333333333"/>
    <n v="2"/>
    <n v="5.4319444444408873"/>
    <n v="7"/>
    <x v="134"/>
    <n v="7.04"/>
    <n v="3"/>
    <x v="1"/>
    <x v="1"/>
    <x v="1"/>
    <x v="1"/>
    <x v="1"/>
    <x v="0"/>
    <x v="0"/>
    <x v="1"/>
    <x v="0"/>
    <x v="1"/>
    <x v="1"/>
    <x v="1"/>
    <x v="1"/>
    <x v="0"/>
    <x v="0"/>
    <x v="2"/>
    <x v="1"/>
    <x v="0"/>
    <x v="0"/>
    <x v="0"/>
  </r>
  <r>
    <n v="2.9166666666666665"/>
    <n v="14"/>
    <s v="NC"/>
    <n v="0"/>
    <x v="208"/>
    <n v="3.8"/>
    <n v="1"/>
    <x v="0"/>
    <x v="1"/>
    <x v="0"/>
    <x v="1"/>
    <x v="1"/>
    <x v="0"/>
    <x v="0"/>
    <x v="1"/>
    <x v="1"/>
    <x v="0"/>
    <x v="1"/>
    <x v="0"/>
    <x v="0"/>
    <x v="0"/>
    <x v="0"/>
    <x v="2"/>
    <x v="0"/>
    <x v="1"/>
    <x v="0"/>
    <x v="1"/>
  </r>
  <r>
    <n v="2.0416666666666665"/>
    <n v="5"/>
    <n v="0.35138888889196096"/>
    <n v="0"/>
    <x v="76"/>
    <n v="6.89"/>
    <n v="1"/>
    <x v="1"/>
    <x v="1"/>
    <x v="1"/>
    <x v="1"/>
    <x v="1"/>
    <x v="0"/>
    <x v="0"/>
    <x v="1"/>
    <x v="1"/>
    <x v="1"/>
    <x v="1"/>
    <x v="1"/>
    <x v="0"/>
    <x v="1"/>
    <x v="0"/>
    <x v="0"/>
    <x v="0"/>
    <x v="0"/>
    <x v="0"/>
    <x v="1"/>
  </r>
  <r>
    <n v="2"/>
    <n v="2"/>
    <n v="2.3611111115314998E-2"/>
    <n v="0"/>
    <x v="209"/>
    <n v="5.5"/>
    <n v="2"/>
    <x v="0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4.833333333333333"/>
    <n v="6"/>
    <s v="NC"/>
    <n v="0"/>
    <x v="66"/>
    <n v="7.45"/>
    <n v="1"/>
    <x v="1"/>
    <x v="1"/>
    <x v="1"/>
    <x v="1"/>
    <x v="1"/>
    <x v="0"/>
    <x v="0"/>
    <x v="1"/>
    <x v="1"/>
    <x v="0"/>
    <x v="0"/>
    <x v="1"/>
    <x v="0"/>
    <x v="0"/>
    <x v="1"/>
    <x v="2"/>
    <x v="2"/>
    <x v="0"/>
    <x v="0"/>
    <x v="1"/>
  </r>
  <r>
    <n v="1.25"/>
    <n v="3"/>
    <s v="NC"/>
    <n v="2"/>
    <x v="50"/>
    <n v="7.64"/>
    <n v="2"/>
    <x v="1"/>
    <x v="1"/>
    <x v="1"/>
    <x v="1"/>
    <x v="1"/>
    <x v="0"/>
    <x v="0"/>
    <x v="1"/>
    <x v="0"/>
    <x v="1"/>
    <x v="0"/>
    <x v="1"/>
    <x v="0"/>
    <x v="0"/>
    <x v="0"/>
    <x v="2"/>
    <x v="1"/>
    <x v="0"/>
    <x v="0"/>
    <x v="1"/>
  </r>
  <r>
    <n v="1.125"/>
    <n v="3"/>
    <s v="NC"/>
    <n v="0"/>
    <x v="131"/>
    <n v="6.36"/>
    <n v="2"/>
    <x v="1"/>
    <x v="1"/>
    <x v="0"/>
    <x v="1"/>
    <x v="1"/>
    <x v="0"/>
    <x v="0"/>
    <x v="1"/>
    <x v="1"/>
    <x v="1"/>
    <x v="1"/>
    <x v="1"/>
    <x v="0"/>
    <x v="1"/>
    <x v="0"/>
    <x v="2"/>
    <x v="0"/>
    <x v="0"/>
    <x v="0"/>
    <x v="1"/>
  </r>
  <r>
    <n v="1.5416666666666665"/>
    <n v="2"/>
    <s v="NC"/>
    <n v="0"/>
    <x v="210"/>
    <n v="3.58"/>
    <n v="2"/>
    <x v="0"/>
    <x v="1"/>
    <x v="1"/>
    <x v="1"/>
    <x v="1"/>
    <x v="0"/>
    <x v="0"/>
    <x v="1"/>
    <x v="1"/>
    <x v="0"/>
    <x v="1"/>
    <x v="1"/>
    <x v="0"/>
    <x v="1"/>
    <x v="0"/>
    <x v="2"/>
    <x v="0"/>
    <x v="0"/>
    <x v="0"/>
    <x v="0"/>
  </r>
  <r>
    <n v="2.125"/>
    <n v="2"/>
    <s v="NC"/>
    <n v="1"/>
    <x v="209"/>
    <n v="8.2050000000000001"/>
    <n v="2"/>
    <x v="0"/>
    <x v="1"/>
    <x v="1"/>
    <x v="1"/>
    <x v="1"/>
    <x v="0"/>
    <x v="0"/>
    <x v="1"/>
    <x v="1"/>
    <x v="0"/>
    <x v="1"/>
    <x v="1"/>
    <x v="0"/>
    <x v="0"/>
    <x v="1"/>
    <x v="2"/>
    <x v="1"/>
    <x v="0"/>
    <x v="0"/>
    <x v="0"/>
  </r>
  <r>
    <n v="2.5416666666666665"/>
    <n v="3"/>
    <n v="1.461111111108039"/>
    <n v="3"/>
    <x v="36"/>
    <n v="5.51"/>
    <n v="1"/>
    <x v="1"/>
    <x v="1"/>
    <x v="1"/>
    <x v="1"/>
    <x v="1"/>
    <x v="0"/>
    <x v="0"/>
    <x v="1"/>
    <x v="0"/>
    <x v="0"/>
    <x v="0"/>
    <x v="1"/>
    <x v="0"/>
    <x v="1"/>
    <x v="0"/>
    <x v="2"/>
    <x v="2"/>
    <x v="0"/>
    <x v="0"/>
    <x v="1"/>
  </r>
  <r>
    <n v="2.0416666666666665"/>
    <n v="2"/>
    <n v="0.32152777777810115"/>
    <n v="1"/>
    <x v="204"/>
    <n v="6.47"/>
    <n v="3"/>
    <x v="0"/>
    <x v="1"/>
    <x v="1"/>
    <x v="1"/>
    <x v="1"/>
    <x v="0"/>
    <x v="0"/>
    <x v="1"/>
    <x v="1"/>
    <x v="0"/>
    <x v="1"/>
    <x v="1"/>
    <x v="0"/>
    <x v="1"/>
    <x v="1"/>
    <x v="2"/>
    <x v="1"/>
    <x v="0"/>
    <x v="0"/>
    <x v="0"/>
  </r>
  <r>
    <n v="2.1666666666666665"/>
    <n v="4"/>
    <s v="NC"/>
    <n v="0"/>
    <x v="137"/>
    <n v="4.54"/>
    <n v="1"/>
    <x v="1"/>
    <x v="1"/>
    <x v="1"/>
    <x v="1"/>
    <x v="1"/>
    <x v="0"/>
    <x v="0"/>
    <x v="1"/>
    <x v="1"/>
    <x v="0"/>
    <x v="1"/>
    <x v="1"/>
    <x v="0"/>
    <x v="0"/>
    <x v="0"/>
    <x v="2"/>
    <x v="1"/>
    <x v="0"/>
    <x v="1"/>
    <x v="1"/>
  </r>
  <r>
    <n v="2.75"/>
    <n v="3"/>
    <n v="1.6555555555532919"/>
    <n v="3"/>
    <x v="38"/>
    <n v="6.99"/>
    <n v="1"/>
    <x v="0"/>
    <x v="1"/>
    <x v="1"/>
    <x v="1"/>
    <x v="1"/>
    <x v="0"/>
    <x v="0"/>
    <x v="1"/>
    <x v="0"/>
    <x v="0"/>
    <x v="0"/>
    <x v="0"/>
    <x v="0"/>
    <x v="0"/>
    <x v="1"/>
    <x v="2"/>
    <x v="0"/>
    <x v="1"/>
    <x v="0"/>
    <x v="2"/>
  </r>
  <r>
    <n v="3.375"/>
    <n v="3"/>
    <n v="1.1979166666715173"/>
    <n v="3"/>
    <x v="177"/>
    <n v="8.26"/>
    <n v="4"/>
    <x v="0"/>
    <x v="1"/>
    <x v="1"/>
    <x v="1"/>
    <x v="1"/>
    <x v="0"/>
    <x v="0"/>
    <x v="1"/>
    <x v="0"/>
    <x v="0"/>
    <x v="0"/>
    <x v="1"/>
    <x v="0"/>
    <x v="1"/>
    <x v="1"/>
    <x v="2"/>
    <x v="1"/>
    <x v="2"/>
    <x v="0"/>
    <x v="1"/>
  </r>
  <r>
    <n v="2.875"/>
    <n v="3"/>
    <n v="1.8013888888890506"/>
    <n v="0"/>
    <x v="211"/>
    <n v="5.96"/>
    <n v="2"/>
    <x v="0"/>
    <x v="1"/>
    <x v="1"/>
    <x v="1"/>
    <x v="1"/>
    <x v="0"/>
    <x v="0"/>
    <x v="0"/>
    <x v="1"/>
    <x v="0"/>
    <x v="1"/>
    <x v="1"/>
    <x v="0"/>
    <x v="1"/>
    <x v="0"/>
    <x v="1"/>
    <x v="0"/>
    <x v="0"/>
    <x v="0"/>
    <x v="1"/>
  </r>
  <r>
    <n v="1.75"/>
    <n v="2"/>
    <n v="0.83819444444088731"/>
    <n v="0"/>
    <x v="82"/>
    <n v="8.4499999999999993"/>
    <n v="1"/>
    <x v="0"/>
    <x v="1"/>
    <x v="1"/>
    <x v="1"/>
    <x v="1"/>
    <x v="0"/>
    <x v="0"/>
    <x v="0"/>
    <x v="1"/>
    <x v="0"/>
    <x v="0"/>
    <x v="0"/>
    <x v="0"/>
    <x v="1"/>
    <x v="0"/>
    <x v="1"/>
    <x v="0"/>
    <x v="0"/>
    <x v="0"/>
    <x v="1"/>
  </r>
  <r>
    <n v="1.75"/>
    <n v="0"/>
    <n v="0.79930555555620231"/>
    <n v="3"/>
    <x v="41"/>
    <n v="7.06"/>
    <n v="4"/>
    <x v="1"/>
    <x v="1"/>
    <x v="0"/>
    <x v="0"/>
    <x v="1"/>
    <x v="0"/>
    <x v="0"/>
    <x v="1"/>
    <x v="0"/>
    <x v="0"/>
    <x v="0"/>
    <x v="1"/>
    <x v="0"/>
    <x v="0"/>
    <x v="0"/>
    <x v="0"/>
    <x v="0"/>
    <x v="0"/>
    <x v="1"/>
    <x v="0"/>
  </r>
  <r>
    <n v="2.2083333333333335"/>
    <n v="3"/>
    <s v="NC"/>
    <n v="0"/>
    <x v="152"/>
    <n v="3.61"/>
    <n v="4"/>
    <x v="1"/>
    <x v="1"/>
    <x v="0"/>
    <x v="1"/>
    <x v="1"/>
    <x v="0"/>
    <x v="0"/>
    <x v="1"/>
    <x v="1"/>
    <x v="0"/>
    <x v="1"/>
    <x v="1"/>
    <x v="0"/>
    <x v="1"/>
    <x v="0"/>
    <x v="0"/>
    <x v="0"/>
    <x v="1"/>
    <x v="0"/>
    <x v="1"/>
  </r>
  <r>
    <n v="1.5"/>
    <n v="0"/>
    <n v="0.84722222222626442"/>
    <n v="0"/>
    <x v="129"/>
    <n v="5.38"/>
    <n v="1"/>
    <x v="1"/>
    <x v="1"/>
    <x v="1"/>
    <x v="1"/>
    <x v="1"/>
    <x v="0"/>
    <x v="0"/>
    <x v="1"/>
    <x v="1"/>
    <x v="0"/>
    <x v="1"/>
    <x v="1"/>
    <x v="0"/>
    <x v="1"/>
    <x v="0"/>
    <x v="0"/>
    <x v="1"/>
    <x v="0"/>
    <x v="0"/>
    <x v="0"/>
  </r>
  <r>
    <n v="4.75"/>
    <n v="1"/>
    <n v="4.0187500000029104"/>
    <n v="5"/>
    <x v="212"/>
    <n v="8.6199999999999992"/>
    <n v="4"/>
    <x v="0"/>
    <x v="1"/>
    <x v="1"/>
    <x v="1"/>
    <x v="1"/>
    <x v="0"/>
    <x v="0"/>
    <x v="1"/>
    <x v="0"/>
    <x v="0"/>
    <x v="0"/>
    <x v="1"/>
    <x v="0"/>
    <x v="0"/>
    <x v="1"/>
    <x v="2"/>
    <x v="2"/>
    <x v="1"/>
    <x v="0"/>
    <x v="1"/>
  </r>
  <r>
    <n v="4.916666666666667"/>
    <n v="1"/>
    <n v="0.53263888888614019"/>
    <n v="1"/>
    <x v="158"/>
    <n v="4.33"/>
    <n v="3"/>
    <x v="0"/>
    <x v="1"/>
    <x v="0"/>
    <x v="1"/>
    <x v="1"/>
    <x v="0"/>
    <x v="0"/>
    <x v="1"/>
    <x v="1"/>
    <x v="0"/>
    <x v="1"/>
    <x v="1"/>
    <x v="0"/>
    <x v="0"/>
    <x v="1"/>
    <x v="2"/>
    <x v="0"/>
    <x v="1"/>
    <x v="0"/>
    <x v="0"/>
  </r>
  <r>
    <n v="2.4583333333333335"/>
    <n v="2"/>
    <n v="2.148611111108039"/>
    <n v="2"/>
    <x v="76"/>
    <n v="5.88"/>
    <n v="6"/>
    <x v="0"/>
    <x v="1"/>
    <x v="1"/>
    <x v="1"/>
    <x v="1"/>
    <x v="0"/>
    <x v="0"/>
    <x v="0"/>
    <x v="0"/>
    <x v="0"/>
    <x v="1"/>
    <x v="1"/>
    <x v="0"/>
    <x v="1"/>
    <x v="0"/>
    <x v="0"/>
    <x v="0"/>
    <x v="0"/>
    <x v="0"/>
    <x v="0"/>
  </r>
  <r>
    <n v="4.75"/>
    <n v="7"/>
    <s v="NC"/>
    <n v="1"/>
    <x v="149"/>
    <n v="6.71"/>
    <n v="1"/>
    <x v="0"/>
    <x v="1"/>
    <x v="1"/>
    <x v="1"/>
    <x v="1"/>
    <x v="0"/>
    <x v="0"/>
    <x v="1"/>
    <x v="0"/>
    <x v="0"/>
    <x v="0"/>
    <x v="1"/>
    <x v="0"/>
    <x v="1"/>
    <x v="0"/>
    <x v="2"/>
    <x v="1"/>
    <x v="2"/>
    <x v="0"/>
    <x v="1"/>
  </r>
  <r>
    <n v="3.875"/>
    <n v="3"/>
    <n v="2.5881944444481633"/>
    <n v="3"/>
    <x v="109"/>
    <n v="5.03"/>
    <n v="1"/>
    <x v="0"/>
    <x v="1"/>
    <x v="1"/>
    <x v="1"/>
    <x v="1"/>
    <x v="0"/>
    <x v="0"/>
    <x v="1"/>
    <x v="0"/>
    <x v="1"/>
    <x v="1"/>
    <x v="1"/>
    <x v="0"/>
    <x v="0"/>
    <x v="0"/>
    <x v="2"/>
    <x v="0"/>
    <x v="1"/>
    <x v="0"/>
    <x v="1"/>
  </r>
  <r>
    <n v="2.7083333333333335"/>
    <n v="2"/>
    <n v="1.0618055555532919"/>
    <n v="1"/>
    <x v="213"/>
    <n v="8.42"/>
    <n v="3"/>
    <x v="0"/>
    <x v="1"/>
    <x v="1"/>
    <x v="1"/>
    <x v="1"/>
    <x v="0"/>
    <x v="0"/>
    <x v="1"/>
    <x v="1"/>
    <x v="0"/>
    <x v="0"/>
    <x v="1"/>
    <x v="0"/>
    <x v="1"/>
    <x v="0"/>
    <x v="2"/>
    <x v="0"/>
    <x v="2"/>
    <x v="0"/>
    <x v="0"/>
  </r>
  <r>
    <n v="1.8333333333333335"/>
    <n v="1"/>
    <n v="1.0138888888905058"/>
    <n v="5"/>
    <x v="184"/>
    <n v="7.81"/>
    <n v="2"/>
    <x v="1"/>
    <x v="1"/>
    <x v="0"/>
    <x v="1"/>
    <x v="1"/>
    <x v="0"/>
    <x v="0"/>
    <x v="1"/>
    <x v="0"/>
    <x v="0"/>
    <x v="0"/>
    <x v="1"/>
    <x v="0"/>
    <x v="0"/>
    <x v="0"/>
    <x v="2"/>
    <x v="0"/>
    <x v="2"/>
    <x v="0"/>
    <x v="0"/>
  </r>
  <r>
    <n v="4.5"/>
    <n v="2"/>
    <n v="1.2090277777751908"/>
    <n v="0"/>
    <x v="69"/>
    <n v="4.13"/>
    <n v="2"/>
    <x v="0"/>
    <x v="1"/>
    <x v="1"/>
    <x v="1"/>
    <x v="1"/>
    <x v="0"/>
    <x v="0"/>
    <x v="1"/>
    <x v="1"/>
    <x v="1"/>
    <x v="1"/>
    <x v="1"/>
    <x v="1"/>
    <x v="0"/>
    <x v="0"/>
    <x v="2"/>
    <x v="1"/>
    <x v="1"/>
    <x v="0"/>
    <x v="0"/>
  </r>
  <r>
    <n v="4.333333333333333"/>
    <n v="2"/>
    <n v="2.6472222222218988"/>
    <n v="5"/>
    <x v="195"/>
    <n v="6.8"/>
    <n v="2"/>
    <x v="0"/>
    <x v="1"/>
    <x v="1"/>
    <x v="1"/>
    <x v="1"/>
    <x v="0"/>
    <x v="0"/>
    <x v="1"/>
    <x v="0"/>
    <x v="1"/>
    <x v="1"/>
    <x v="1"/>
    <x v="0"/>
    <x v="0"/>
    <x v="0"/>
    <x v="2"/>
    <x v="1"/>
    <x v="0"/>
    <x v="0"/>
    <x v="0"/>
  </r>
  <r>
    <n v="2.9583333333333335"/>
    <n v="2"/>
    <s v="NC"/>
    <n v="2"/>
    <x v="214"/>
    <n v="5.8"/>
    <n v="1"/>
    <x v="1"/>
    <x v="1"/>
    <x v="1"/>
    <x v="1"/>
    <x v="1"/>
    <x v="0"/>
    <x v="0"/>
    <x v="1"/>
    <x v="0"/>
    <x v="0"/>
    <x v="1"/>
    <x v="1"/>
    <x v="0"/>
    <x v="0"/>
    <x v="0"/>
    <x v="0"/>
    <x v="1"/>
    <x v="0"/>
    <x v="0"/>
    <x v="1"/>
  </r>
  <r>
    <n v="1.0833333333333333"/>
    <n v="2"/>
    <n v="0.95625000000291038"/>
    <n v="0"/>
    <x v="181"/>
    <n v="5.81"/>
    <n v="2"/>
    <x v="1"/>
    <x v="1"/>
    <x v="1"/>
    <x v="1"/>
    <x v="1"/>
    <x v="0"/>
    <x v="0"/>
    <x v="0"/>
    <x v="1"/>
    <x v="0"/>
    <x v="0"/>
    <x v="1"/>
    <x v="0"/>
    <x v="0"/>
    <x v="0"/>
    <x v="0"/>
    <x v="0"/>
    <x v="1"/>
    <x v="0"/>
    <x v="0"/>
  </r>
  <r>
    <n v="2.1666666666666665"/>
    <n v="3"/>
    <n v="1.3680555555620231"/>
    <n v="0"/>
    <x v="114"/>
    <n v="5.57"/>
    <n v="2"/>
    <x v="1"/>
    <x v="1"/>
    <x v="1"/>
    <x v="1"/>
    <x v="1"/>
    <x v="0"/>
    <x v="0"/>
    <x v="1"/>
    <x v="1"/>
    <x v="0"/>
    <x v="1"/>
    <x v="1"/>
    <x v="0"/>
    <x v="1"/>
    <x v="0"/>
    <x v="0"/>
    <x v="0"/>
    <x v="0"/>
    <x v="0"/>
    <x v="0"/>
  </r>
  <r>
    <n v="2.125"/>
    <n v="6"/>
    <n v="0.93680555555329192"/>
    <n v="0"/>
    <x v="215"/>
    <n v="8.9600000000000009"/>
    <n v="1"/>
    <x v="0"/>
    <x v="1"/>
    <x v="1"/>
    <x v="1"/>
    <x v="1"/>
    <x v="0"/>
    <x v="0"/>
    <x v="1"/>
    <x v="1"/>
    <x v="0"/>
    <x v="0"/>
    <x v="0"/>
    <x v="0"/>
    <x v="0"/>
    <x v="0"/>
    <x v="0"/>
    <x v="1"/>
    <x v="0"/>
    <x v="0"/>
    <x v="0"/>
  </r>
  <r>
    <n v="4.458333333333333"/>
    <n v="3"/>
    <n v="0.59930555555911269"/>
    <n v="1"/>
    <x v="216"/>
    <n v="7"/>
    <n v="1"/>
    <x v="1"/>
    <x v="1"/>
    <x v="1"/>
    <x v="1"/>
    <x v="1"/>
    <x v="0"/>
    <x v="0"/>
    <x v="1"/>
    <x v="1"/>
    <x v="0"/>
    <x v="1"/>
    <x v="1"/>
    <x v="0"/>
    <x v="0"/>
    <x v="0"/>
    <x v="0"/>
    <x v="0"/>
    <x v="0"/>
    <x v="1"/>
    <x v="1"/>
  </r>
  <r>
    <n v="2.1666666666666665"/>
    <n v="2"/>
    <n v="0.17777777777519077"/>
    <n v="0"/>
    <x v="217"/>
    <n v="8.8000000000000007"/>
    <n v="5"/>
    <x v="1"/>
    <x v="1"/>
    <x v="1"/>
    <x v="1"/>
    <x v="1"/>
    <x v="0"/>
    <x v="0"/>
    <x v="1"/>
    <x v="1"/>
    <x v="1"/>
    <x v="0"/>
    <x v="0"/>
    <x v="0"/>
    <x v="0"/>
    <x v="1"/>
    <x v="2"/>
    <x v="0"/>
    <x v="0"/>
    <x v="0"/>
    <x v="0"/>
  </r>
  <r>
    <n v="1.6666666666666665"/>
    <n v="1"/>
    <n v="1.3833333333313931"/>
    <n v="0"/>
    <x v="191"/>
    <n v="5.28"/>
    <n v="0"/>
    <x v="0"/>
    <x v="1"/>
    <x v="1"/>
    <x v="1"/>
    <x v="1"/>
    <x v="0"/>
    <x v="0"/>
    <x v="1"/>
    <x v="1"/>
    <x v="0"/>
    <x v="1"/>
    <x v="1"/>
    <x v="0"/>
    <x v="1"/>
    <x v="0"/>
    <x v="2"/>
    <x v="2"/>
    <x v="1"/>
    <x v="0"/>
    <x v="0"/>
  </r>
  <r>
    <n v="1.3333333333333333"/>
    <n v="5"/>
    <n v="1.0743055555576575"/>
    <n v="1"/>
    <x v="108"/>
    <n v="8.8699999999999992"/>
    <n v="5"/>
    <x v="1"/>
    <x v="1"/>
    <x v="1"/>
    <x v="1"/>
    <x v="1"/>
    <x v="0"/>
    <x v="0"/>
    <x v="1"/>
    <x v="0"/>
    <x v="0"/>
    <x v="0"/>
    <x v="0"/>
    <x v="0"/>
    <x v="1"/>
    <x v="0"/>
    <x v="2"/>
    <x v="1"/>
    <x v="2"/>
    <x v="0"/>
    <x v="1"/>
  </r>
  <r>
    <n v="1.8333333333333335"/>
    <n v="3"/>
    <n v="0.85347222221753327"/>
    <n v="1"/>
    <x v="178"/>
    <n v="6.7"/>
    <n v="4"/>
    <x v="0"/>
    <x v="1"/>
    <x v="1"/>
    <x v="1"/>
    <x v="1"/>
    <x v="0"/>
    <x v="0"/>
    <x v="0"/>
    <x v="0"/>
    <x v="0"/>
    <x v="0"/>
    <x v="1"/>
    <x v="0"/>
    <x v="1"/>
    <x v="0"/>
    <x v="2"/>
    <x v="1"/>
    <x v="2"/>
    <x v="0"/>
    <x v="0"/>
  </r>
  <r>
    <n v="2.9583333333333335"/>
    <n v="3"/>
    <s v="NC"/>
    <n v="3"/>
    <x v="144"/>
    <n v="6.36"/>
    <n v="2"/>
    <x v="1"/>
    <x v="1"/>
    <x v="1"/>
    <x v="1"/>
    <x v="1"/>
    <x v="0"/>
    <x v="0"/>
    <x v="0"/>
    <x v="0"/>
    <x v="0"/>
    <x v="1"/>
    <x v="1"/>
    <x v="0"/>
    <x v="0"/>
    <x v="0"/>
    <x v="0"/>
    <x v="1"/>
    <x v="0"/>
    <x v="0"/>
    <x v="0"/>
  </r>
  <r>
    <n v="3.0416666666666665"/>
    <s v="NC"/>
    <s v="NC"/>
    <n v="2"/>
    <x v="218"/>
    <n v="5.69"/>
    <n v="3"/>
    <x v="0"/>
    <x v="1"/>
    <x v="0"/>
    <x v="1"/>
    <x v="1"/>
    <x v="0"/>
    <x v="0"/>
    <x v="1"/>
    <x v="0"/>
    <x v="0"/>
    <x v="1"/>
    <x v="1"/>
    <x v="0"/>
    <x v="1"/>
    <x v="0"/>
    <x v="2"/>
    <x v="1"/>
    <x v="1"/>
    <x v="0"/>
    <x v="1"/>
  </r>
  <r>
    <n v="2.25"/>
    <n v="3"/>
    <n v="1.3479166666656965"/>
    <n v="1"/>
    <x v="219"/>
    <n v="8.39"/>
    <n v="1"/>
    <x v="0"/>
    <x v="1"/>
    <x v="1"/>
    <x v="1"/>
    <x v="1"/>
    <x v="0"/>
    <x v="0"/>
    <x v="1"/>
    <x v="0"/>
    <x v="0"/>
    <x v="0"/>
    <x v="1"/>
    <x v="0"/>
    <x v="1"/>
    <x v="0"/>
    <x v="2"/>
    <x v="0"/>
    <x v="2"/>
    <x v="0"/>
    <x v="0"/>
  </r>
  <r>
    <n v="1.2916666666666667"/>
    <n v="3"/>
    <n v="0.65138888889487134"/>
    <n v="3"/>
    <x v="220"/>
    <n v="9.01"/>
    <n v="3"/>
    <x v="1"/>
    <x v="1"/>
    <x v="1"/>
    <x v="1"/>
    <x v="1"/>
    <x v="0"/>
    <x v="0"/>
    <x v="0"/>
    <x v="0"/>
    <x v="0"/>
    <x v="1"/>
    <x v="1"/>
    <x v="0"/>
    <x v="0"/>
    <x v="0"/>
    <x v="2"/>
    <x v="1"/>
    <x v="2"/>
    <x v="0"/>
    <x v="0"/>
  </r>
  <r>
    <n v="1.75"/>
    <n v="1"/>
    <n v="0.64097222222335404"/>
    <n v="0"/>
    <x v="90"/>
    <n v="8.5399999999999991"/>
    <n v="5"/>
    <x v="1"/>
    <x v="1"/>
    <x v="1"/>
    <x v="1"/>
    <x v="1"/>
    <x v="0"/>
    <x v="0"/>
    <x v="1"/>
    <x v="1"/>
    <x v="1"/>
    <x v="0"/>
    <x v="1"/>
    <x v="0"/>
    <x v="0"/>
    <x v="0"/>
    <x v="1"/>
    <x v="0"/>
    <x v="0"/>
    <x v="0"/>
    <x v="1"/>
  </r>
  <r>
    <n v="10.875"/>
    <n v="6"/>
    <n v="2.65625"/>
    <n v="0"/>
    <x v="13"/>
    <n v="3.88"/>
    <n v="3"/>
    <x v="0"/>
    <x v="1"/>
    <x v="1"/>
    <x v="1"/>
    <x v="1"/>
    <x v="0"/>
    <x v="0"/>
    <x v="1"/>
    <x v="1"/>
    <x v="0"/>
    <x v="1"/>
    <x v="1"/>
    <x v="1"/>
    <x v="0"/>
    <x v="0"/>
    <x v="2"/>
    <x v="1"/>
    <x v="2"/>
    <x v="0"/>
    <x v="1"/>
  </r>
  <r>
    <n v="1.7083333333333335"/>
    <n v="7"/>
    <n v="0.47500000000582077"/>
    <n v="1"/>
    <x v="200"/>
    <n v="9.77"/>
    <n v="1"/>
    <x v="0"/>
    <x v="1"/>
    <x v="1"/>
    <x v="1"/>
    <x v="1"/>
    <x v="0"/>
    <x v="0"/>
    <x v="1"/>
    <x v="0"/>
    <x v="0"/>
    <x v="1"/>
    <x v="1"/>
    <x v="0"/>
    <x v="1"/>
    <x v="0"/>
    <x v="2"/>
    <x v="0"/>
    <x v="2"/>
    <x v="0"/>
    <x v="0"/>
  </r>
  <r>
    <n v="2"/>
    <n v="1"/>
    <n v="0.18680555555329192"/>
    <n v="0"/>
    <x v="221"/>
    <n v="6.1"/>
    <n v="2"/>
    <x v="0"/>
    <x v="1"/>
    <x v="0"/>
    <x v="1"/>
    <x v="0"/>
    <x v="0"/>
    <x v="0"/>
    <x v="1"/>
    <x v="1"/>
    <x v="0"/>
    <x v="0"/>
    <x v="1"/>
    <x v="0"/>
    <x v="1"/>
    <x v="0"/>
    <x v="0"/>
    <x v="0"/>
    <x v="0"/>
    <x v="0"/>
    <x v="1"/>
  </r>
  <r>
    <n v="5.041666666666667"/>
    <n v="3"/>
    <s v="NC"/>
    <n v="3"/>
    <x v="22"/>
    <n v="4.01"/>
    <s v="NC"/>
    <x v="0"/>
    <x v="1"/>
    <x v="1"/>
    <x v="1"/>
    <x v="1"/>
    <x v="0"/>
    <x v="0"/>
    <x v="0"/>
    <x v="0"/>
    <x v="0"/>
    <x v="1"/>
    <x v="1"/>
    <x v="0"/>
    <x v="1"/>
    <x v="0"/>
    <x v="0"/>
    <x v="1"/>
    <x v="0"/>
    <x v="0"/>
    <x v="1"/>
  </r>
  <r>
    <n v="1.5416666666666665"/>
    <n v="6"/>
    <n v="0.84027777777373558"/>
    <n v="0"/>
    <x v="145"/>
    <n v="8.09"/>
    <n v="4"/>
    <x v="0"/>
    <x v="1"/>
    <x v="0"/>
    <x v="0"/>
    <x v="1"/>
    <x v="0"/>
    <x v="0"/>
    <x v="1"/>
    <x v="1"/>
    <x v="1"/>
    <x v="0"/>
    <x v="1"/>
    <x v="1"/>
    <x v="1"/>
    <x v="0"/>
    <x v="2"/>
    <x v="0"/>
    <x v="0"/>
    <x v="0"/>
    <x v="0"/>
  </r>
  <r>
    <n v="5"/>
    <n v="4"/>
    <s v="NC"/>
    <n v="0"/>
    <x v="117"/>
    <n v="3.32"/>
    <n v="1"/>
    <x v="1"/>
    <x v="1"/>
    <x v="1"/>
    <x v="1"/>
    <x v="1"/>
    <x v="0"/>
    <x v="0"/>
    <x v="1"/>
    <x v="1"/>
    <x v="0"/>
    <x v="1"/>
    <x v="1"/>
    <x v="0"/>
    <x v="1"/>
    <x v="0"/>
    <x v="1"/>
    <x v="0"/>
    <x v="0"/>
    <x v="0"/>
    <x v="1"/>
  </r>
  <r>
    <n v="5.708333333333333"/>
    <n v="2"/>
    <n v="4.6875"/>
    <n v="1"/>
    <x v="16"/>
    <n v="4.6449999999999996"/>
    <n v="7"/>
    <x v="0"/>
    <x v="1"/>
    <x v="1"/>
    <x v="1"/>
    <x v="1"/>
    <x v="0"/>
    <x v="0"/>
    <x v="0"/>
    <x v="1"/>
    <x v="0"/>
    <x v="1"/>
    <x v="1"/>
    <x v="0"/>
    <x v="0"/>
    <x v="1"/>
    <x v="2"/>
    <x v="1"/>
    <x v="2"/>
    <x v="1"/>
    <x v="0"/>
  </r>
  <r>
    <n v="3.9583333333333335"/>
    <n v="1"/>
    <n v="1.2388888888890506"/>
    <n v="0"/>
    <x v="222"/>
    <n v="6.81"/>
    <s v="NC"/>
    <x v="1"/>
    <x v="1"/>
    <x v="0"/>
    <x v="0"/>
    <x v="1"/>
    <x v="0"/>
    <x v="0"/>
    <x v="0"/>
    <x v="1"/>
    <x v="0"/>
    <x v="0"/>
    <x v="0"/>
    <x v="1"/>
    <x v="0"/>
    <x v="0"/>
    <x v="2"/>
    <x v="2"/>
    <x v="0"/>
    <x v="2"/>
    <x v="2"/>
  </r>
  <r>
    <n v="1.0833333333333333"/>
    <n v="2"/>
    <n v="0.39166666667006211"/>
    <n v="0"/>
    <x v="156"/>
    <n v="7.8"/>
    <n v="1"/>
    <x v="0"/>
    <x v="1"/>
    <x v="1"/>
    <x v="1"/>
    <x v="1"/>
    <x v="0"/>
    <x v="0"/>
    <x v="0"/>
    <x v="1"/>
    <x v="0"/>
    <x v="0"/>
    <x v="1"/>
    <x v="0"/>
    <x v="1"/>
    <x v="0"/>
    <x v="2"/>
    <x v="0"/>
    <x v="2"/>
    <x v="0"/>
    <x v="1"/>
  </r>
  <r>
    <n v="1.4583333333333333"/>
    <n v="2"/>
    <s v="NC"/>
    <n v="3"/>
    <x v="223"/>
    <n v="8.83"/>
    <n v="4"/>
    <x v="1"/>
    <x v="0"/>
    <x v="1"/>
    <x v="1"/>
    <x v="1"/>
    <x v="0"/>
    <x v="0"/>
    <x v="0"/>
    <x v="0"/>
    <x v="1"/>
    <x v="0"/>
    <x v="0"/>
    <x v="0"/>
    <x v="0"/>
    <x v="0"/>
    <x v="2"/>
    <x v="0"/>
    <x v="0"/>
    <x v="0"/>
    <x v="0"/>
  </r>
  <r>
    <n v="3.1666666666666665"/>
    <n v="1"/>
    <s v="NC"/>
    <n v="0"/>
    <x v="93"/>
    <n v="5.86"/>
    <s v="NC"/>
    <x v="1"/>
    <x v="1"/>
    <x v="1"/>
    <x v="1"/>
    <x v="1"/>
    <x v="0"/>
    <x v="0"/>
    <x v="0"/>
    <x v="1"/>
    <x v="1"/>
    <x v="0"/>
    <x v="1"/>
    <x v="0"/>
    <x v="0"/>
    <x v="1"/>
    <x v="2"/>
    <x v="0"/>
    <x v="0"/>
    <x v="2"/>
    <x v="0"/>
  </r>
  <r>
    <n v="1.75"/>
    <n v="2"/>
    <s v="NC"/>
    <n v="0"/>
    <x v="58"/>
    <n v="5.0599999999999996"/>
    <n v="2"/>
    <x v="1"/>
    <x v="1"/>
    <x v="1"/>
    <x v="1"/>
    <x v="1"/>
    <x v="0"/>
    <x v="0"/>
    <x v="1"/>
    <x v="1"/>
    <x v="0"/>
    <x v="1"/>
    <x v="1"/>
    <x v="0"/>
    <x v="1"/>
    <x v="0"/>
    <x v="0"/>
    <x v="1"/>
    <x v="0"/>
    <x v="0"/>
    <x v="1"/>
  </r>
  <r>
    <n v="1.0416666666666667"/>
    <n v="1"/>
    <n v="0.52708333333430346"/>
    <n v="0"/>
    <x v="17"/>
    <n v="5.45"/>
    <n v="1"/>
    <x v="0"/>
    <x v="1"/>
    <x v="1"/>
    <x v="1"/>
    <x v="1"/>
    <x v="0"/>
    <x v="0"/>
    <x v="0"/>
    <x v="1"/>
    <x v="0"/>
    <x v="1"/>
    <x v="1"/>
    <x v="0"/>
    <x v="1"/>
    <x v="0"/>
    <x v="1"/>
    <x v="0"/>
    <x v="0"/>
    <x v="0"/>
    <x v="1"/>
  </r>
  <r>
    <n v="1.375"/>
    <n v="4"/>
    <s v="NC"/>
    <n v="0"/>
    <x v="60"/>
    <n v="6.61"/>
    <n v="1"/>
    <x v="0"/>
    <x v="1"/>
    <x v="1"/>
    <x v="1"/>
    <x v="1"/>
    <x v="0"/>
    <x v="0"/>
    <x v="1"/>
    <x v="1"/>
    <x v="1"/>
    <x v="1"/>
    <x v="1"/>
    <x v="0"/>
    <x v="1"/>
    <x v="0"/>
    <x v="2"/>
    <x v="0"/>
    <x v="2"/>
    <x v="0"/>
    <x v="1"/>
  </r>
  <r>
    <n v="2"/>
    <n v="12"/>
    <s v="NC"/>
    <n v="0"/>
    <x v="224"/>
    <n v="10.6"/>
    <n v="3"/>
    <x v="0"/>
    <x v="1"/>
    <x v="1"/>
    <x v="1"/>
    <x v="1"/>
    <x v="0"/>
    <x v="0"/>
    <x v="0"/>
    <x v="1"/>
    <x v="0"/>
    <x v="0"/>
    <x v="1"/>
    <x v="0"/>
    <x v="1"/>
    <x v="0"/>
    <x v="0"/>
    <x v="0"/>
    <x v="0"/>
    <x v="0"/>
    <x v="0"/>
  </r>
  <r>
    <n v="1.5833333333333335"/>
    <n v="3"/>
    <s v="NC"/>
    <n v="0"/>
    <x v="170"/>
    <n v="8.0850000000000009"/>
    <n v="4"/>
    <x v="0"/>
    <x v="1"/>
    <x v="0"/>
    <x v="1"/>
    <x v="1"/>
    <x v="0"/>
    <x v="0"/>
    <x v="1"/>
    <x v="1"/>
    <x v="0"/>
    <x v="1"/>
    <x v="1"/>
    <x v="0"/>
    <x v="1"/>
    <x v="0"/>
    <x v="0"/>
    <x v="1"/>
    <x v="0"/>
    <x v="0"/>
    <x v="1"/>
  </r>
  <r>
    <n v="3.1666666666666665"/>
    <n v="1"/>
    <n v="2.0298611111138598"/>
    <n v="0"/>
    <x v="10"/>
    <n v="4.7549999999999999"/>
    <n v="2"/>
    <x v="0"/>
    <x v="1"/>
    <x v="1"/>
    <x v="1"/>
    <x v="1"/>
    <x v="0"/>
    <x v="0"/>
    <x v="1"/>
    <x v="1"/>
    <x v="0"/>
    <x v="1"/>
    <x v="1"/>
    <x v="0"/>
    <x v="0"/>
    <x v="1"/>
    <x v="2"/>
    <x v="1"/>
    <x v="2"/>
    <x v="0"/>
    <x v="1"/>
  </r>
  <r>
    <n v="3.375"/>
    <n v="6"/>
    <n v="0"/>
    <n v="3"/>
    <x v="34"/>
    <n v="9.02"/>
    <n v="6"/>
    <x v="0"/>
    <x v="1"/>
    <x v="1"/>
    <x v="1"/>
    <x v="1"/>
    <x v="0"/>
    <x v="0"/>
    <x v="1"/>
    <x v="0"/>
    <x v="0"/>
    <x v="0"/>
    <x v="0"/>
    <x v="0"/>
    <x v="0"/>
    <x v="1"/>
    <x v="2"/>
    <x v="0"/>
    <x v="0"/>
    <x v="0"/>
    <x v="0"/>
  </r>
  <r>
    <n v="3"/>
    <n v="1"/>
    <n v="0.20208333333721384"/>
    <n v="0"/>
    <x v="165"/>
    <n v="5.32"/>
    <n v="1"/>
    <x v="1"/>
    <x v="1"/>
    <x v="1"/>
    <x v="1"/>
    <x v="1"/>
    <x v="0"/>
    <x v="0"/>
    <x v="1"/>
    <x v="1"/>
    <x v="0"/>
    <x v="1"/>
    <x v="1"/>
    <x v="0"/>
    <x v="1"/>
    <x v="0"/>
    <x v="2"/>
    <x v="2"/>
    <x v="0"/>
    <x v="0"/>
    <x v="1"/>
  </r>
  <r>
    <n v="3.875"/>
    <n v="11"/>
    <s v="NC"/>
    <n v="3"/>
    <x v="225"/>
    <n v="3.52"/>
    <n v="2"/>
    <x v="0"/>
    <x v="1"/>
    <x v="1"/>
    <x v="1"/>
    <x v="1"/>
    <x v="0"/>
    <x v="0"/>
    <x v="1"/>
    <x v="0"/>
    <x v="0"/>
    <x v="1"/>
    <x v="1"/>
    <x v="0"/>
    <x v="0"/>
    <x v="1"/>
    <x v="2"/>
    <x v="0"/>
    <x v="2"/>
    <x v="0"/>
    <x v="1"/>
  </r>
  <r>
    <n v="3.125"/>
    <n v="6"/>
    <n v="0.72847222222480923"/>
    <n v="3"/>
    <x v="226"/>
    <n v="7.5"/>
    <n v="1"/>
    <x v="1"/>
    <x v="1"/>
    <x v="0"/>
    <x v="1"/>
    <x v="1"/>
    <x v="0"/>
    <x v="0"/>
    <x v="1"/>
    <x v="0"/>
    <x v="0"/>
    <x v="0"/>
    <x v="1"/>
    <x v="0"/>
    <x v="1"/>
    <x v="0"/>
    <x v="0"/>
    <x v="1"/>
    <x v="0"/>
    <x v="0"/>
    <x v="1"/>
  </r>
  <r>
    <n v="2.5"/>
    <n v="14"/>
    <s v="NC"/>
    <n v="2"/>
    <x v="227"/>
    <n v="7.3"/>
    <s v="NC"/>
    <x v="0"/>
    <x v="1"/>
    <x v="1"/>
    <x v="1"/>
    <x v="1"/>
    <x v="0"/>
    <x v="0"/>
    <x v="0"/>
    <x v="0"/>
    <x v="1"/>
    <x v="0"/>
    <x v="0"/>
    <x v="0"/>
    <x v="0"/>
    <x v="0"/>
    <x v="2"/>
    <x v="0"/>
    <x v="1"/>
    <x v="1"/>
    <x v="0"/>
  </r>
  <r>
    <n v="5.208333333333333"/>
    <n v="2"/>
    <s v="NC"/>
    <n v="4"/>
    <x v="84"/>
    <n v="4.0199999999999996"/>
    <n v="7"/>
    <x v="0"/>
    <x v="1"/>
    <x v="1"/>
    <x v="1"/>
    <x v="1"/>
    <x v="0"/>
    <x v="0"/>
    <x v="1"/>
    <x v="0"/>
    <x v="0"/>
    <x v="1"/>
    <x v="1"/>
    <x v="0"/>
    <x v="0"/>
    <x v="1"/>
    <x v="2"/>
    <x v="1"/>
    <x v="2"/>
    <x v="2"/>
    <x v="2"/>
  </r>
  <r>
    <n v="1.8333333333333335"/>
    <n v="15"/>
    <n v="0.53402777777228039"/>
    <n v="1"/>
    <x v="84"/>
    <n v="3.96"/>
    <n v="0"/>
    <x v="1"/>
    <x v="0"/>
    <x v="1"/>
    <x v="1"/>
    <x v="1"/>
    <x v="0"/>
    <x v="0"/>
    <x v="1"/>
    <x v="0"/>
    <x v="0"/>
    <x v="1"/>
    <x v="1"/>
    <x v="0"/>
    <x v="0"/>
    <x v="0"/>
    <x v="0"/>
    <x v="1"/>
    <x v="0"/>
    <x v="1"/>
    <x v="0"/>
  </r>
  <r>
    <n v="2.0833333333333335"/>
    <n v="2"/>
    <s v="NC"/>
    <n v="1"/>
    <x v="228"/>
    <n v="7.92"/>
    <s v="NC"/>
    <x v="1"/>
    <x v="1"/>
    <x v="1"/>
    <x v="1"/>
    <x v="1"/>
    <x v="0"/>
    <x v="0"/>
    <x v="1"/>
    <x v="1"/>
    <x v="0"/>
    <x v="1"/>
    <x v="0"/>
    <x v="0"/>
    <x v="1"/>
    <x v="0"/>
    <x v="1"/>
    <x v="0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987496-7C82-4602-AD52-AE85D067CA22}" name="Tableau croisé dynamique4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N2:P7" firstHeaderRow="0" firstDataRow="1" firstDataCol="1"/>
  <pivotFields count="1">
    <pivotField axis="axisRow" dataField="1" showAll="0">
      <items count="5">
        <item x="0"/>
        <item x="2"/>
        <item x="1"/>
        <item x="3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EFFECTIF" fld="0" subtotal="count" baseField="0" baseItem="0"/>
    <dataField name="POURCENTAGE" fld="0" subtotal="count" showDataAs="percentOfTotal" baseField="0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988ED0-6EA4-486E-8AE8-DC6C9EEDA7F3}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G9" firstHeaderRow="1" firstDataRow="3" firstDataCol="1"/>
  <pivotFields count="27">
    <pivotField numFmtId="1" showAll="0"/>
    <pivotField showAll="0"/>
    <pivotField showAll="0"/>
    <pivotField numFmtId="168" showAll="0"/>
    <pivotField name="Age patient" dataField="1" numFmtId="2" showAll="0" avgSubtotal="1">
      <items count="230">
        <item x="13"/>
        <item x="14"/>
        <item x="18"/>
        <item x="65"/>
        <item x="169"/>
        <item x="30"/>
        <item x="102"/>
        <item x="123"/>
        <item x="45"/>
        <item x="66"/>
        <item x="22"/>
        <item x="92"/>
        <item x="94"/>
        <item x="120"/>
        <item x="118"/>
        <item x="27"/>
        <item x="58"/>
        <item x="117"/>
        <item x="107"/>
        <item x="140"/>
        <item x="172"/>
        <item x="10"/>
        <item x="37"/>
        <item x="143"/>
        <item x="199"/>
        <item x="16"/>
        <item x="9"/>
        <item x="69"/>
        <item x="191"/>
        <item x="128"/>
        <item x="17"/>
        <item x="109"/>
        <item x="151"/>
        <item x="23"/>
        <item x="79"/>
        <item x="24"/>
        <item x="74"/>
        <item x="99"/>
        <item x="158"/>
        <item x="48"/>
        <item x="86"/>
        <item x="152"/>
        <item x="137"/>
        <item x="15"/>
        <item x="114"/>
        <item x="121"/>
        <item x="25"/>
        <item x="101"/>
        <item x="129"/>
        <item x="208"/>
        <item x="76"/>
        <item x="167"/>
        <item x="154"/>
        <item x="124"/>
        <item x="141"/>
        <item x="81"/>
        <item x="103"/>
        <item x="165"/>
        <item x="53"/>
        <item x="36"/>
        <item x="135"/>
        <item x="78"/>
        <item x="63"/>
        <item x="138"/>
        <item x="80"/>
        <item x="162"/>
        <item x="73"/>
        <item x="84"/>
        <item x="47"/>
        <item x="144"/>
        <item x="52"/>
        <item x="82"/>
        <item x="115"/>
        <item x="60"/>
        <item x="2"/>
        <item x="170"/>
        <item x="132"/>
        <item x="97"/>
        <item x="33"/>
        <item x="161"/>
        <item x="168"/>
        <item x="54"/>
        <item x="4"/>
        <item x="61"/>
        <item x="142"/>
        <item x="130"/>
        <item x="89"/>
        <item x="68"/>
        <item x="85"/>
        <item x="171"/>
        <item x="125"/>
        <item x="44"/>
        <item x="46"/>
        <item x="184"/>
        <item x="90"/>
        <item x="195"/>
        <item x="214"/>
        <item x="75"/>
        <item x="204"/>
        <item x="26"/>
        <item x="21"/>
        <item x="59"/>
        <item x="119"/>
        <item x="5"/>
        <item x="88"/>
        <item x="225"/>
        <item x="95"/>
        <item x="159"/>
        <item x="87"/>
        <item x="35"/>
        <item x="136"/>
        <item x="134"/>
        <item x="19"/>
        <item x="28"/>
        <item x="38"/>
        <item x="203"/>
        <item x="156"/>
        <item x="56"/>
        <item x="163"/>
        <item x="8"/>
        <item x="34"/>
        <item x="57"/>
        <item x="181"/>
        <item x="1"/>
        <item x="147"/>
        <item x="153"/>
        <item x="116"/>
        <item x="93"/>
        <item x="209"/>
        <item x="202"/>
        <item x="98"/>
        <item x="188"/>
        <item x="40"/>
        <item x="91"/>
        <item x="196"/>
        <item x="220"/>
        <item x="197"/>
        <item x="62"/>
        <item x="201"/>
        <item x="166"/>
        <item x="108"/>
        <item x="133"/>
        <item x="150"/>
        <item x="31"/>
        <item x="206"/>
        <item x="177"/>
        <item x="227"/>
        <item x="164"/>
        <item x="200"/>
        <item x="175"/>
        <item x="221"/>
        <item x="111"/>
        <item x="205"/>
        <item x="43"/>
        <item x="178"/>
        <item x="106"/>
        <item x="186"/>
        <item x="11"/>
        <item x="112"/>
        <item x="212"/>
        <item x="210"/>
        <item x="149"/>
        <item x="189"/>
        <item x="113"/>
        <item x="29"/>
        <item x="41"/>
        <item x="127"/>
        <item x="126"/>
        <item x="218"/>
        <item x="72"/>
        <item x="20"/>
        <item x="110"/>
        <item x="216"/>
        <item x="148"/>
        <item x="64"/>
        <item x="12"/>
        <item x="50"/>
        <item x="122"/>
        <item x="228"/>
        <item x="3"/>
        <item x="185"/>
        <item x="83"/>
        <item x="100"/>
        <item x="213"/>
        <item x="131"/>
        <item x="104"/>
        <item x="32"/>
        <item x="6"/>
        <item x="187"/>
        <item x="155"/>
        <item x="193"/>
        <item x="67"/>
        <item x="215"/>
        <item x="96"/>
        <item x="183"/>
        <item x="174"/>
        <item x="0"/>
        <item x="71"/>
        <item x="226"/>
        <item x="180"/>
        <item x="7"/>
        <item x="105"/>
        <item x="190"/>
        <item x="77"/>
        <item x="192"/>
        <item x="222"/>
        <item x="139"/>
        <item x="42"/>
        <item x="179"/>
        <item x="39"/>
        <item x="157"/>
        <item x="51"/>
        <item x="70"/>
        <item x="182"/>
        <item x="55"/>
        <item x="176"/>
        <item x="198"/>
        <item x="207"/>
        <item x="223"/>
        <item x="224"/>
        <item x="194"/>
        <item x="211"/>
        <item x="173"/>
        <item x="219"/>
        <item x="146"/>
        <item x="145"/>
        <item x="49"/>
        <item x="160"/>
        <item x="217"/>
        <item t="avg"/>
      </items>
    </pivotField>
    <pivotField numFmtId="2" showAll="0"/>
    <pivotField showAll="0"/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0"/>
        <item x="1"/>
        <item t="default"/>
      </items>
    </pivotField>
    <pivotField showAll="0">
      <items count="3">
        <item x="1"/>
        <item x="0"/>
        <item t="default"/>
      </items>
    </pivotField>
    <pivotField showAll="0">
      <items count="3">
        <item x="0"/>
        <item x="1"/>
        <item t="default"/>
      </items>
    </pivotField>
    <pivotField showAll="0">
      <items count="4">
        <item x="2"/>
        <item x="0"/>
        <item x="1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</pivotFields>
  <rowFields count="1">
    <field x="26"/>
  </rowFields>
  <rowItems count="4">
    <i>
      <x/>
    </i>
    <i>
      <x v="1"/>
    </i>
    <i>
      <x v="2"/>
    </i>
    <i t="grand">
      <x/>
    </i>
  </rowItems>
  <colFields count="2">
    <field x="15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EFFECTIF (n = " fld="4" subtotal="count" baseField="7" baseItem="0"/>
    <dataField name="POURCENTAGE (%)" fld="4" showDataAs="percentOfCol" baseField="15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86FC3A-655B-4D91-B915-BC1DEF2595BF}" name="Tableau croisé dynamique2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E7" firstHeaderRow="1" firstDataRow="2" firstDataCol="1"/>
  <pivotFields count="3"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3">
        <item x="0"/>
        <item x="1"/>
        <item x="2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Nombre de Hospitalisation &gt; 3 jours" fld="0" subtotal="count" baseField="0" baseItem="0"/>
  </dataFields>
  <pivotHierarchies count="5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9"/>
  </rowHierarchiesUsage>
  <colHierarchiesUsage count="1">
    <colHierarchyUsage hierarchyUsage="43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ableaux Stats.xlsx!Tableau7">
        <x15:activeTabTopLevelEntity name="[Tableau7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CA7C3DC-416C-4321-9895-BDBB9E5C116E}" name="Tableau7" displayName="Tableau7" ref="A1:AC479" totalsRowShown="0" headerRowDxfId="117" dataDxfId="116" totalsRowDxfId="114" tableBorderDxfId="115">
  <autoFilter ref="A1:AC479" xr:uid="{79BEAE97-8F2C-4274-98A0-1E78FF5C9918}"/>
  <sortState xmlns:xlrd2="http://schemas.microsoft.com/office/spreadsheetml/2017/richdata2" ref="A2:AC479">
    <sortCondition ref="R1:R479"/>
  </sortState>
  <tableColumns count="29">
    <tableColumn id="1" xr3:uid="{1507D9E4-9707-4A18-827A-CD8E2209EDBE}" name="Hospitalisation &gt; 3 jours" dataDxfId="113" totalsRowDxfId="112">
      <calculatedColumnFormula>IF(C2&gt;3,"1","0")</calculatedColumnFormula>
    </tableColumn>
    <tableColumn id="2" xr3:uid="{48B9BCB6-30A4-43FB-90DC-B85F2BDA76F0}" name="Durée 0,7Appert &gt; 1" dataDxfId="111" totalsRowDxfId="110">
      <calculatedColumnFormula>IF(E2&gt;1,"1","0")</calculatedColumnFormula>
    </tableColumn>
    <tableColumn id="3" xr3:uid="{B199A9D9-C6C0-4D9A-B07C-ED830BC8D4FD}" name="Durée d'hospitalisation _x000a_(Jours)" dataDxfId="109" totalsRowDxfId="108"/>
    <tableColumn id="4" xr3:uid="{9B66DCA8-5DFD-41C1-8012-8508DA249AC1}" name="Délai entre l'apparition des symptômes et l'hospitalisation du patient_x000a_(Jours)2" dataDxfId="107" totalsRowDxfId="106"/>
    <tableColumn id="5" xr3:uid="{DEAC1E4D-D2CF-4075-BA5E-EE4E1CB55920}" name="Délai de récupération alimentation &gt; 70% normale / norme d’Appert _x000a_(Jours)" dataDxfId="105" totalsRowDxfId="104"/>
    <tableColumn id="7" xr3:uid="{2C1A3FF2-9AF9-453E-B963-674017A1B3E0}" name="Age patient_x000a_(Mois)" dataDxfId="103" totalsRowDxfId="102"/>
    <tableColumn id="8" xr3:uid="{10086100-55AF-4513-8271-0A902EE4157A}" name="Poids_x000a_(Kg)22" dataDxfId="101" totalsRowDxfId="100"/>
    <tableColumn id="6" xr3:uid="{122F4813-7158-409E-A21E-B365800821F5}" name="Nombre de Déseombrement Brohique (KR)" dataDxfId="99" totalsRowDxfId="98"/>
    <tableColumn id="9" xr3:uid="{29830733-F819-4B85-BE9D-5F7B53B85F69}" name="Score de gravité clinique (Silvermann /10)" dataDxfId="97" totalsRowDxfId="96"/>
    <tableColumn id="10" xr3:uid="{E29587FD-33DE-4937-9E9D-D765C5378E40}" name="Sexe _x000a_(Garçon = 1, Fille = 0)" dataDxfId="95" totalsRowDxfId="94"/>
    <tableColumn id="11" xr3:uid="{210A9524-60E2-4B77-A638-5964DD6ECC18}" name="Tabagisme parental (Oui = 1 ; Non = 0)" dataDxfId="93" totalsRowDxfId="92"/>
    <tableColumn id="12" xr3:uid="{6091EC07-BA77-40DB-9C3F-670514FFDBE2}" name="Prématurité &lt; 36SA (Oui = 1 ; Non = 0)" dataDxfId="91" totalsRowDxfId="90"/>
    <tableColumn id="13" xr3:uid="{897C06C9-3E04-458D-82A0-54ECC5A5D470}" name="Dysplasie broho-pulmonaire (Oui = 1 ; Non = 0)" dataDxfId="89" totalsRowDxfId="88"/>
    <tableColumn id="14" xr3:uid="{5318B063-3725-488D-A47A-8021C1B1A7C0}" name="Cardiopathie congénitale (Oui = 1 ; Non = 0)" dataDxfId="87" totalsRowDxfId="86"/>
    <tableColumn id="15" xr3:uid="{48A49002-5999-42CF-961E-F70EDCC5CD26}" name="Pathologie Neuro-muscu (Oui = 1 ; Non = 0)" dataDxfId="85" totalsRowDxfId="84"/>
    <tableColumn id="16" xr3:uid="{6000540F-CB8E-405F-8E42-AF13BC1F8564}" name="Pathologie respiratoire chronique_x000a_(Oui = 1 ; Non = 0)" dataDxfId="83" totalsRowDxfId="82"/>
    <tableColumn id="17" xr3:uid="{71690A67-327E-44B1-8E14-DCD26DA7B016}" name="Atopie familiale (Oui = 1 ; Non = 0)" dataDxfId="81" totalsRowDxfId="80"/>
    <tableColumn id="18" xr3:uid="{11455C2E-AA8E-4106-9CCA-2B2039F0D671}" name="1 DB/48h durée d’hospitalisation _x000a_(Oui = 1 ; Non = 0)" dataDxfId="79" totalsRowDxfId="78"/>
    <tableColumn id="19" xr3:uid="{03B26670-5AB2-4275-92C7-70CA569C10BB}" name="Fréquee cardiaque &gt;180 ou &lt; 80 bpm (Oui = 1 ; Non = 0)" dataDxfId="77" totalsRowDxfId="76"/>
    <tableColumn id="20" xr3:uid="{B4B2B739-111B-4742-956C-7F4FCA610953}" name="Brohodilatateur  (Oui = 1 ; Non = 0)" dataDxfId="75" totalsRowDxfId="74"/>
    <tableColumn id="21" xr3:uid="{D81F48BD-290F-46D9-857A-45224101A4DC}" name="Corticothérapie (Oui = 1 ; Non = 0)" dataDxfId="73" totalsRowDxfId="72"/>
    <tableColumn id="22" xr3:uid="{A8794CC6-D568-45D7-95CC-680127B45FC6}" name="Supplémentation alimentaire IV ou NG (Oui = 1 ; Non = 0)" dataDxfId="71" totalsRowDxfId="70"/>
    <tableColumn id="23" xr3:uid="{E873DAD0-DF31-4F92-B6E6-8C5EC60007A0}" name="Supplémentation Oxygène (Oui = 1 ; Non = 0)" dataDxfId="69" totalsRowDxfId="68"/>
    <tableColumn id="24" xr3:uid="{FDA8BC87-062F-45E3-BCC7-145954F0BE68}" name="Etat général altéré (Oui / Non)" dataDxfId="67" totalsRowDxfId="66"/>
    <tableColumn id="25" xr3:uid="{E66846B2-5224-4079-80CD-2759A20ACA91}" name="Sévérité clinique_x000a_(Légère, Modérée, Sévère)2" dataDxfId="65" totalsRowDxfId="64"/>
    <tableColumn id="26" xr3:uid="{327F0F65-D213-49C4-86D1-A3105A06E5CB}" name="Alimentation _x000a_(&gt;50% /&lt; 50% sur 3 prises /Réduction importante ou refus)3" dataDxfId="63" totalsRowDxfId="62"/>
    <tableColumn id="27" xr3:uid="{1D5AA397-B683-4ECA-A87B-E58C5EC62B91}" name="Fréquee respiratoire _x000a_(&lt; 60 /min ; 60-69 /min ; ≥ 70/min ou &lt; 30/min ou respiration superficielle ou bradypnée (&lt;30/min) ou apnée)4" dataDxfId="61" totalsRowDxfId="60"/>
    <tableColumn id="28" xr3:uid="{5D824E79-7F50-4D2F-975A-4B76F7F789F4}" name="SpO2% en air ambiant_x000a_(&gt; 92 % / 90-92 % / &lt; 90 % ou cyanose)5" dataDxfId="59" totalsRowDxfId="58"/>
    <tableColumn id="29" xr3:uid="{208E2A97-E8D1-4C38-B69C-A18B9EC7FD4C}" name="Utilisation des muscles accessoires _x000a_(Légère, Modérée, Intense)6" dataDxfId="57" totalsRowDxfId="56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1A0102-6033-4019-9772-CBA1CB1C3A10}" name="Tableau4" displayName="Tableau4" ref="A1:AM479" totalsRowShown="0" headerRowDxfId="43" dataDxfId="41" headerRowBorderDxfId="42" tableBorderDxfId="40" totalsRowBorderDxfId="39">
  <autoFilter ref="A1:AM479" xr:uid="{9ED5B853-B81D-4D37-9461-E059B3687535}">
    <filterColumn colId="28">
      <filters>
        <filter val="Alimentation Mixte"/>
        <filter val="Au seins"/>
      </filters>
    </filterColumn>
  </autoFilter>
  <sortState xmlns:xlrd2="http://schemas.microsoft.com/office/spreadsheetml/2017/richdata2" ref="A4:AM477">
    <sortCondition ref="AC1:AC479"/>
  </sortState>
  <tableColumns count="39">
    <tableColumn id="1" xr3:uid="{EFC0BA84-3AC2-4F11-9724-ACC3AADA2628}" name="Numéro de venue (IEP)" dataDxfId="38"/>
    <tableColumn id="2" xr3:uid="{BF6723E0-4BA7-4791-A74A-987BCFFAF634}" name="Durée séjour (JJ)" dataDxfId="37"/>
    <tableColumn id="3" xr3:uid="{D142CB03-FB4A-4856-8CF7-587F35799B36}" name="Durée séjour (HH)" dataDxfId="36"/>
    <tableColumn id="4" xr3:uid="{74AA1AD2-0AEE-41BF-ABE7-8E6E1E1DC066}" name="Durée d'hospitalisation _x000a_jour(s) heure(s)" dataDxfId="35">
      <calculatedColumnFormula>(CONCATENATE(B2," jour(s) ",C2," heure(s)"))</calculatedColumnFormula>
    </tableColumn>
    <tableColumn id="5" xr3:uid="{638F078B-578D-47B8-9DAA-E80A9C3A2FA0}" name="Nombre de Désencombrement Bronchique (KR)" dataDxfId="34"/>
    <tableColumn id="6" xr3:uid="{EAF6C096-30FC-4BB2-8C78-1F788A7EDBDD}" name="1 DB/48h durée d’hospitalisation _x000a_(Oui = 1 ; Non = 0)" dataDxfId="33"/>
    <tableColumn id="7" xr3:uid="{28AEBAAE-1A09-4A05-BE60-6FBA8C4DA118}" name="Age (Mois)" dataDxfId="32"/>
    <tableColumn id="8" xr3:uid="{6C764AB7-1E05-4413-8EF9-0C48AA7C7004}" name="Age (Jours)" dataDxfId="31"/>
    <tableColumn id="9" xr3:uid="{96D1AE36-4DEE-43B6-8620-14E1C1B38434}" name="Age patient_x000a_mois jour(s)" dataDxfId="30">
      <calculatedColumnFormula>Tableau4[[#This Row],[Age (Mois)]]+Tableau4[[#This Row],[Age (Jours)]]/30.416</calculatedColumnFormula>
    </tableColumn>
    <tableColumn id="10" xr3:uid="{BA953C0E-5D12-4D29-BE04-E3794348298D}" name="Sexe _x000a_(Garçon = 1, Fille = 0)" dataDxfId="29"/>
    <tableColumn id="11" xr3:uid="{41117AAB-7FC2-4E2F-8050-F79454849EFB}" name="Poids_x000a_(Kg)" dataDxfId="28"/>
    <tableColumn id="12" xr3:uid="{72521DE2-986D-4B7C-8AD7-9B62164F4E5D}" name="Date de début des symptômes (JJ/MM/AAAA)" dataDxfId="27"/>
    <tableColumn id="13" xr3:uid="{4AC36FF7-E184-443D-B598-8DA6E08A0ACA}" name="Date d'hospitalisation_x000a_(JJ/MM/AAAA)" dataDxfId="26"/>
    <tableColumn id="14" xr3:uid="{DF018B75-09E9-4CF6-AFC5-B470B7996E35}" name="Délai entre l'apparition des symptômes et l'hospitalisation du patient_x000a_(Jours)" dataDxfId="25">
      <calculatedColumnFormula>DATEDIF(L2,M2,"d")*1</calculatedColumnFormula>
    </tableColumn>
    <tableColumn id="15" xr3:uid="{B745C6D1-D274-4797-91EC-BBF02C954D30}" name="Heure d'hospitalisation (HH:MIN)" dataDxfId="24"/>
    <tableColumn id="16" xr3:uid="{47E72072-0205-4364-934D-1B175A9FDEDA}" name="Tabagisme parental (Oui = 1 ; Non = 0)" dataDxfId="23"/>
    <tableColumn id="17" xr3:uid="{124AFD35-E1A5-48FE-8184-9148930ADD42}" name="Prématurité &lt; 36SA (Oui = 1 ; Non = 0)" dataDxfId="22"/>
    <tableColumn id="18" xr3:uid="{E3782344-0481-46A0-A0B7-024A73E3775B}" name="Dysplasie broncho-pulmonaire (Oui = 1 ; Non = 0)" dataDxfId="21"/>
    <tableColumn id="19" xr3:uid="{F359CB3E-49E5-4FD5-995F-D83AB8ED470C}" name="Cardiopathie congénitale (Oui = 1 ; Non = Non)" dataDxfId="20"/>
    <tableColumn id="20" xr3:uid="{18FCE645-432A-4C3D-B14D-6F4A2652262B}" name="Pathologie Neuro-muscu (Oui = 1 ; Non = 0)" dataDxfId="19"/>
    <tableColumn id="21" xr3:uid="{08ECCD27-A49A-4C8C-8533-9014ABFFD8B8}" name="Pathologie respiratoire chronique_x000a_(Oui = 1 ; Non = 0)" dataDxfId="18"/>
    <tableColumn id="22" xr3:uid="{665DB291-9415-4290-AF60-9E15E33FED91}" name="Atopie familiale (Oui = 1 ; Non = 0)" dataDxfId="17"/>
    <tableColumn id="23" xr3:uid="{D4F91264-87F2-411D-87E3-A41C1020C324}" name="Fréquence cardiaque &gt;180 ou &lt; 80 bpm (Oui = 1 ; Non = 0)" dataDxfId="16"/>
    <tableColumn id="24" xr3:uid="{F8ED785D-DFC0-4DC1-841B-73A9E75568BA}" name="Fréquence respiratoire _x000a_(&lt; 60/60-69/&gt;70 ou &lt;30)" dataDxfId="15"/>
    <tableColumn id="25" xr3:uid="{85B8B938-F742-4F98-A5E7-297B21412D13}" name="SpO2% en air ambiant_x000a_(&gt;92% / 90-92% / &lt; 90%)" dataDxfId="14"/>
    <tableColumn id="26" xr3:uid="{1F65D97A-1091-4133-B5E3-C4B6AD8F91DF}" name="Supplémentation alimentaire IV ou NG (Oui = 1 ; Non = 0)" dataDxfId="13"/>
    <tableColumn id="27" xr3:uid="{B1947258-7DC4-4D4E-B3E6-FAD6A65928EE}" name="Supplémentation Oxygène (Oui = 1 ; Non = 0)" dataDxfId="12"/>
    <tableColumn id="28" xr3:uid="{404D089E-C1AA-4644-8B34-C49A287F657B}" name="Etat général altéré (Oui / Non)" dataDxfId="11"/>
    <tableColumn id="29" xr3:uid="{E8855D42-16AB-479F-A4B9-C5004B406252}" name="Volume alimentaire normal (mL)" dataDxfId="10"/>
    <tableColumn id="30" xr3:uid="{01C49DE7-3208-411B-B7BC-9029DA24B03C}" name=" 70% Volume alimentaire normal (mL)" dataDxfId="9"/>
    <tableColumn id="31" xr3:uid="{1B28A021-CA75-475A-947E-95BAAFBC48C7}" name="Date alimentation_x000a_(JJ/MM/AAAA)" dataDxfId="8"/>
    <tableColumn id="32" xr3:uid="{FA23F8F4-EDD4-4078-BE32-BC72ECD5A0FB}" name="Heure alimentation _x000a_(HH:MM)" dataDxfId="7"/>
    <tableColumn id="33" xr3:uid="{98FC8B5E-0C51-4DC2-9F55-297B8F96B2FE}" name="Utilisation des muscles accessoires _x000a_(Légère, Modérée, Intense)" dataDxfId="6"/>
    <tableColumn id="34" xr3:uid="{CE75D221-1CAA-4854-811E-1B35C66DD738}" name="Bronchodilatateur  (Oui = 1 ; Non = 0)" dataDxfId="5"/>
    <tableColumn id="35" xr3:uid="{73AC4E45-D135-41F9-B7CC-79E685816DBD}" name="Corticothérapie (Oui = 1 ; Non = 0)" dataDxfId="4"/>
    <tableColumn id="36" xr3:uid="{33B4F891-A314-42DE-93D8-F64161B9E38B}" name="Sévérité clinique_x000a_(Légère, Modérée, Sévère)" dataDxfId="3">
      <calculatedColumnFormula>IF(AND(AB2="Non",X2="&lt; 60 /min",W2="Non",AG2="Absente ou Légère",Y2="&gt; 92 %",AL2="&gt; 50%"),"Légère",IF(OR(AB2="Oui",X2="≥ 70/min ou &lt; 30/min ou respiration superficielle ou bradypnée (&lt;30/min) ou apnée",W2="Oui",AG2="Intense",Y2="&lt; 90 % ou cyanose",AL2="Réduction importante ou refus"),"Grave","Modérée"))</calculatedColumnFormula>
    </tableColumn>
    <tableColumn id="37" xr3:uid="{448B438A-B742-4E63-B9D1-ABA5C1033EEF}" name="Score de gravité clinique (Silvermann /10)" dataDxfId="2"/>
    <tableColumn id="38" xr3:uid="{4316E1EC-E454-47E7-BF56-39047EED92C7}" name="Alimentation (&gt;50% /&lt; 50% sur 3 prises /Réduction importante ou refus)" dataDxfId="1"/>
    <tableColumn id="39" xr3:uid="{CD027F99-22B3-463B-A30F-E8851B597FBF}" name="Délai de récupération alimentation &gt; 70% normale / norme d’Appert _x000a_Jour(s) Heure(s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585D-3D0C-4A88-A131-41EEB66CA371}">
  <dimension ref="A2:U59"/>
  <sheetViews>
    <sheetView topLeftCell="A8" zoomScale="72" workbookViewId="0">
      <selection activeCell="H48" sqref="H48"/>
    </sheetView>
  </sheetViews>
  <sheetFormatPr baseColWidth="10" defaultRowHeight="14.25" x14ac:dyDescent="0.45"/>
  <cols>
    <col min="4" max="4" width="12.73046875" bestFit="1" customWidth="1"/>
    <col min="5" max="5" width="17.3984375" bestFit="1" customWidth="1"/>
    <col min="6" max="6" width="17.1328125" bestFit="1" customWidth="1"/>
    <col min="7" max="7" width="25" bestFit="1" customWidth="1"/>
    <col min="8" max="8" width="25" customWidth="1"/>
    <col min="9" max="9" width="19.1328125" bestFit="1" customWidth="1"/>
    <col min="10" max="10" width="19.1328125" customWidth="1"/>
    <col min="13" max="13" width="13.1328125" bestFit="1" customWidth="1"/>
    <col min="14" max="14" width="11.86328125" bestFit="1" customWidth="1"/>
    <col min="15" max="15" width="17.1328125" bestFit="1" customWidth="1"/>
    <col min="17" max="17" width="19.59765625" bestFit="1" customWidth="1"/>
    <col min="18" max="18" width="25" bestFit="1" customWidth="1"/>
  </cols>
  <sheetData>
    <row r="2" spans="1:18" x14ac:dyDescent="0.45">
      <c r="B2" t="s">
        <v>325</v>
      </c>
    </row>
    <row r="3" spans="1:18" x14ac:dyDescent="0.45">
      <c r="A3" s="107" t="s">
        <v>326</v>
      </c>
      <c r="B3" s="222" t="s">
        <v>20</v>
      </c>
      <c r="C3" s="107"/>
      <c r="D3" s="107"/>
      <c r="E3" s="107"/>
      <c r="F3" s="107"/>
      <c r="G3" s="223"/>
      <c r="H3" s="107"/>
      <c r="I3" s="107"/>
      <c r="J3" s="107"/>
      <c r="K3" s="222" t="s">
        <v>26</v>
      </c>
      <c r="L3" s="107"/>
      <c r="M3" s="107"/>
      <c r="N3" s="107"/>
      <c r="O3" s="107"/>
      <c r="P3" s="223"/>
    </row>
    <row r="4" spans="1:18" x14ac:dyDescent="0.45">
      <c r="A4" s="224"/>
      <c r="B4" s="225" t="s">
        <v>328</v>
      </c>
      <c r="C4" s="224" t="s">
        <v>327</v>
      </c>
      <c r="D4" s="224" t="s">
        <v>329</v>
      </c>
      <c r="E4" s="224" t="s">
        <v>330</v>
      </c>
      <c r="F4" s="224" t="s">
        <v>338</v>
      </c>
      <c r="G4" s="226" t="s">
        <v>331</v>
      </c>
      <c r="H4" s="224"/>
      <c r="I4" s="224" t="s">
        <v>340</v>
      </c>
      <c r="J4" s="103" t="s">
        <v>339</v>
      </c>
      <c r="K4" s="225" t="s">
        <v>328</v>
      </c>
      <c r="L4" s="224" t="s">
        <v>327</v>
      </c>
      <c r="M4" s="224" t="s">
        <v>329</v>
      </c>
      <c r="N4" s="224" t="s">
        <v>330</v>
      </c>
      <c r="O4" s="224" t="s">
        <v>338</v>
      </c>
      <c r="P4" s="226" t="s">
        <v>331</v>
      </c>
      <c r="Q4" s="224" t="s">
        <v>336</v>
      </c>
      <c r="R4" s="103" t="s">
        <v>339</v>
      </c>
    </row>
    <row r="5" spans="1:18" x14ac:dyDescent="0.45">
      <c r="A5">
        <v>0</v>
      </c>
      <c r="B5" s="222">
        <v>3.4</v>
      </c>
      <c r="C5" s="107">
        <v>50</v>
      </c>
      <c r="D5" s="227">
        <f>58.3*B5-31</f>
        <v>167.22</v>
      </c>
      <c r="E5" s="227">
        <f>D5/66*100</f>
        <v>253.36363636363637</v>
      </c>
      <c r="F5" s="227">
        <f>(D5/66*100)*1.2</f>
        <v>304.03636363636366</v>
      </c>
      <c r="G5" s="223">
        <f>B5*1000/10+200</f>
        <v>540</v>
      </c>
      <c r="H5" s="107"/>
      <c r="I5" s="228">
        <f>E5/G5</f>
        <v>0.46919191919191922</v>
      </c>
      <c r="J5" s="229">
        <f>F5/G5</f>
        <v>0.5630303030303031</v>
      </c>
      <c r="K5" s="222">
        <v>3.4</v>
      </c>
      <c r="L5" s="103">
        <v>50</v>
      </c>
      <c r="M5" s="227">
        <f>59.5*K5-30</f>
        <v>172.29999999999998</v>
      </c>
      <c r="N5" s="227">
        <f>M5/66*100</f>
        <v>261.06060606060606</v>
      </c>
      <c r="O5" s="227">
        <f>N5*1.2</f>
        <v>313.27272727272725</v>
      </c>
      <c r="P5" s="223">
        <f t="shared" ref="P5:P17" si="0">K5*1000/10+200</f>
        <v>540</v>
      </c>
      <c r="Q5" s="228">
        <f>N5/P5</f>
        <v>0.4834455667789001</v>
      </c>
      <c r="R5" s="229">
        <f>O5/P5</f>
        <v>0.58013468013468006</v>
      </c>
    </row>
    <row r="6" spans="1:18" x14ac:dyDescent="0.45">
      <c r="A6">
        <v>1</v>
      </c>
      <c r="B6" s="222">
        <v>4.2</v>
      </c>
      <c r="C6" s="107">
        <v>53</v>
      </c>
      <c r="D6" s="227">
        <f t="shared" ref="D6:D17" si="1">58.3*B6-31</f>
        <v>213.85999999999999</v>
      </c>
      <c r="E6" s="227">
        <f t="shared" ref="E6:E11" si="2">D6/66*100</f>
        <v>324.030303030303</v>
      </c>
      <c r="F6" s="227">
        <f t="shared" ref="F6:F11" si="3">(D6/66*100)*1.2</f>
        <v>388.83636363636361</v>
      </c>
      <c r="G6" s="223">
        <f t="shared" ref="G6:G17" si="4">B6*1000/10+200</f>
        <v>620</v>
      </c>
      <c r="H6" s="107"/>
      <c r="I6" s="228">
        <f t="shared" ref="I6:I17" si="5">E6/G6</f>
        <v>0.52262952101661775</v>
      </c>
      <c r="J6" s="229">
        <f t="shared" ref="J6:J17" si="6">F6/G6</f>
        <v>0.62715542521994128</v>
      </c>
      <c r="K6" s="222">
        <v>4.4000000000000004</v>
      </c>
      <c r="L6" s="103">
        <v>54</v>
      </c>
      <c r="M6" s="227">
        <f>59.5*K6-30</f>
        <v>231.8</v>
      </c>
      <c r="N6" s="227">
        <f t="shared" ref="N6:N11" si="7">M6/66*100</f>
        <v>351.21212121212125</v>
      </c>
      <c r="O6" s="227">
        <f t="shared" ref="O6:O11" si="8">N6*1.2</f>
        <v>421.4545454545455</v>
      </c>
      <c r="P6" s="223">
        <f t="shared" si="0"/>
        <v>640</v>
      </c>
      <c r="Q6" s="228">
        <f t="shared" ref="Q6:Q17" si="9">N6/P6</f>
        <v>0.54876893939393945</v>
      </c>
      <c r="R6" s="229">
        <f t="shared" ref="R6:R17" si="10">O6/P6</f>
        <v>0.65852272727272732</v>
      </c>
    </row>
    <row r="7" spans="1:18" x14ac:dyDescent="0.45">
      <c r="A7">
        <v>2</v>
      </c>
      <c r="B7" s="222">
        <v>5</v>
      </c>
      <c r="C7" s="107">
        <v>56.5</v>
      </c>
      <c r="D7" s="227">
        <f t="shared" si="1"/>
        <v>260.5</v>
      </c>
      <c r="E7" s="227">
        <f t="shared" si="2"/>
        <v>394.69696969696969</v>
      </c>
      <c r="F7" s="227">
        <f t="shared" si="3"/>
        <v>473.63636363636363</v>
      </c>
      <c r="G7" s="223">
        <f t="shared" si="4"/>
        <v>700</v>
      </c>
      <c r="H7" s="107"/>
      <c r="I7" s="228">
        <f t="shared" si="5"/>
        <v>0.56385281385281383</v>
      </c>
      <c r="J7" s="229">
        <f t="shared" si="6"/>
        <v>0.67662337662337657</v>
      </c>
      <c r="K7" s="222">
        <v>5.4</v>
      </c>
      <c r="L7" s="103">
        <v>58</v>
      </c>
      <c r="M7" s="227">
        <f t="shared" ref="M7:M17" si="11">59.5*K7-30</f>
        <v>291.3</v>
      </c>
      <c r="N7" s="227">
        <f t="shared" si="7"/>
        <v>441.36363636363637</v>
      </c>
      <c r="O7" s="227">
        <f t="shared" si="8"/>
        <v>529.63636363636363</v>
      </c>
      <c r="P7" s="223">
        <f t="shared" si="0"/>
        <v>740</v>
      </c>
      <c r="Q7" s="228">
        <f t="shared" si="9"/>
        <v>0.59643734643734647</v>
      </c>
      <c r="R7" s="229">
        <f t="shared" si="10"/>
        <v>0.71572481572481572</v>
      </c>
    </row>
    <row r="8" spans="1:18" x14ac:dyDescent="0.45">
      <c r="A8">
        <v>3</v>
      </c>
      <c r="B8" s="222">
        <v>5.7</v>
      </c>
      <c r="C8" s="103">
        <v>59.5</v>
      </c>
      <c r="D8" s="227">
        <f t="shared" si="1"/>
        <v>301.31</v>
      </c>
      <c r="E8" s="227">
        <f t="shared" si="2"/>
        <v>456.53030303030306</v>
      </c>
      <c r="F8" s="227">
        <f t="shared" si="3"/>
        <v>547.83636363636367</v>
      </c>
      <c r="G8" s="223">
        <f t="shared" si="4"/>
        <v>770</v>
      </c>
      <c r="H8" s="107"/>
      <c r="I8" s="228">
        <f t="shared" si="5"/>
        <v>0.59289649744195205</v>
      </c>
      <c r="J8" s="229">
        <f t="shared" si="6"/>
        <v>0.71147579693034246</v>
      </c>
      <c r="K8" s="222">
        <v>6.2</v>
      </c>
      <c r="L8" s="103">
        <v>61</v>
      </c>
      <c r="M8" s="227">
        <f t="shared" si="11"/>
        <v>338.90000000000003</v>
      </c>
      <c r="N8" s="227">
        <f t="shared" si="7"/>
        <v>513.48484848484861</v>
      </c>
      <c r="O8" s="227">
        <f t="shared" si="8"/>
        <v>616.18181818181836</v>
      </c>
      <c r="P8" s="223">
        <f t="shared" si="0"/>
        <v>820</v>
      </c>
      <c r="Q8" s="228">
        <f t="shared" si="9"/>
        <v>0.62620103473762023</v>
      </c>
      <c r="R8" s="229">
        <f t="shared" si="10"/>
        <v>0.75144124168514437</v>
      </c>
    </row>
    <row r="9" spans="1:18" x14ac:dyDescent="0.45">
      <c r="A9">
        <v>4</v>
      </c>
      <c r="B9" s="222">
        <v>6.4</v>
      </c>
      <c r="C9" s="103">
        <v>62</v>
      </c>
      <c r="D9" s="227">
        <f t="shared" si="1"/>
        <v>342.12</v>
      </c>
      <c r="E9" s="227">
        <f t="shared" si="2"/>
        <v>518.36363636363637</v>
      </c>
      <c r="F9" s="227">
        <f t="shared" si="3"/>
        <v>622.0363636363636</v>
      </c>
      <c r="G9" s="223">
        <f t="shared" si="4"/>
        <v>840</v>
      </c>
      <c r="H9" s="107"/>
      <c r="I9" s="228">
        <f t="shared" si="5"/>
        <v>0.61709956709956715</v>
      </c>
      <c r="J9" s="229">
        <f t="shared" si="6"/>
        <v>0.74051948051948047</v>
      </c>
      <c r="K9" s="222">
        <v>6.7</v>
      </c>
      <c r="L9" s="103">
        <v>63.5</v>
      </c>
      <c r="M9" s="227">
        <f t="shared" si="11"/>
        <v>368.65000000000003</v>
      </c>
      <c r="N9" s="227">
        <f t="shared" si="7"/>
        <v>558.56060606060612</v>
      </c>
      <c r="O9" s="227">
        <f t="shared" si="8"/>
        <v>670.27272727272737</v>
      </c>
      <c r="P9" s="223">
        <f t="shared" si="0"/>
        <v>870</v>
      </c>
      <c r="Q9" s="228">
        <f t="shared" si="9"/>
        <v>0.64202368512713348</v>
      </c>
      <c r="R9" s="229">
        <f t="shared" si="10"/>
        <v>0.77042842215256024</v>
      </c>
    </row>
    <row r="10" spans="1:18" x14ac:dyDescent="0.45">
      <c r="A10">
        <v>5</v>
      </c>
      <c r="B10" s="222">
        <v>6.9</v>
      </c>
      <c r="C10" s="103">
        <v>64</v>
      </c>
      <c r="D10" s="227">
        <f t="shared" si="1"/>
        <v>371.27</v>
      </c>
      <c r="E10" s="227">
        <f t="shared" si="2"/>
        <v>562.530303030303</v>
      </c>
      <c r="F10" s="227">
        <f t="shared" si="3"/>
        <v>675.0363636363636</v>
      </c>
      <c r="G10" s="223">
        <f t="shared" si="4"/>
        <v>890</v>
      </c>
      <c r="H10" s="107"/>
      <c r="I10" s="228">
        <f t="shared" si="5"/>
        <v>0.63205652025876746</v>
      </c>
      <c r="J10" s="229">
        <f t="shared" si="6"/>
        <v>0.75846782431052095</v>
      </c>
      <c r="K10" s="222">
        <v>7.4</v>
      </c>
      <c r="L10" s="103">
        <v>66</v>
      </c>
      <c r="M10" s="227">
        <f t="shared" si="11"/>
        <v>410.3</v>
      </c>
      <c r="N10" s="227">
        <f t="shared" si="7"/>
        <v>621.66666666666663</v>
      </c>
      <c r="O10" s="227">
        <f t="shared" si="8"/>
        <v>745.99999999999989</v>
      </c>
      <c r="P10" s="223">
        <f t="shared" si="0"/>
        <v>940</v>
      </c>
      <c r="Q10" s="228">
        <f t="shared" si="9"/>
        <v>0.66134751773049638</v>
      </c>
      <c r="R10" s="229">
        <f t="shared" si="10"/>
        <v>0.79361702127659561</v>
      </c>
    </row>
    <row r="11" spans="1:18" x14ac:dyDescent="0.45">
      <c r="A11">
        <v>6</v>
      </c>
      <c r="B11" s="222">
        <v>7.4</v>
      </c>
      <c r="C11" s="103">
        <v>66</v>
      </c>
      <c r="D11" s="227">
        <f t="shared" si="1"/>
        <v>400.42</v>
      </c>
      <c r="E11" s="227">
        <f t="shared" si="2"/>
        <v>606.69696969696975</v>
      </c>
      <c r="F11" s="227">
        <f t="shared" si="3"/>
        <v>728.03636363636372</v>
      </c>
      <c r="G11" s="223">
        <f t="shared" si="4"/>
        <v>940</v>
      </c>
      <c r="H11" s="107"/>
      <c r="I11" s="228">
        <f t="shared" si="5"/>
        <v>0.64542230818826574</v>
      </c>
      <c r="J11" s="229">
        <f t="shared" si="6"/>
        <v>0.77450676982591882</v>
      </c>
      <c r="K11" s="222">
        <v>7.9</v>
      </c>
      <c r="L11" s="103">
        <v>67.5</v>
      </c>
      <c r="M11" s="227">
        <f t="shared" si="11"/>
        <v>440.05</v>
      </c>
      <c r="N11" s="227">
        <f t="shared" si="7"/>
        <v>666.74242424242425</v>
      </c>
      <c r="O11" s="227">
        <f t="shared" si="8"/>
        <v>800.09090909090912</v>
      </c>
      <c r="P11" s="223">
        <f t="shared" si="0"/>
        <v>990</v>
      </c>
      <c r="Q11" s="228">
        <f t="shared" si="9"/>
        <v>0.67347719620446889</v>
      </c>
      <c r="R11" s="229">
        <f t="shared" si="10"/>
        <v>0.80817263544536277</v>
      </c>
    </row>
    <row r="12" spans="1:18" x14ac:dyDescent="0.45">
      <c r="A12">
        <v>7</v>
      </c>
      <c r="B12" s="222">
        <v>7.7</v>
      </c>
      <c r="C12" s="103">
        <v>65.5</v>
      </c>
      <c r="D12" s="227">
        <f t="shared" si="1"/>
        <v>417.90999999999997</v>
      </c>
      <c r="E12" s="227">
        <f>D12/68*100</f>
        <v>614.57352941176464</v>
      </c>
      <c r="F12" s="227">
        <f>D12/68*100</f>
        <v>614.57352941176464</v>
      </c>
      <c r="G12" s="223">
        <f t="shared" si="4"/>
        <v>970</v>
      </c>
      <c r="H12" s="107"/>
      <c r="I12" s="228">
        <f t="shared" si="5"/>
        <v>0.63358095815645843</v>
      </c>
      <c r="J12" s="229">
        <f t="shared" si="6"/>
        <v>0.63358095815645843</v>
      </c>
      <c r="K12" s="222">
        <v>8.3000000000000007</v>
      </c>
      <c r="L12" s="103">
        <v>69</v>
      </c>
      <c r="M12" s="227">
        <f t="shared" si="11"/>
        <v>463.85</v>
      </c>
      <c r="N12" s="227">
        <f>M12/68*100</f>
        <v>682.13235294117646</v>
      </c>
      <c r="O12" s="227">
        <f>M12/68*100*1</f>
        <v>682.13235294117646</v>
      </c>
      <c r="P12" s="223">
        <f t="shared" si="0"/>
        <v>1030</v>
      </c>
      <c r="Q12" s="228">
        <f t="shared" si="9"/>
        <v>0.66226442033123933</v>
      </c>
      <c r="R12" s="229">
        <f t="shared" si="10"/>
        <v>0.66226442033123933</v>
      </c>
    </row>
    <row r="13" spans="1:18" x14ac:dyDescent="0.45">
      <c r="A13">
        <v>8</v>
      </c>
      <c r="B13" s="222">
        <v>8.1</v>
      </c>
      <c r="C13" s="103">
        <v>69</v>
      </c>
      <c r="D13" s="227">
        <f t="shared" si="1"/>
        <v>441.22999999999996</v>
      </c>
      <c r="E13" s="227">
        <f t="shared" ref="E13:E17" si="12">D13/68*100</f>
        <v>648.86764705882354</v>
      </c>
      <c r="F13" s="227">
        <f t="shared" ref="F13:F17" si="13">D13/68*100</f>
        <v>648.86764705882354</v>
      </c>
      <c r="G13" s="223">
        <f t="shared" si="4"/>
        <v>1010</v>
      </c>
      <c r="H13" s="107"/>
      <c r="I13" s="228">
        <f t="shared" si="5"/>
        <v>0.64244321490972622</v>
      </c>
      <c r="J13" s="229">
        <f t="shared" si="6"/>
        <v>0.64244321490972622</v>
      </c>
      <c r="K13" s="222">
        <v>8.6999999999999993</v>
      </c>
      <c r="L13" s="103">
        <v>71</v>
      </c>
      <c r="M13" s="227">
        <f t="shared" si="11"/>
        <v>487.65</v>
      </c>
      <c r="N13" s="227">
        <f t="shared" ref="N13:N17" si="14">M13/68*100</f>
        <v>717.13235294117646</v>
      </c>
      <c r="O13" s="227">
        <f t="shared" ref="O13:O17" si="15">M13/68*100*1</f>
        <v>717.13235294117646</v>
      </c>
      <c r="P13" s="223">
        <f t="shared" si="0"/>
        <v>1070</v>
      </c>
      <c r="Q13" s="228">
        <f t="shared" si="9"/>
        <v>0.67021715228147338</v>
      </c>
      <c r="R13" s="229">
        <f t="shared" si="10"/>
        <v>0.67021715228147338</v>
      </c>
    </row>
    <row r="14" spans="1:18" x14ac:dyDescent="0.45">
      <c r="A14">
        <v>9</v>
      </c>
      <c r="B14" s="222">
        <v>8.4</v>
      </c>
      <c r="C14" s="103">
        <v>70.5</v>
      </c>
      <c r="D14" s="227">
        <f t="shared" si="1"/>
        <v>458.71999999999997</v>
      </c>
      <c r="E14" s="227">
        <f t="shared" si="12"/>
        <v>674.58823529411757</v>
      </c>
      <c r="F14" s="227">
        <f t="shared" si="13"/>
        <v>674.58823529411757</v>
      </c>
      <c r="G14" s="223">
        <f t="shared" si="4"/>
        <v>1040</v>
      </c>
      <c r="H14" s="107"/>
      <c r="I14" s="228">
        <f t="shared" si="5"/>
        <v>0.6486425339366515</v>
      </c>
      <c r="J14" s="229">
        <f t="shared" si="6"/>
        <v>0.6486425339366515</v>
      </c>
      <c r="K14" s="222">
        <v>9</v>
      </c>
      <c r="L14" s="103">
        <v>72</v>
      </c>
      <c r="M14" s="227">
        <f t="shared" si="11"/>
        <v>505.5</v>
      </c>
      <c r="N14" s="227">
        <f t="shared" si="14"/>
        <v>743.38235294117646</v>
      </c>
      <c r="O14" s="227">
        <f t="shared" si="15"/>
        <v>743.38235294117646</v>
      </c>
      <c r="P14" s="223">
        <f t="shared" si="0"/>
        <v>1100</v>
      </c>
      <c r="Q14" s="228">
        <f t="shared" si="9"/>
        <v>0.67580213903743314</v>
      </c>
      <c r="R14" s="229">
        <f t="shared" si="10"/>
        <v>0.67580213903743314</v>
      </c>
    </row>
    <row r="15" spans="1:18" x14ac:dyDescent="0.45">
      <c r="A15">
        <v>10</v>
      </c>
      <c r="B15" s="222">
        <v>8.8000000000000007</v>
      </c>
      <c r="C15" s="103">
        <v>72</v>
      </c>
      <c r="D15" s="227">
        <f t="shared" si="1"/>
        <v>482.03999999999996</v>
      </c>
      <c r="E15" s="227">
        <f t="shared" si="12"/>
        <v>708.88235294117635</v>
      </c>
      <c r="F15" s="227">
        <f t="shared" si="13"/>
        <v>708.88235294117635</v>
      </c>
      <c r="G15" s="223">
        <f t="shared" si="4"/>
        <v>1080</v>
      </c>
      <c r="H15" s="107"/>
      <c r="I15" s="228">
        <f t="shared" si="5"/>
        <v>0.65637254901960773</v>
      </c>
      <c r="J15" s="229">
        <f t="shared" si="6"/>
        <v>0.65637254901960773</v>
      </c>
      <c r="K15" s="222">
        <v>9.4</v>
      </c>
      <c r="L15" s="103">
        <v>73.5</v>
      </c>
      <c r="M15" s="227">
        <f t="shared" si="11"/>
        <v>529.30000000000007</v>
      </c>
      <c r="N15" s="227">
        <f t="shared" si="14"/>
        <v>778.38235294117658</v>
      </c>
      <c r="O15" s="227">
        <f t="shared" si="15"/>
        <v>778.38235294117658</v>
      </c>
      <c r="P15" s="223">
        <f t="shared" si="0"/>
        <v>1140</v>
      </c>
      <c r="Q15" s="228">
        <f t="shared" si="9"/>
        <v>0.68279153766769873</v>
      </c>
      <c r="R15" s="229">
        <f t="shared" si="10"/>
        <v>0.68279153766769873</v>
      </c>
    </row>
    <row r="16" spans="1:18" x14ac:dyDescent="0.45">
      <c r="A16">
        <v>11</v>
      </c>
      <c r="B16" s="222">
        <v>9</v>
      </c>
      <c r="C16" s="103">
        <v>73</v>
      </c>
      <c r="D16" s="227">
        <f t="shared" si="1"/>
        <v>493.69999999999993</v>
      </c>
      <c r="E16" s="227">
        <f>D16/68*100</f>
        <v>726.02941176470574</v>
      </c>
      <c r="F16" s="227">
        <f t="shared" si="13"/>
        <v>726.02941176470574</v>
      </c>
      <c r="G16" s="223">
        <f t="shared" si="4"/>
        <v>1100</v>
      </c>
      <c r="H16" s="107"/>
      <c r="I16" s="228">
        <f t="shared" si="5"/>
        <v>0.66002673796791433</v>
      </c>
      <c r="J16" s="229">
        <f t="shared" si="6"/>
        <v>0.66002673796791433</v>
      </c>
      <c r="K16" s="222">
        <v>9.6</v>
      </c>
      <c r="L16" s="103">
        <v>74.5</v>
      </c>
      <c r="M16" s="227">
        <f t="shared" si="11"/>
        <v>541.19999999999993</v>
      </c>
      <c r="N16" s="227">
        <f t="shared" si="14"/>
        <v>795.88235294117635</v>
      </c>
      <c r="O16" s="227">
        <f t="shared" si="15"/>
        <v>795.88235294117635</v>
      </c>
      <c r="P16" s="223">
        <f t="shared" si="0"/>
        <v>1160</v>
      </c>
      <c r="Q16" s="228">
        <f t="shared" si="9"/>
        <v>0.68610547667342792</v>
      </c>
      <c r="R16" s="229">
        <f t="shared" si="10"/>
        <v>0.68610547667342792</v>
      </c>
    </row>
    <row r="17" spans="1:18" x14ac:dyDescent="0.45">
      <c r="A17">
        <v>12</v>
      </c>
      <c r="B17" s="222">
        <v>9.3000000000000007</v>
      </c>
      <c r="C17" s="103">
        <v>74</v>
      </c>
      <c r="D17" s="227">
        <f t="shared" si="1"/>
        <v>511.19000000000005</v>
      </c>
      <c r="E17" s="227">
        <f t="shared" si="12"/>
        <v>751.75000000000011</v>
      </c>
      <c r="F17" s="227">
        <f t="shared" si="13"/>
        <v>751.75000000000011</v>
      </c>
      <c r="G17" s="223">
        <f t="shared" si="4"/>
        <v>1130</v>
      </c>
      <c r="H17" s="107"/>
      <c r="I17" s="228">
        <f t="shared" si="5"/>
        <v>0.66526548672566377</v>
      </c>
      <c r="J17" s="229">
        <f t="shared" si="6"/>
        <v>0.66526548672566377</v>
      </c>
      <c r="K17" s="222">
        <v>9.9</v>
      </c>
      <c r="L17" s="103">
        <v>75.5</v>
      </c>
      <c r="M17" s="227">
        <f t="shared" si="11"/>
        <v>559.05000000000007</v>
      </c>
      <c r="N17" s="227">
        <f t="shared" si="14"/>
        <v>822.13235294117658</v>
      </c>
      <c r="O17" s="227">
        <f t="shared" si="15"/>
        <v>822.13235294117658</v>
      </c>
      <c r="P17" s="223">
        <f t="shared" si="0"/>
        <v>1190</v>
      </c>
      <c r="Q17" s="228">
        <f t="shared" si="9"/>
        <v>0.69086752347998037</v>
      </c>
      <c r="R17" s="229">
        <f t="shared" si="10"/>
        <v>0.69086752347998037</v>
      </c>
    </row>
    <row r="18" spans="1:18" x14ac:dyDescent="0.45">
      <c r="P18" s="223"/>
    </row>
    <row r="19" spans="1:18" x14ac:dyDescent="0.45">
      <c r="I19" s="231">
        <f>AVERAGE(I5:I17)</f>
        <v>0.61149850982814813</v>
      </c>
      <c r="J19" s="230">
        <f>AVERAGE(J5:J17)</f>
        <v>0.67370080439814661</v>
      </c>
      <c r="Q19" s="231">
        <f>AVERAGE(Q5:Q17)</f>
        <v>0.63844227199085846</v>
      </c>
      <c r="R19" s="230">
        <f>AVERAGE(R5:R17)</f>
        <v>0.70354536870485684</v>
      </c>
    </row>
    <row r="21" spans="1:18" x14ac:dyDescent="0.45">
      <c r="A21" t="s">
        <v>337</v>
      </c>
    </row>
    <row r="22" spans="1:18" x14ac:dyDescent="0.45">
      <c r="A22" t="s">
        <v>332</v>
      </c>
      <c r="B22" t="s">
        <v>333</v>
      </c>
    </row>
    <row r="23" spans="1:18" x14ac:dyDescent="0.45">
      <c r="A23" t="s">
        <v>334</v>
      </c>
      <c r="B23" t="s">
        <v>335</v>
      </c>
    </row>
    <row r="28" spans="1:18" x14ac:dyDescent="0.45">
      <c r="A28" s="107" t="s">
        <v>326</v>
      </c>
      <c r="B28" s="222" t="s">
        <v>20</v>
      </c>
      <c r="C28" s="107"/>
      <c r="D28" s="107"/>
      <c r="E28" s="107"/>
      <c r="F28" s="107"/>
      <c r="G28" s="223"/>
      <c r="H28" s="107" t="s">
        <v>326</v>
      </c>
      <c r="I28" s="222" t="s">
        <v>26</v>
      </c>
      <c r="J28" s="107"/>
      <c r="K28" s="107"/>
      <c r="L28" s="107"/>
      <c r="M28" s="107"/>
      <c r="N28" s="223"/>
    </row>
    <row r="29" spans="1:18" x14ac:dyDescent="0.45">
      <c r="A29" s="224"/>
      <c r="B29" s="225" t="s">
        <v>328</v>
      </c>
      <c r="C29" s="224" t="s">
        <v>327</v>
      </c>
      <c r="D29" s="224" t="s">
        <v>329</v>
      </c>
      <c r="E29" s="224" t="s">
        <v>338</v>
      </c>
      <c r="F29" s="226" t="s">
        <v>331</v>
      </c>
      <c r="G29" s="103" t="s">
        <v>341</v>
      </c>
      <c r="H29" s="224"/>
      <c r="I29" s="225" t="s">
        <v>328</v>
      </c>
      <c r="J29" s="224" t="s">
        <v>327</v>
      </c>
      <c r="K29" s="224" t="s">
        <v>329</v>
      </c>
      <c r="L29" s="224" t="s">
        <v>338</v>
      </c>
      <c r="M29" s="226" t="s">
        <v>331</v>
      </c>
      <c r="N29" s="103" t="s">
        <v>339</v>
      </c>
      <c r="Q29" s="224"/>
    </row>
    <row r="30" spans="1:18" x14ac:dyDescent="0.45">
      <c r="A30">
        <v>0</v>
      </c>
      <c r="B30" s="222">
        <v>3.4</v>
      </c>
      <c r="C30" s="107">
        <v>50</v>
      </c>
      <c r="D30" s="227">
        <f>58.3*B30-31</f>
        <v>167.22</v>
      </c>
      <c r="E30" s="227">
        <f t="shared" ref="E30:E36" si="16">(D30/66*100)*1.2</f>
        <v>304.03636363636366</v>
      </c>
      <c r="F30" s="223">
        <f t="shared" ref="F30:F42" si="17">B30*1000/10+200</f>
        <v>540</v>
      </c>
      <c r="G30" s="229">
        <f t="shared" ref="G30:G42" si="18">E30/F30</f>
        <v>0.5630303030303031</v>
      </c>
      <c r="H30">
        <v>0</v>
      </c>
      <c r="I30" s="222">
        <v>3.4</v>
      </c>
      <c r="J30" s="103">
        <v>50</v>
      </c>
      <c r="K30" s="227">
        <f>59.5*I30-30</f>
        <v>172.29999999999998</v>
      </c>
      <c r="L30" s="227">
        <f t="shared" ref="L30:L36" si="19">K30/66*100*1.2</f>
        <v>313.27272727272725</v>
      </c>
      <c r="M30" s="223">
        <f t="shared" ref="M30:M42" si="20">I30*1000/10+200</f>
        <v>540</v>
      </c>
      <c r="N30" s="229">
        <f t="shared" ref="N30:N42" si="21">L30/M30</f>
        <v>0.58013468013468006</v>
      </c>
      <c r="Q30" s="228"/>
    </row>
    <row r="31" spans="1:18" x14ac:dyDescent="0.45">
      <c r="A31">
        <v>1</v>
      </c>
      <c r="B31" s="222">
        <v>4.2</v>
      </c>
      <c r="C31" s="107">
        <v>53</v>
      </c>
      <c r="D31" s="227">
        <f t="shared" ref="D31:D42" si="22">58.3*B31-31</f>
        <v>213.85999999999999</v>
      </c>
      <c r="E31" s="227">
        <f t="shared" si="16"/>
        <v>388.83636363636361</v>
      </c>
      <c r="F31" s="223">
        <f t="shared" si="17"/>
        <v>620</v>
      </c>
      <c r="G31" s="229">
        <f t="shared" si="18"/>
        <v>0.62715542521994128</v>
      </c>
      <c r="H31">
        <v>1</v>
      </c>
      <c r="I31" s="222">
        <v>4.4000000000000004</v>
      </c>
      <c r="J31" s="103">
        <v>54</v>
      </c>
      <c r="K31" s="227">
        <f>59.5*I31-30</f>
        <v>231.8</v>
      </c>
      <c r="L31" s="227">
        <f t="shared" si="19"/>
        <v>421.4545454545455</v>
      </c>
      <c r="M31" s="223">
        <f t="shared" si="20"/>
        <v>640</v>
      </c>
      <c r="N31" s="229">
        <f t="shared" si="21"/>
        <v>0.65852272727272732</v>
      </c>
      <c r="Q31" s="228"/>
    </row>
    <row r="32" spans="1:18" x14ac:dyDescent="0.45">
      <c r="A32">
        <v>2</v>
      </c>
      <c r="B32" s="222">
        <v>5</v>
      </c>
      <c r="C32" s="107">
        <v>56.5</v>
      </c>
      <c r="D32" s="227">
        <f t="shared" si="22"/>
        <v>260.5</v>
      </c>
      <c r="E32" s="227">
        <f t="shared" si="16"/>
        <v>473.63636363636363</v>
      </c>
      <c r="F32" s="223">
        <f t="shared" si="17"/>
        <v>700</v>
      </c>
      <c r="G32" s="229">
        <f t="shared" si="18"/>
        <v>0.67662337662337657</v>
      </c>
      <c r="H32">
        <v>2</v>
      </c>
      <c r="I32" s="222">
        <v>5.4</v>
      </c>
      <c r="J32" s="103">
        <v>58</v>
      </c>
      <c r="K32" s="227">
        <f t="shared" ref="K32:K42" si="23">59.5*I32-30</f>
        <v>291.3</v>
      </c>
      <c r="L32" s="227">
        <f t="shared" si="19"/>
        <v>529.63636363636363</v>
      </c>
      <c r="M32" s="223">
        <f t="shared" si="20"/>
        <v>740</v>
      </c>
      <c r="N32" s="229">
        <f t="shared" si="21"/>
        <v>0.71572481572481572</v>
      </c>
      <c r="Q32" s="228"/>
    </row>
    <row r="33" spans="1:21" x14ac:dyDescent="0.45">
      <c r="A33">
        <v>3</v>
      </c>
      <c r="B33" s="222">
        <v>5.7</v>
      </c>
      <c r="C33" s="103">
        <v>59.5</v>
      </c>
      <c r="D33" s="227">
        <f t="shared" si="22"/>
        <v>301.31</v>
      </c>
      <c r="E33" s="227">
        <f t="shared" si="16"/>
        <v>547.83636363636367</v>
      </c>
      <c r="F33" s="223">
        <f t="shared" si="17"/>
        <v>770</v>
      </c>
      <c r="G33" s="229">
        <f t="shared" si="18"/>
        <v>0.71147579693034246</v>
      </c>
      <c r="H33">
        <v>3</v>
      </c>
      <c r="I33" s="222">
        <v>6.2</v>
      </c>
      <c r="J33" s="103">
        <v>61</v>
      </c>
      <c r="K33" s="227">
        <f t="shared" si="23"/>
        <v>338.90000000000003</v>
      </c>
      <c r="L33" s="227">
        <f t="shared" si="19"/>
        <v>616.18181818181836</v>
      </c>
      <c r="M33" s="223">
        <f t="shared" si="20"/>
        <v>820</v>
      </c>
      <c r="N33" s="229">
        <f t="shared" si="21"/>
        <v>0.75144124168514437</v>
      </c>
      <c r="Q33" s="228"/>
    </row>
    <row r="34" spans="1:21" x14ac:dyDescent="0.45">
      <c r="A34">
        <v>4</v>
      </c>
      <c r="B34" s="222">
        <v>6.4</v>
      </c>
      <c r="C34" s="103">
        <v>62</v>
      </c>
      <c r="D34" s="227">
        <f t="shared" si="22"/>
        <v>342.12</v>
      </c>
      <c r="E34" s="227">
        <f t="shared" si="16"/>
        <v>622.0363636363636</v>
      </c>
      <c r="F34" s="223">
        <f t="shared" si="17"/>
        <v>840</v>
      </c>
      <c r="G34" s="229">
        <f t="shared" si="18"/>
        <v>0.74051948051948047</v>
      </c>
      <c r="H34">
        <v>4</v>
      </c>
      <c r="I34" s="222">
        <v>6.7</v>
      </c>
      <c r="J34" s="103">
        <v>63.5</v>
      </c>
      <c r="K34" s="227">
        <f t="shared" si="23"/>
        <v>368.65000000000003</v>
      </c>
      <c r="L34" s="227">
        <f t="shared" si="19"/>
        <v>670.27272727272737</v>
      </c>
      <c r="M34" s="223">
        <f t="shared" si="20"/>
        <v>870</v>
      </c>
      <c r="N34" s="229">
        <f t="shared" si="21"/>
        <v>0.77042842215256024</v>
      </c>
      <c r="P34" s="230">
        <f>AVERAGE(G30:G42,N30:N42)</f>
        <v>0.68862308655150184</v>
      </c>
      <c r="Q34" s="228"/>
    </row>
    <row r="35" spans="1:21" x14ac:dyDescent="0.45">
      <c r="A35">
        <v>5</v>
      </c>
      <c r="B35" s="222">
        <v>6.9</v>
      </c>
      <c r="C35" s="103">
        <v>64</v>
      </c>
      <c r="D35" s="227">
        <f t="shared" si="22"/>
        <v>371.27</v>
      </c>
      <c r="E35" s="227">
        <f t="shared" si="16"/>
        <v>675.0363636363636</v>
      </c>
      <c r="F35" s="223">
        <f t="shared" si="17"/>
        <v>890</v>
      </c>
      <c r="G35" s="229">
        <f t="shared" si="18"/>
        <v>0.75846782431052095</v>
      </c>
      <c r="H35">
        <v>5</v>
      </c>
      <c r="I35" s="222">
        <v>7.4</v>
      </c>
      <c r="J35" s="103">
        <v>66</v>
      </c>
      <c r="K35" s="227">
        <f t="shared" si="23"/>
        <v>410.3</v>
      </c>
      <c r="L35" s="227">
        <f t="shared" si="19"/>
        <v>745.99999999999989</v>
      </c>
      <c r="M35" s="223">
        <f t="shared" si="20"/>
        <v>940</v>
      </c>
      <c r="N35" s="229">
        <f t="shared" si="21"/>
        <v>0.79361702127659561</v>
      </c>
      <c r="Q35" s="228"/>
    </row>
    <row r="36" spans="1:21" x14ac:dyDescent="0.45">
      <c r="A36">
        <v>6</v>
      </c>
      <c r="B36" s="222">
        <v>7.4</v>
      </c>
      <c r="C36" s="103">
        <v>66</v>
      </c>
      <c r="D36" s="227">
        <f t="shared" si="22"/>
        <v>400.42</v>
      </c>
      <c r="E36" s="227">
        <f t="shared" si="16"/>
        <v>728.03636363636372</v>
      </c>
      <c r="F36" s="223">
        <f t="shared" si="17"/>
        <v>940</v>
      </c>
      <c r="G36" s="229">
        <f t="shared" si="18"/>
        <v>0.77450676982591882</v>
      </c>
      <c r="H36">
        <v>6</v>
      </c>
      <c r="I36" s="222">
        <v>7.9</v>
      </c>
      <c r="J36" s="103">
        <v>67.5</v>
      </c>
      <c r="K36" s="227">
        <f t="shared" si="23"/>
        <v>440.05</v>
      </c>
      <c r="L36" s="227">
        <f t="shared" si="19"/>
        <v>800.09090909090912</v>
      </c>
      <c r="M36" s="223">
        <f t="shared" si="20"/>
        <v>990</v>
      </c>
      <c r="N36" s="229">
        <f t="shared" si="21"/>
        <v>0.80817263544536277</v>
      </c>
      <c r="Q36" s="228"/>
    </row>
    <row r="37" spans="1:21" x14ac:dyDescent="0.45">
      <c r="A37">
        <v>7</v>
      </c>
      <c r="B37" s="222">
        <v>7.7</v>
      </c>
      <c r="C37" s="103">
        <v>65.5</v>
      </c>
      <c r="D37" s="227">
        <f t="shared" si="22"/>
        <v>417.90999999999997</v>
      </c>
      <c r="E37" s="227">
        <f t="shared" ref="E37:E42" si="24">D37/68*100</f>
        <v>614.57352941176464</v>
      </c>
      <c r="F37" s="223">
        <f t="shared" si="17"/>
        <v>970</v>
      </c>
      <c r="G37" s="229">
        <f t="shared" si="18"/>
        <v>0.63358095815645843</v>
      </c>
      <c r="H37">
        <v>7</v>
      </c>
      <c r="I37" s="222">
        <v>8.3000000000000007</v>
      </c>
      <c r="J37" s="103">
        <v>69</v>
      </c>
      <c r="K37" s="227">
        <f t="shared" si="23"/>
        <v>463.85</v>
      </c>
      <c r="L37" s="227">
        <f t="shared" ref="L37:L42" si="25">K37/68*100*1</f>
        <v>682.13235294117646</v>
      </c>
      <c r="M37" s="223">
        <f t="shared" si="20"/>
        <v>1030</v>
      </c>
      <c r="N37" s="229">
        <f t="shared" si="21"/>
        <v>0.66226442033123933</v>
      </c>
      <c r="Q37" s="228"/>
    </row>
    <row r="38" spans="1:21" x14ac:dyDescent="0.45">
      <c r="A38">
        <v>8</v>
      </c>
      <c r="B38" s="222">
        <v>8.1</v>
      </c>
      <c r="C38" s="103">
        <v>69</v>
      </c>
      <c r="D38" s="227">
        <f t="shared" si="22"/>
        <v>441.22999999999996</v>
      </c>
      <c r="E38" s="227">
        <f t="shared" si="24"/>
        <v>648.86764705882354</v>
      </c>
      <c r="F38" s="223">
        <f t="shared" si="17"/>
        <v>1010</v>
      </c>
      <c r="G38" s="229">
        <f t="shared" si="18"/>
        <v>0.64244321490972622</v>
      </c>
      <c r="H38">
        <v>8</v>
      </c>
      <c r="I38" s="222">
        <v>8.6999999999999993</v>
      </c>
      <c r="J38" s="103">
        <v>71</v>
      </c>
      <c r="K38" s="227">
        <f t="shared" si="23"/>
        <v>487.65</v>
      </c>
      <c r="L38" s="227">
        <f t="shared" si="25"/>
        <v>717.13235294117646</v>
      </c>
      <c r="M38" s="223">
        <f t="shared" si="20"/>
        <v>1070</v>
      </c>
      <c r="N38" s="229">
        <f t="shared" si="21"/>
        <v>0.67021715228147338</v>
      </c>
      <c r="Q38" s="228"/>
    </row>
    <row r="39" spans="1:21" x14ac:dyDescent="0.45">
      <c r="A39">
        <v>9</v>
      </c>
      <c r="B39" s="222">
        <v>8.4</v>
      </c>
      <c r="C39" s="103">
        <v>70.5</v>
      </c>
      <c r="D39" s="227">
        <f t="shared" si="22"/>
        <v>458.71999999999997</v>
      </c>
      <c r="E39" s="227">
        <f t="shared" si="24"/>
        <v>674.58823529411757</v>
      </c>
      <c r="F39" s="223">
        <f t="shared" si="17"/>
        <v>1040</v>
      </c>
      <c r="G39" s="229">
        <f t="shared" si="18"/>
        <v>0.6486425339366515</v>
      </c>
      <c r="H39">
        <v>9</v>
      </c>
      <c r="I39" s="222">
        <v>9</v>
      </c>
      <c r="J39" s="103">
        <v>72</v>
      </c>
      <c r="K39" s="227">
        <f t="shared" si="23"/>
        <v>505.5</v>
      </c>
      <c r="L39" s="227">
        <f t="shared" si="25"/>
        <v>743.38235294117646</v>
      </c>
      <c r="M39" s="223">
        <f t="shared" si="20"/>
        <v>1100</v>
      </c>
      <c r="N39" s="229">
        <f t="shared" si="21"/>
        <v>0.67580213903743314</v>
      </c>
      <c r="Q39" s="228"/>
    </row>
    <row r="40" spans="1:21" x14ac:dyDescent="0.45">
      <c r="A40">
        <v>10</v>
      </c>
      <c r="B40" s="222">
        <v>8.8000000000000007</v>
      </c>
      <c r="C40" s="103">
        <v>72</v>
      </c>
      <c r="D40" s="227">
        <f t="shared" si="22"/>
        <v>482.03999999999996</v>
      </c>
      <c r="E40" s="227">
        <f t="shared" si="24"/>
        <v>708.88235294117635</v>
      </c>
      <c r="F40" s="223">
        <f t="shared" si="17"/>
        <v>1080</v>
      </c>
      <c r="G40" s="229">
        <f t="shared" si="18"/>
        <v>0.65637254901960773</v>
      </c>
      <c r="H40">
        <v>10</v>
      </c>
      <c r="I40" s="222">
        <v>9.4</v>
      </c>
      <c r="J40" s="103">
        <v>73.5</v>
      </c>
      <c r="K40" s="227">
        <f t="shared" si="23"/>
        <v>529.30000000000007</v>
      </c>
      <c r="L40" s="227">
        <f t="shared" si="25"/>
        <v>778.38235294117658</v>
      </c>
      <c r="M40" s="223">
        <f t="shared" si="20"/>
        <v>1140</v>
      </c>
      <c r="N40" s="229">
        <f t="shared" si="21"/>
        <v>0.68279153766769873</v>
      </c>
      <c r="Q40" s="228"/>
    </row>
    <row r="41" spans="1:21" x14ac:dyDescent="0.45">
      <c r="A41">
        <v>11</v>
      </c>
      <c r="B41" s="222">
        <v>9</v>
      </c>
      <c r="C41" s="103">
        <v>73</v>
      </c>
      <c r="D41" s="227">
        <f t="shared" si="22"/>
        <v>493.69999999999993</v>
      </c>
      <c r="E41" s="227">
        <f t="shared" si="24"/>
        <v>726.02941176470574</v>
      </c>
      <c r="F41" s="223">
        <f t="shared" si="17"/>
        <v>1100</v>
      </c>
      <c r="G41" s="229">
        <f t="shared" si="18"/>
        <v>0.66002673796791433</v>
      </c>
      <c r="H41">
        <v>11</v>
      </c>
      <c r="I41" s="222">
        <v>9.6</v>
      </c>
      <c r="J41" s="103">
        <v>74.5</v>
      </c>
      <c r="K41" s="227">
        <f t="shared" si="23"/>
        <v>541.19999999999993</v>
      </c>
      <c r="L41" s="227">
        <f t="shared" si="25"/>
        <v>795.88235294117635</v>
      </c>
      <c r="M41" s="223">
        <f t="shared" si="20"/>
        <v>1160</v>
      </c>
      <c r="N41" s="229">
        <f t="shared" si="21"/>
        <v>0.68610547667342792</v>
      </c>
      <c r="Q41" s="228"/>
    </row>
    <row r="42" spans="1:21" x14ac:dyDescent="0.45">
      <c r="A42">
        <v>12</v>
      </c>
      <c r="B42" s="222">
        <v>9.3000000000000007</v>
      </c>
      <c r="C42" s="103">
        <v>74</v>
      </c>
      <c r="D42" s="227">
        <f t="shared" si="22"/>
        <v>511.19000000000005</v>
      </c>
      <c r="E42" s="227">
        <f t="shared" si="24"/>
        <v>751.75000000000011</v>
      </c>
      <c r="F42" s="223">
        <f t="shared" si="17"/>
        <v>1130</v>
      </c>
      <c r="G42" s="229">
        <f t="shared" si="18"/>
        <v>0.66526548672566377</v>
      </c>
      <c r="H42">
        <v>12</v>
      </c>
      <c r="I42" s="222">
        <v>9.9</v>
      </c>
      <c r="J42" s="103">
        <v>75.5</v>
      </c>
      <c r="K42" s="227">
        <f t="shared" si="23"/>
        <v>559.05000000000007</v>
      </c>
      <c r="L42" s="227">
        <f t="shared" si="25"/>
        <v>822.13235294117658</v>
      </c>
      <c r="M42" s="223">
        <f t="shared" si="20"/>
        <v>1190</v>
      </c>
      <c r="N42" s="229">
        <f t="shared" si="21"/>
        <v>0.69086752347998037</v>
      </c>
      <c r="Q42" s="228"/>
    </row>
    <row r="45" spans="1:21" x14ac:dyDescent="0.45">
      <c r="I45" s="107" t="s">
        <v>326</v>
      </c>
      <c r="J45" s="222" t="s">
        <v>20</v>
      </c>
      <c r="K45" s="107"/>
      <c r="L45" s="107"/>
      <c r="M45" s="107"/>
      <c r="N45" s="107"/>
      <c r="O45" s="223"/>
      <c r="P45" s="222" t="s">
        <v>26</v>
      </c>
      <c r="Q45" s="107"/>
      <c r="R45" s="107"/>
      <c r="S45" s="107"/>
      <c r="T45" s="107"/>
      <c r="U45" s="223"/>
    </row>
    <row r="46" spans="1:21" x14ac:dyDescent="0.45">
      <c r="I46" s="224"/>
      <c r="J46" s="225" t="s">
        <v>328</v>
      </c>
      <c r="K46" s="224" t="s">
        <v>327</v>
      </c>
      <c r="L46" s="224" t="s">
        <v>329</v>
      </c>
      <c r="M46" s="224" t="s">
        <v>338</v>
      </c>
      <c r="N46" s="226" t="s">
        <v>331</v>
      </c>
      <c r="O46" s="103" t="s">
        <v>341</v>
      </c>
      <c r="P46" s="225" t="s">
        <v>328</v>
      </c>
      <c r="Q46" s="224" t="s">
        <v>327</v>
      </c>
      <c r="R46" s="224" t="s">
        <v>329</v>
      </c>
      <c r="S46" s="224" t="s">
        <v>338</v>
      </c>
      <c r="T46" s="226" t="s">
        <v>331</v>
      </c>
      <c r="U46" s="103" t="s">
        <v>339</v>
      </c>
    </row>
    <row r="47" spans="1:21" x14ac:dyDescent="0.45">
      <c r="I47">
        <v>0</v>
      </c>
      <c r="J47" s="222">
        <v>3.4</v>
      </c>
      <c r="K47" s="107">
        <v>50</v>
      </c>
      <c r="L47" s="227">
        <f>58.3*J47-31</f>
        <v>167.22</v>
      </c>
      <c r="M47" s="227">
        <f t="shared" ref="M47:M53" si="26">(L47/66*100)*1.2</f>
        <v>304.03636363636366</v>
      </c>
      <c r="N47" s="223">
        <f t="shared" ref="N47:N59" si="27">J47*1000/10+200</f>
        <v>540</v>
      </c>
      <c r="O47" s="229">
        <f t="shared" ref="O47:O59" si="28">M47/N47</f>
        <v>0.5630303030303031</v>
      </c>
      <c r="P47" s="222">
        <v>3.4</v>
      </c>
      <c r="Q47" s="103">
        <v>50</v>
      </c>
      <c r="R47" s="227">
        <f>59.5*P47-30</f>
        <v>172.29999999999998</v>
      </c>
      <c r="S47" s="227">
        <f t="shared" ref="S47:S53" si="29">R47/66*100*1.2</f>
        <v>313.27272727272725</v>
      </c>
      <c r="T47" s="223">
        <f t="shared" ref="T47:T59" si="30">P47*1000/10+200</f>
        <v>540</v>
      </c>
      <c r="U47" s="229">
        <f t="shared" ref="U47:U59" si="31">S47/T47</f>
        <v>0.58013468013468006</v>
      </c>
    </row>
    <row r="48" spans="1:21" x14ac:dyDescent="0.45">
      <c r="I48">
        <v>1</v>
      </c>
      <c r="J48" s="222">
        <v>4.2</v>
      </c>
      <c r="K48" s="107">
        <v>53</v>
      </c>
      <c r="L48" s="227">
        <f t="shared" ref="L48:L59" si="32">58.3*J48-31</f>
        <v>213.85999999999999</v>
      </c>
      <c r="M48" s="227">
        <f t="shared" si="26"/>
        <v>388.83636363636361</v>
      </c>
      <c r="N48" s="223">
        <f t="shared" si="27"/>
        <v>620</v>
      </c>
      <c r="O48" s="229">
        <f t="shared" si="28"/>
        <v>0.62715542521994128</v>
      </c>
      <c r="P48" s="222">
        <v>4.4000000000000004</v>
      </c>
      <c r="Q48" s="103">
        <v>54</v>
      </c>
      <c r="R48" s="227">
        <f>59.5*P48-30</f>
        <v>231.8</v>
      </c>
      <c r="S48" s="227">
        <f t="shared" si="29"/>
        <v>421.4545454545455</v>
      </c>
      <c r="T48" s="223">
        <f t="shared" si="30"/>
        <v>640</v>
      </c>
      <c r="U48" s="229">
        <f t="shared" si="31"/>
        <v>0.65852272727272732</v>
      </c>
    </row>
    <row r="49" spans="9:21" x14ac:dyDescent="0.45">
      <c r="I49">
        <v>2</v>
      </c>
      <c r="J49" s="222">
        <v>5</v>
      </c>
      <c r="K49" s="107">
        <v>56.5</v>
      </c>
      <c r="L49" s="227">
        <f t="shared" si="32"/>
        <v>260.5</v>
      </c>
      <c r="M49" s="227">
        <f t="shared" si="26"/>
        <v>473.63636363636363</v>
      </c>
      <c r="N49" s="223">
        <f t="shared" si="27"/>
        <v>700</v>
      </c>
      <c r="O49" s="229">
        <f t="shared" si="28"/>
        <v>0.67662337662337657</v>
      </c>
      <c r="P49" s="222">
        <v>5.4</v>
      </c>
      <c r="Q49" s="103">
        <v>58</v>
      </c>
      <c r="R49" s="227">
        <f t="shared" ref="R49:R59" si="33">59.5*P49-30</f>
        <v>291.3</v>
      </c>
      <c r="S49" s="227">
        <f t="shared" si="29"/>
        <v>529.63636363636363</v>
      </c>
      <c r="T49" s="223">
        <f t="shared" si="30"/>
        <v>740</v>
      </c>
      <c r="U49" s="229">
        <f t="shared" si="31"/>
        <v>0.71572481572481572</v>
      </c>
    </row>
    <row r="50" spans="9:21" x14ac:dyDescent="0.45">
      <c r="I50">
        <v>3</v>
      </c>
      <c r="J50" s="222">
        <v>5.7</v>
      </c>
      <c r="K50" s="103">
        <v>59.5</v>
      </c>
      <c r="L50" s="227">
        <f t="shared" si="32"/>
        <v>301.31</v>
      </c>
      <c r="M50" s="227">
        <f t="shared" si="26"/>
        <v>547.83636363636367</v>
      </c>
      <c r="N50" s="223">
        <f t="shared" si="27"/>
        <v>770</v>
      </c>
      <c r="O50" s="229">
        <f t="shared" si="28"/>
        <v>0.71147579693034246</v>
      </c>
      <c r="P50" s="222">
        <v>6.2</v>
      </c>
      <c r="Q50" s="103">
        <v>61</v>
      </c>
      <c r="R50" s="227">
        <f t="shared" si="33"/>
        <v>338.90000000000003</v>
      </c>
      <c r="S50" s="227">
        <f t="shared" si="29"/>
        <v>616.18181818181836</v>
      </c>
      <c r="T50" s="223">
        <f t="shared" si="30"/>
        <v>820</v>
      </c>
      <c r="U50" s="229">
        <f t="shared" si="31"/>
        <v>0.75144124168514437</v>
      </c>
    </row>
    <row r="51" spans="9:21" x14ac:dyDescent="0.45">
      <c r="I51">
        <v>4</v>
      </c>
      <c r="J51" s="222">
        <v>6.4</v>
      </c>
      <c r="K51" s="103">
        <v>62</v>
      </c>
      <c r="L51" s="227">
        <f t="shared" si="32"/>
        <v>342.12</v>
      </c>
      <c r="M51" s="227">
        <f t="shared" si="26"/>
        <v>622.0363636363636</v>
      </c>
      <c r="N51" s="223">
        <f t="shared" si="27"/>
        <v>840</v>
      </c>
      <c r="O51" s="229">
        <f t="shared" si="28"/>
        <v>0.74051948051948047</v>
      </c>
      <c r="P51" s="222">
        <v>6.7</v>
      </c>
      <c r="Q51" s="103">
        <v>63.5</v>
      </c>
      <c r="R51" s="227">
        <f t="shared" si="33"/>
        <v>368.65000000000003</v>
      </c>
      <c r="S51" s="227">
        <f t="shared" si="29"/>
        <v>670.27272727272737</v>
      </c>
      <c r="T51" s="223">
        <f t="shared" si="30"/>
        <v>870</v>
      </c>
      <c r="U51" s="229">
        <f t="shared" si="31"/>
        <v>0.77042842215256024</v>
      </c>
    </row>
    <row r="52" spans="9:21" x14ac:dyDescent="0.45">
      <c r="I52">
        <v>5</v>
      </c>
      <c r="J52" s="222">
        <v>6.9</v>
      </c>
      <c r="K52" s="103">
        <v>64</v>
      </c>
      <c r="L52" s="227">
        <f t="shared" si="32"/>
        <v>371.27</v>
      </c>
      <c r="M52" s="227">
        <f t="shared" si="26"/>
        <v>675.0363636363636</v>
      </c>
      <c r="N52" s="223">
        <f t="shared" si="27"/>
        <v>890</v>
      </c>
      <c r="O52" s="229">
        <f t="shared" si="28"/>
        <v>0.75846782431052095</v>
      </c>
      <c r="P52" s="222">
        <v>7.4</v>
      </c>
      <c r="Q52" s="103">
        <v>66</v>
      </c>
      <c r="R52" s="227">
        <f t="shared" si="33"/>
        <v>410.3</v>
      </c>
      <c r="S52" s="227">
        <f t="shared" si="29"/>
        <v>745.99999999999989</v>
      </c>
      <c r="T52" s="223">
        <f t="shared" si="30"/>
        <v>940</v>
      </c>
      <c r="U52" s="229">
        <f t="shared" si="31"/>
        <v>0.79361702127659561</v>
      </c>
    </row>
    <row r="53" spans="9:21" x14ac:dyDescent="0.45">
      <c r="I53">
        <v>6</v>
      </c>
      <c r="J53" s="222">
        <v>7.4</v>
      </c>
      <c r="K53" s="103">
        <v>66</v>
      </c>
      <c r="L53" s="227">
        <f t="shared" si="32"/>
        <v>400.42</v>
      </c>
      <c r="M53" s="227">
        <f t="shared" si="26"/>
        <v>728.03636363636372</v>
      </c>
      <c r="N53" s="223">
        <f t="shared" si="27"/>
        <v>940</v>
      </c>
      <c r="O53" s="229">
        <f t="shared" si="28"/>
        <v>0.77450676982591882</v>
      </c>
      <c r="P53" s="222">
        <v>7.9</v>
      </c>
      <c r="Q53" s="103">
        <v>67.5</v>
      </c>
      <c r="R53" s="227">
        <f t="shared" si="33"/>
        <v>440.05</v>
      </c>
      <c r="S53" s="227">
        <f t="shared" si="29"/>
        <v>800.09090909090912</v>
      </c>
      <c r="T53" s="223">
        <f t="shared" si="30"/>
        <v>990</v>
      </c>
      <c r="U53" s="229">
        <f t="shared" si="31"/>
        <v>0.80817263544536277</v>
      </c>
    </row>
    <row r="54" spans="9:21" x14ac:dyDescent="0.45">
      <c r="I54">
        <v>7</v>
      </c>
      <c r="J54" s="222">
        <v>7.7</v>
      </c>
      <c r="K54" s="103">
        <v>65.5</v>
      </c>
      <c r="L54" s="227">
        <f t="shared" si="32"/>
        <v>417.90999999999997</v>
      </c>
      <c r="M54" s="227">
        <f t="shared" ref="M54:M59" si="34">L54/68*100</f>
        <v>614.57352941176464</v>
      </c>
      <c r="N54" s="223">
        <f t="shared" si="27"/>
        <v>970</v>
      </c>
      <c r="O54" s="229">
        <f t="shared" si="28"/>
        <v>0.63358095815645843</v>
      </c>
      <c r="P54" s="222">
        <v>8.3000000000000007</v>
      </c>
      <c r="Q54" s="103">
        <v>69</v>
      </c>
      <c r="R54" s="227">
        <f t="shared" si="33"/>
        <v>463.85</v>
      </c>
      <c r="S54" s="227">
        <f t="shared" ref="S54:S59" si="35">R54/68*100*1</f>
        <v>682.13235294117646</v>
      </c>
      <c r="T54" s="223">
        <f t="shared" si="30"/>
        <v>1030</v>
      </c>
      <c r="U54" s="229">
        <f t="shared" si="31"/>
        <v>0.66226442033123933</v>
      </c>
    </row>
    <row r="55" spans="9:21" x14ac:dyDescent="0.45">
      <c r="I55">
        <v>8</v>
      </c>
      <c r="J55" s="222">
        <v>8.1</v>
      </c>
      <c r="K55" s="103">
        <v>69</v>
      </c>
      <c r="L55" s="227">
        <f t="shared" si="32"/>
        <v>441.22999999999996</v>
      </c>
      <c r="M55" s="227">
        <f t="shared" si="34"/>
        <v>648.86764705882354</v>
      </c>
      <c r="N55" s="223">
        <f t="shared" si="27"/>
        <v>1010</v>
      </c>
      <c r="O55" s="229">
        <f t="shared" si="28"/>
        <v>0.64244321490972622</v>
      </c>
      <c r="P55" s="222">
        <v>8.6999999999999993</v>
      </c>
      <c r="Q55" s="103">
        <v>71</v>
      </c>
      <c r="R55" s="227">
        <f t="shared" si="33"/>
        <v>487.65</v>
      </c>
      <c r="S55" s="227">
        <f t="shared" si="35"/>
        <v>717.13235294117646</v>
      </c>
      <c r="T55" s="223">
        <f t="shared" si="30"/>
        <v>1070</v>
      </c>
      <c r="U55" s="229">
        <f t="shared" si="31"/>
        <v>0.67021715228147338</v>
      </c>
    </row>
    <row r="56" spans="9:21" x14ac:dyDescent="0.45">
      <c r="I56">
        <v>9</v>
      </c>
      <c r="J56" s="222">
        <v>8.4</v>
      </c>
      <c r="K56" s="103">
        <v>70.5</v>
      </c>
      <c r="L56" s="227">
        <f t="shared" si="32"/>
        <v>458.71999999999997</v>
      </c>
      <c r="M56" s="227">
        <f t="shared" si="34"/>
        <v>674.58823529411757</v>
      </c>
      <c r="N56" s="223">
        <f t="shared" si="27"/>
        <v>1040</v>
      </c>
      <c r="O56" s="229">
        <f t="shared" si="28"/>
        <v>0.6486425339366515</v>
      </c>
      <c r="P56" s="222">
        <v>9</v>
      </c>
      <c r="Q56" s="103">
        <v>72</v>
      </c>
      <c r="R56" s="227">
        <f t="shared" si="33"/>
        <v>505.5</v>
      </c>
      <c r="S56" s="227">
        <f t="shared" si="35"/>
        <v>743.38235294117646</v>
      </c>
      <c r="T56" s="223">
        <f t="shared" si="30"/>
        <v>1100</v>
      </c>
      <c r="U56" s="229">
        <f t="shared" si="31"/>
        <v>0.67580213903743314</v>
      </c>
    </row>
    <row r="57" spans="9:21" x14ac:dyDescent="0.45">
      <c r="I57">
        <v>10</v>
      </c>
      <c r="J57" s="222">
        <v>8.8000000000000007</v>
      </c>
      <c r="K57" s="103">
        <v>72</v>
      </c>
      <c r="L57" s="227">
        <f t="shared" si="32"/>
        <v>482.03999999999996</v>
      </c>
      <c r="M57" s="227">
        <f t="shared" si="34"/>
        <v>708.88235294117635</v>
      </c>
      <c r="N57" s="223">
        <f t="shared" si="27"/>
        <v>1080</v>
      </c>
      <c r="O57" s="229">
        <f t="shared" si="28"/>
        <v>0.65637254901960773</v>
      </c>
      <c r="P57" s="222">
        <v>9.4</v>
      </c>
      <c r="Q57" s="103">
        <v>73.5</v>
      </c>
      <c r="R57" s="227">
        <f t="shared" si="33"/>
        <v>529.30000000000007</v>
      </c>
      <c r="S57" s="227">
        <f t="shared" si="35"/>
        <v>778.38235294117658</v>
      </c>
      <c r="T57" s="223">
        <f t="shared" si="30"/>
        <v>1140</v>
      </c>
      <c r="U57" s="229">
        <f t="shared" si="31"/>
        <v>0.68279153766769873</v>
      </c>
    </row>
    <row r="58" spans="9:21" x14ac:dyDescent="0.45">
      <c r="I58">
        <v>11</v>
      </c>
      <c r="J58" s="222">
        <v>9</v>
      </c>
      <c r="K58" s="103">
        <v>73</v>
      </c>
      <c r="L58" s="227">
        <f t="shared" si="32"/>
        <v>493.69999999999993</v>
      </c>
      <c r="M58" s="227">
        <f t="shared" si="34"/>
        <v>726.02941176470574</v>
      </c>
      <c r="N58" s="223">
        <f t="shared" si="27"/>
        <v>1100</v>
      </c>
      <c r="O58" s="229">
        <f t="shared" si="28"/>
        <v>0.66002673796791433</v>
      </c>
      <c r="P58" s="222">
        <v>9.6</v>
      </c>
      <c r="Q58" s="103">
        <v>74.5</v>
      </c>
      <c r="R58" s="227">
        <f t="shared" si="33"/>
        <v>541.19999999999993</v>
      </c>
      <c r="S58" s="227">
        <f t="shared" si="35"/>
        <v>795.88235294117635</v>
      </c>
      <c r="T58" s="223">
        <f t="shared" si="30"/>
        <v>1160</v>
      </c>
      <c r="U58" s="229">
        <f t="shared" si="31"/>
        <v>0.68610547667342792</v>
      </c>
    </row>
    <row r="59" spans="9:21" x14ac:dyDescent="0.45">
      <c r="I59">
        <v>12</v>
      </c>
      <c r="J59" s="222">
        <v>9.3000000000000007</v>
      </c>
      <c r="K59" s="103">
        <v>74</v>
      </c>
      <c r="L59" s="227">
        <f t="shared" si="32"/>
        <v>511.19000000000005</v>
      </c>
      <c r="M59" s="227">
        <f t="shared" si="34"/>
        <v>751.75000000000011</v>
      </c>
      <c r="N59" s="223">
        <f t="shared" si="27"/>
        <v>1130</v>
      </c>
      <c r="O59" s="229">
        <f t="shared" si="28"/>
        <v>0.66526548672566377</v>
      </c>
      <c r="P59" s="222">
        <v>9.9</v>
      </c>
      <c r="Q59" s="103">
        <v>75.5</v>
      </c>
      <c r="R59" s="227">
        <f t="shared" si="33"/>
        <v>559.05000000000007</v>
      </c>
      <c r="S59" s="227">
        <f t="shared" si="35"/>
        <v>822.13235294117658</v>
      </c>
      <c r="T59" s="223">
        <f t="shared" si="30"/>
        <v>1190</v>
      </c>
      <c r="U59" s="229">
        <f t="shared" si="31"/>
        <v>0.69086752347998037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4CFF1-89CF-46AB-BAF7-44168CDF3DFB}">
  <dimension ref="A1:P479"/>
  <sheetViews>
    <sheetView workbookViewId="0">
      <selection sqref="A1:A479"/>
    </sheetView>
  </sheetViews>
  <sheetFormatPr baseColWidth="10" defaultRowHeight="14.25" x14ac:dyDescent="0.45"/>
  <cols>
    <col min="1" max="1" width="11.73046875" customWidth="1"/>
    <col min="2" max="3" width="11.86328125" customWidth="1"/>
    <col min="5" max="5" width="11.73046875" customWidth="1"/>
  </cols>
  <sheetData>
    <row r="1" spans="1:16" ht="148.5" x14ac:dyDescent="0.45">
      <c r="A1" s="259" t="s">
        <v>295</v>
      </c>
      <c r="B1" s="245" t="s">
        <v>342</v>
      </c>
      <c r="C1" s="246" t="s">
        <v>343</v>
      </c>
      <c r="D1" s="247" t="s">
        <v>344</v>
      </c>
      <c r="E1" s="250" t="s">
        <v>345</v>
      </c>
      <c r="F1" s="250" t="s">
        <v>346</v>
      </c>
      <c r="G1" s="251" t="s">
        <v>347</v>
      </c>
      <c r="H1" s="252" t="s">
        <v>348</v>
      </c>
      <c r="I1" s="253" t="s">
        <v>349</v>
      </c>
      <c r="J1" s="253" t="s">
        <v>350</v>
      </c>
      <c r="K1" s="254" t="s">
        <v>351</v>
      </c>
      <c r="L1" s="255" t="s">
        <v>352</v>
      </c>
      <c r="M1" s="255" t="s">
        <v>353</v>
      </c>
      <c r="N1" s="256" t="s">
        <v>354</v>
      </c>
      <c r="O1" s="257" t="s">
        <v>355</v>
      </c>
      <c r="P1" s="258" t="s">
        <v>356</v>
      </c>
    </row>
    <row r="2" spans="1:16" x14ac:dyDescent="0.45">
      <c r="A2" s="220" t="str">
        <f t="shared" ref="A2:A65" si="0">IF(D2&gt;1,"1","0")</f>
        <v>0</v>
      </c>
      <c r="B2" s="237">
        <f>IF(Tableau7[[#This Row],[Sévérité clinique
(Légère, Modérée, Sévère)2]]="Légère",1,0)</f>
        <v>0</v>
      </c>
      <c r="C2" s="233">
        <f>IF(Tableau7[[#This Row],[Sévérité clinique
(Légère, Modérée, Sévère)2]]="Modérée",1,0)</f>
        <v>0</v>
      </c>
      <c r="D2" s="238">
        <f>IF(Tableau7[[#This Row],[Sévérité clinique
(Légère, Modérée, Sévère)2]]="Grave",1,0)</f>
        <v>1</v>
      </c>
      <c r="E2" s="242">
        <f>IF(Tableau7[[#This Row],[Alimentation 
(&gt;50% /&lt; 50% sur 3 prises /Réduction importante ou refus)3]]="&gt; 50%",1,0)</f>
        <v>1</v>
      </c>
      <c r="F2" s="234">
        <f>IF(Tableau7[[#This Row],[Alimentation 
(&gt;50% /&lt; 50% sur 3 prises /Réduction importante ou refus)3]]="&lt; 50% sur 3 prises consécutives",1,0)</f>
        <v>0</v>
      </c>
      <c r="G2" s="238">
        <f>IF(Tableau7[[#This Row],[Alimentation 
(&gt;50% /&lt; 50% sur 3 prises /Réduction importante ou refus)3]]="Réduction importante ou refus",1,0)</f>
        <v>0</v>
      </c>
      <c r="H2" s="242">
        <f>IF(Tableau7[[#This Row],[Fréquee respiratoire 
(&lt; 60 /min ; 60-69 /min ; ≥ 70/min ou &lt; 30/min ou respiration superficielle ou bradypnée (&lt;30/min) ou apnée)4]]="&lt; 60 /min",1,0)</f>
        <v>0</v>
      </c>
      <c r="I2" s="234">
        <f>IF(Tableau7[[#This Row],[Fréquee respiratoire 
(&lt; 60 /min ; 60-69 /min ; ≥ 70/min ou &lt; 30/min ou respiration superficielle ou bradypnée (&lt;30/min) ou apnée)4]]="60-69 / min",1,0)</f>
        <v>0</v>
      </c>
      <c r="J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" s="242">
        <f>IF(Tableau7[[#This Row],[SpO2% en air ambiant
(&gt; 92 % / 90-92 % / &lt; 90 % ou cyanose)5]]="&gt; 92 %",1,0)</f>
        <v>1</v>
      </c>
      <c r="L2" s="234">
        <f>IF(Tableau7[[#This Row],[SpO2% en air ambiant
(&gt; 92 % / 90-92 % / &lt; 90 % ou cyanose)5]]="90-92 %",1,0)</f>
        <v>0</v>
      </c>
      <c r="M2" s="234">
        <f>IF(Tableau7[[#This Row],[SpO2% en air ambiant
(&gt; 92 % / 90-92 % / &lt; 90 % ou cyanose)5]]="&lt; 90 % ou cyanose",1,0)</f>
        <v>0</v>
      </c>
      <c r="N2" s="242">
        <f>IF(Tableau7[[#This Row],[Utilisation des muscles accessoires 
(Légère, Modérée, Intense)6]]="Légère",1,0)</f>
        <v>0</v>
      </c>
      <c r="O2" s="234">
        <f>IF(Tableau7[[#This Row],[Utilisation des muscles accessoires 
(Légère, Modérée, Intense)6]]="Modérée",1,0)</f>
        <v>0</v>
      </c>
      <c r="P2" s="238">
        <f>IF(Tableau7[[#This Row],[Utilisation des muscles accessoires 
(Légère, Modérée, Intense)6]]="Intense",1,0)</f>
        <v>1</v>
      </c>
    </row>
    <row r="3" spans="1:16" x14ac:dyDescent="0.45">
      <c r="A3" s="221" t="str">
        <f t="shared" si="0"/>
        <v>0</v>
      </c>
      <c r="B3" s="237">
        <f>IF(Tableau7[[#This Row],[Sévérité clinique
(Légère, Modérée, Sévère)2]]="Légère",1,0)</f>
        <v>0</v>
      </c>
      <c r="C3" s="233">
        <f>IF(Tableau7[[#This Row],[Sévérité clinique
(Légère, Modérée, Sévère)2]]="Modérée",1,0)</f>
        <v>0</v>
      </c>
      <c r="D3" s="238">
        <f>IF(Tableau7[[#This Row],[Sévérité clinique
(Légère, Modérée, Sévère)2]]="Grave",1,0)</f>
        <v>1</v>
      </c>
      <c r="E3" s="242">
        <f>IF(Tableau7[[#This Row],[Alimentation 
(&gt;50% /&lt; 50% sur 3 prises /Réduction importante ou refus)3]]="&gt; 50%",1,0)</f>
        <v>0</v>
      </c>
      <c r="F3" s="234">
        <f>IF(Tableau7[[#This Row],[Alimentation 
(&gt;50% /&lt; 50% sur 3 prises /Réduction importante ou refus)3]]="&lt; 50% sur 3 prises consécutives",1,0)</f>
        <v>1</v>
      </c>
      <c r="G3" s="238">
        <f>IF(Tableau7[[#This Row],[Alimentation 
(&gt;50% /&lt; 50% sur 3 prises /Réduction importante ou refus)3]]="Réduction importante ou refus",1,0)</f>
        <v>0</v>
      </c>
      <c r="H3" s="242">
        <f>IF(Tableau7[[#This Row],[Fréquee respiratoire 
(&lt; 60 /min ; 60-69 /min ; ≥ 70/min ou &lt; 30/min ou respiration superficielle ou bradypnée (&lt;30/min) ou apnée)4]]="&lt; 60 /min",1,0)</f>
        <v>1</v>
      </c>
      <c r="I3" s="234">
        <f>IF(Tableau7[[#This Row],[Fréquee respiratoire 
(&lt; 60 /min ; 60-69 /min ; ≥ 70/min ou &lt; 30/min ou respiration superficielle ou bradypnée (&lt;30/min) ou apnée)4]]="60-69 / min",1,0)</f>
        <v>0</v>
      </c>
      <c r="J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" s="242">
        <f>IF(Tableau7[[#This Row],[SpO2% en air ambiant
(&gt; 92 % / 90-92 % / &lt; 90 % ou cyanose)5]]="&gt; 92 %",1,0)</f>
        <v>1</v>
      </c>
      <c r="L3" s="234">
        <f>IF(Tableau7[[#This Row],[SpO2% en air ambiant
(&gt; 92 % / 90-92 % / &lt; 90 % ou cyanose)5]]="90-92 %",1,0)</f>
        <v>0</v>
      </c>
      <c r="M3" s="234">
        <f>IF(Tableau7[[#This Row],[SpO2% en air ambiant
(&gt; 92 % / 90-92 % / &lt; 90 % ou cyanose)5]]="&lt; 90 % ou cyanose",1,0)</f>
        <v>0</v>
      </c>
      <c r="N3" s="242">
        <f>IF(Tableau7[[#This Row],[Utilisation des muscles accessoires 
(Légère, Modérée, Intense)6]]="Légère",1,0)</f>
        <v>0</v>
      </c>
      <c r="O3" s="234">
        <f>IF(Tableau7[[#This Row],[Utilisation des muscles accessoires 
(Légère, Modérée, Intense)6]]="Modérée",1,0)</f>
        <v>1</v>
      </c>
      <c r="P3" s="238">
        <f>IF(Tableau7[[#This Row],[Utilisation des muscles accessoires 
(Légère, Modérée, Intense)6]]="Intense",1,0)</f>
        <v>0</v>
      </c>
    </row>
    <row r="4" spans="1:16" x14ac:dyDescent="0.45">
      <c r="A4" s="220" t="str">
        <f t="shared" si="0"/>
        <v>0</v>
      </c>
      <c r="B4" s="237">
        <f>IF(Tableau7[[#This Row],[Sévérité clinique
(Légère, Modérée, Sévère)2]]="Légère",1,0)</f>
        <v>0</v>
      </c>
      <c r="C4" s="233">
        <f>IF(Tableau7[[#This Row],[Sévérité clinique
(Légère, Modérée, Sévère)2]]="Modérée",1,0)</f>
        <v>0</v>
      </c>
      <c r="D4" s="238">
        <f>IF(Tableau7[[#This Row],[Sévérité clinique
(Légère, Modérée, Sévère)2]]="Grave",1,0)</f>
        <v>1</v>
      </c>
      <c r="E4" s="242">
        <f>IF(Tableau7[[#This Row],[Alimentation 
(&gt;50% /&lt; 50% sur 3 prises /Réduction importante ou refus)3]]="&gt; 50%",1,0)</f>
        <v>1</v>
      </c>
      <c r="F4" s="234">
        <f>IF(Tableau7[[#This Row],[Alimentation 
(&gt;50% /&lt; 50% sur 3 prises /Réduction importante ou refus)3]]="&lt; 50% sur 3 prises consécutives",1,0)</f>
        <v>0</v>
      </c>
      <c r="G4" s="238">
        <f>IF(Tableau7[[#This Row],[Alimentation 
(&gt;50% /&lt; 50% sur 3 prises /Réduction importante ou refus)3]]="Réduction importante ou refus",1,0)</f>
        <v>0</v>
      </c>
      <c r="H4" s="242">
        <f>IF(Tableau7[[#This Row],[Fréquee respiratoire 
(&lt; 60 /min ; 60-69 /min ; ≥ 70/min ou &lt; 30/min ou respiration superficielle ou bradypnée (&lt;30/min) ou apnée)4]]="&lt; 60 /min",1,0)</f>
        <v>0</v>
      </c>
      <c r="I4" s="234">
        <f>IF(Tableau7[[#This Row],[Fréquee respiratoire 
(&lt; 60 /min ; 60-69 /min ; ≥ 70/min ou &lt; 30/min ou respiration superficielle ou bradypnée (&lt;30/min) ou apnée)4]]="60-69 / min",1,0)</f>
        <v>0</v>
      </c>
      <c r="J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" s="242">
        <f>IF(Tableau7[[#This Row],[SpO2% en air ambiant
(&gt; 92 % / 90-92 % / &lt; 90 % ou cyanose)5]]="&gt; 92 %",1,0)</f>
        <v>1</v>
      </c>
      <c r="L4" s="234">
        <f>IF(Tableau7[[#This Row],[SpO2% en air ambiant
(&gt; 92 % / 90-92 % / &lt; 90 % ou cyanose)5]]="90-92 %",1,0)</f>
        <v>0</v>
      </c>
      <c r="M4" s="234">
        <f>IF(Tableau7[[#This Row],[SpO2% en air ambiant
(&gt; 92 % / 90-92 % / &lt; 90 % ou cyanose)5]]="&lt; 90 % ou cyanose",1,0)</f>
        <v>0</v>
      </c>
      <c r="N4" s="242">
        <f>IF(Tableau7[[#This Row],[Utilisation des muscles accessoires 
(Légère, Modérée, Intense)6]]="Légère",1,0)</f>
        <v>0</v>
      </c>
      <c r="O4" s="234">
        <f>IF(Tableau7[[#This Row],[Utilisation des muscles accessoires 
(Légère, Modérée, Intense)6]]="Modérée",1,0)</f>
        <v>1</v>
      </c>
      <c r="P4" s="238">
        <f>IF(Tableau7[[#This Row],[Utilisation des muscles accessoires 
(Légère, Modérée, Intense)6]]="Intense",1,0)</f>
        <v>0</v>
      </c>
    </row>
    <row r="5" spans="1:16" x14ac:dyDescent="0.45">
      <c r="A5" s="221" t="str">
        <f t="shared" si="0"/>
        <v>0</v>
      </c>
      <c r="B5" s="237">
        <f>IF(Tableau7[[#This Row],[Sévérité clinique
(Légère, Modérée, Sévère)2]]="Légère",1,0)</f>
        <v>1</v>
      </c>
      <c r="C5" s="233">
        <f>IF(Tableau7[[#This Row],[Sévérité clinique
(Légère, Modérée, Sévère)2]]="Modérée",1,0)</f>
        <v>0</v>
      </c>
      <c r="D5" s="238">
        <f>IF(Tableau7[[#This Row],[Sévérité clinique
(Légère, Modérée, Sévère)2]]="Grave",1,0)</f>
        <v>0</v>
      </c>
      <c r="E5" s="242">
        <f>IF(Tableau7[[#This Row],[Alimentation 
(&gt;50% /&lt; 50% sur 3 prises /Réduction importante ou refus)3]]="&gt; 50%",1,0)</f>
        <v>1</v>
      </c>
      <c r="F5" s="234">
        <f>IF(Tableau7[[#This Row],[Alimentation 
(&gt;50% /&lt; 50% sur 3 prises /Réduction importante ou refus)3]]="&lt; 50% sur 3 prises consécutives",1,0)</f>
        <v>0</v>
      </c>
      <c r="G5" s="238">
        <f>IF(Tableau7[[#This Row],[Alimentation 
(&gt;50% /&lt; 50% sur 3 prises /Réduction importante ou refus)3]]="Réduction importante ou refus",1,0)</f>
        <v>0</v>
      </c>
      <c r="H5" s="242">
        <f>IF(Tableau7[[#This Row],[Fréquee respiratoire 
(&lt; 60 /min ; 60-69 /min ; ≥ 70/min ou &lt; 30/min ou respiration superficielle ou bradypnée (&lt;30/min) ou apnée)4]]="&lt; 60 /min",1,0)</f>
        <v>1</v>
      </c>
      <c r="I5" s="234">
        <f>IF(Tableau7[[#This Row],[Fréquee respiratoire 
(&lt; 60 /min ; 60-69 /min ; ≥ 70/min ou &lt; 30/min ou respiration superficielle ou bradypnée (&lt;30/min) ou apnée)4]]="60-69 / min",1,0)</f>
        <v>0</v>
      </c>
      <c r="J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" s="242">
        <f>IF(Tableau7[[#This Row],[SpO2% en air ambiant
(&gt; 92 % / 90-92 % / &lt; 90 % ou cyanose)5]]="&gt; 92 %",1,0)</f>
        <v>1</v>
      </c>
      <c r="L5" s="234">
        <f>IF(Tableau7[[#This Row],[SpO2% en air ambiant
(&gt; 92 % / 90-92 % / &lt; 90 % ou cyanose)5]]="90-92 %",1,0)</f>
        <v>0</v>
      </c>
      <c r="M5" s="234">
        <f>IF(Tableau7[[#This Row],[SpO2% en air ambiant
(&gt; 92 % / 90-92 % / &lt; 90 % ou cyanose)5]]="&lt; 90 % ou cyanose",1,0)</f>
        <v>0</v>
      </c>
      <c r="N5" s="242">
        <f>IF(Tableau7[[#This Row],[Utilisation des muscles accessoires 
(Légère, Modérée, Intense)6]]="Légère",1,0)</f>
        <v>0</v>
      </c>
      <c r="O5" s="234">
        <f>IF(Tableau7[[#This Row],[Utilisation des muscles accessoires 
(Légère, Modérée, Intense)6]]="Modérée",1,0)</f>
        <v>0</v>
      </c>
      <c r="P5" s="238">
        <f>IF(Tableau7[[#This Row],[Utilisation des muscles accessoires 
(Légère, Modérée, Intense)6]]="Intense",1,0)</f>
        <v>0</v>
      </c>
    </row>
    <row r="6" spans="1:16" x14ac:dyDescent="0.45">
      <c r="A6" s="220" t="str">
        <f t="shared" si="0"/>
        <v>0</v>
      </c>
      <c r="B6" s="237">
        <f>IF(Tableau7[[#This Row],[Sévérité clinique
(Légère, Modérée, Sévère)2]]="Légère",1,0)</f>
        <v>0</v>
      </c>
      <c r="C6" s="233">
        <f>IF(Tableau7[[#This Row],[Sévérité clinique
(Légère, Modérée, Sévère)2]]="Modérée",1,0)</f>
        <v>1</v>
      </c>
      <c r="D6" s="238">
        <f>IF(Tableau7[[#This Row],[Sévérité clinique
(Légère, Modérée, Sévère)2]]="Grave",1,0)</f>
        <v>0</v>
      </c>
      <c r="E6" s="242">
        <f>IF(Tableau7[[#This Row],[Alimentation 
(&gt;50% /&lt; 50% sur 3 prises /Réduction importante ou refus)3]]="&gt; 50%",1,0)</f>
        <v>1</v>
      </c>
      <c r="F6" s="234">
        <f>IF(Tableau7[[#This Row],[Alimentation 
(&gt;50% /&lt; 50% sur 3 prises /Réduction importante ou refus)3]]="&lt; 50% sur 3 prises consécutives",1,0)</f>
        <v>0</v>
      </c>
      <c r="G6" s="238">
        <f>IF(Tableau7[[#This Row],[Alimentation 
(&gt;50% /&lt; 50% sur 3 prises /Réduction importante ou refus)3]]="Réduction importante ou refus",1,0)</f>
        <v>0</v>
      </c>
      <c r="H6" s="242">
        <f>IF(Tableau7[[#This Row],[Fréquee respiratoire 
(&lt; 60 /min ; 60-69 /min ; ≥ 70/min ou &lt; 30/min ou respiration superficielle ou bradypnée (&lt;30/min) ou apnée)4]]="&lt; 60 /min",1,0)</f>
        <v>1</v>
      </c>
      <c r="I6" s="234">
        <f>IF(Tableau7[[#This Row],[Fréquee respiratoire 
(&lt; 60 /min ; 60-69 /min ; ≥ 70/min ou &lt; 30/min ou respiration superficielle ou bradypnée (&lt;30/min) ou apnée)4]]="60-69 / min",1,0)</f>
        <v>0</v>
      </c>
      <c r="J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" s="242">
        <f>IF(Tableau7[[#This Row],[SpO2% en air ambiant
(&gt; 92 % / 90-92 % / &lt; 90 % ou cyanose)5]]="&gt; 92 %",1,0)</f>
        <v>1</v>
      </c>
      <c r="L6" s="234">
        <f>IF(Tableau7[[#This Row],[SpO2% en air ambiant
(&gt; 92 % / 90-92 % / &lt; 90 % ou cyanose)5]]="90-92 %",1,0)</f>
        <v>0</v>
      </c>
      <c r="M6" s="234">
        <f>IF(Tableau7[[#This Row],[SpO2% en air ambiant
(&gt; 92 % / 90-92 % / &lt; 90 % ou cyanose)5]]="&lt; 90 % ou cyanose",1,0)</f>
        <v>0</v>
      </c>
      <c r="N6" s="242">
        <f>IF(Tableau7[[#This Row],[Utilisation des muscles accessoires 
(Légère, Modérée, Intense)6]]="Légère",1,0)</f>
        <v>0</v>
      </c>
      <c r="O6" s="234">
        <f>IF(Tableau7[[#This Row],[Utilisation des muscles accessoires 
(Légère, Modérée, Intense)6]]="Modérée",1,0)</f>
        <v>1</v>
      </c>
      <c r="P6" s="238">
        <f>IF(Tableau7[[#This Row],[Utilisation des muscles accessoires 
(Légère, Modérée, Intense)6]]="Intense",1,0)</f>
        <v>0</v>
      </c>
    </row>
    <row r="7" spans="1:16" x14ac:dyDescent="0.45">
      <c r="A7" s="220" t="str">
        <f t="shared" si="0"/>
        <v>0</v>
      </c>
      <c r="B7" s="237">
        <f>IF(Tableau7[[#This Row],[Sévérité clinique
(Légère, Modérée, Sévère)2]]="Légère",1,0)</f>
        <v>0</v>
      </c>
      <c r="C7" s="233">
        <f>IF(Tableau7[[#This Row],[Sévérité clinique
(Légère, Modérée, Sévère)2]]="Modérée",1,0)</f>
        <v>1</v>
      </c>
      <c r="D7" s="238">
        <f>IF(Tableau7[[#This Row],[Sévérité clinique
(Légère, Modérée, Sévère)2]]="Grave",1,0)</f>
        <v>0</v>
      </c>
      <c r="E7" s="242">
        <f>IF(Tableau7[[#This Row],[Alimentation 
(&gt;50% /&lt; 50% sur 3 prises /Réduction importante ou refus)3]]="&gt; 50%",1,0)</f>
        <v>1</v>
      </c>
      <c r="F7" s="234">
        <f>IF(Tableau7[[#This Row],[Alimentation 
(&gt;50% /&lt; 50% sur 3 prises /Réduction importante ou refus)3]]="&lt; 50% sur 3 prises consécutives",1,0)</f>
        <v>0</v>
      </c>
      <c r="G7" s="238">
        <f>IF(Tableau7[[#This Row],[Alimentation 
(&gt;50% /&lt; 50% sur 3 prises /Réduction importante ou refus)3]]="Réduction importante ou refus",1,0)</f>
        <v>0</v>
      </c>
      <c r="H7" s="242">
        <f>IF(Tableau7[[#This Row],[Fréquee respiratoire 
(&lt; 60 /min ; 60-69 /min ; ≥ 70/min ou &lt; 30/min ou respiration superficielle ou bradypnée (&lt;30/min) ou apnée)4]]="&lt; 60 /min",1,0)</f>
        <v>1</v>
      </c>
      <c r="I7" s="234">
        <f>IF(Tableau7[[#This Row],[Fréquee respiratoire 
(&lt; 60 /min ; 60-69 /min ; ≥ 70/min ou &lt; 30/min ou respiration superficielle ou bradypnée (&lt;30/min) ou apnée)4]]="60-69 / min",1,0)</f>
        <v>0</v>
      </c>
      <c r="J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" s="242">
        <f>IF(Tableau7[[#This Row],[SpO2% en air ambiant
(&gt; 92 % / 90-92 % / &lt; 90 % ou cyanose)5]]="&gt; 92 %",1,0)</f>
        <v>1</v>
      </c>
      <c r="L7" s="234">
        <f>IF(Tableau7[[#This Row],[SpO2% en air ambiant
(&gt; 92 % / 90-92 % / &lt; 90 % ou cyanose)5]]="90-92 %",1,0)</f>
        <v>0</v>
      </c>
      <c r="M7" s="234">
        <f>IF(Tableau7[[#This Row],[SpO2% en air ambiant
(&gt; 92 % / 90-92 % / &lt; 90 % ou cyanose)5]]="&lt; 90 % ou cyanose",1,0)</f>
        <v>0</v>
      </c>
      <c r="N7" s="242">
        <f>IF(Tableau7[[#This Row],[Utilisation des muscles accessoires 
(Légère, Modérée, Intense)6]]="Légère",1,0)</f>
        <v>0</v>
      </c>
      <c r="O7" s="234">
        <f>IF(Tableau7[[#This Row],[Utilisation des muscles accessoires 
(Légère, Modérée, Intense)6]]="Modérée",1,0)</f>
        <v>1</v>
      </c>
      <c r="P7" s="238">
        <f>IF(Tableau7[[#This Row],[Utilisation des muscles accessoires 
(Légère, Modérée, Intense)6]]="Intense",1,0)</f>
        <v>0</v>
      </c>
    </row>
    <row r="8" spans="1:16" x14ac:dyDescent="0.45">
      <c r="A8" s="220" t="str">
        <f t="shared" si="0"/>
        <v>0</v>
      </c>
      <c r="B8" s="237">
        <f>IF(Tableau7[[#This Row],[Sévérité clinique
(Légère, Modérée, Sévère)2]]="Légère",1,0)</f>
        <v>0</v>
      </c>
      <c r="C8" s="233">
        <f>IF(Tableau7[[#This Row],[Sévérité clinique
(Légère, Modérée, Sévère)2]]="Modérée",1,0)</f>
        <v>0</v>
      </c>
      <c r="D8" s="238">
        <f>IF(Tableau7[[#This Row],[Sévérité clinique
(Légère, Modérée, Sévère)2]]="Grave",1,0)</f>
        <v>1</v>
      </c>
      <c r="E8" s="242">
        <f>IF(Tableau7[[#This Row],[Alimentation 
(&gt;50% /&lt; 50% sur 3 prises /Réduction importante ou refus)3]]="&gt; 50%",1,0)</f>
        <v>1</v>
      </c>
      <c r="F8" s="234">
        <f>IF(Tableau7[[#This Row],[Alimentation 
(&gt;50% /&lt; 50% sur 3 prises /Réduction importante ou refus)3]]="&lt; 50% sur 3 prises consécutives",1,0)</f>
        <v>0</v>
      </c>
      <c r="G8" s="238">
        <f>IF(Tableau7[[#This Row],[Alimentation 
(&gt;50% /&lt; 50% sur 3 prises /Réduction importante ou refus)3]]="Réduction importante ou refus",1,0)</f>
        <v>0</v>
      </c>
      <c r="H8" s="242">
        <f>IF(Tableau7[[#This Row],[Fréquee respiratoire 
(&lt; 60 /min ; 60-69 /min ; ≥ 70/min ou &lt; 30/min ou respiration superficielle ou bradypnée (&lt;30/min) ou apnée)4]]="&lt; 60 /min",1,0)</f>
        <v>1</v>
      </c>
      <c r="I8" s="234">
        <f>IF(Tableau7[[#This Row],[Fréquee respiratoire 
(&lt; 60 /min ; 60-69 /min ; ≥ 70/min ou &lt; 30/min ou respiration superficielle ou bradypnée (&lt;30/min) ou apnée)4]]="60-69 / min",1,0)</f>
        <v>0</v>
      </c>
      <c r="J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" s="242">
        <f>IF(Tableau7[[#This Row],[SpO2% en air ambiant
(&gt; 92 % / 90-92 % / &lt; 90 % ou cyanose)5]]="&gt; 92 %",1,0)</f>
        <v>1</v>
      </c>
      <c r="L8" s="234">
        <f>IF(Tableau7[[#This Row],[SpO2% en air ambiant
(&gt; 92 % / 90-92 % / &lt; 90 % ou cyanose)5]]="90-92 %",1,0)</f>
        <v>0</v>
      </c>
      <c r="M8" s="234">
        <f>IF(Tableau7[[#This Row],[SpO2% en air ambiant
(&gt; 92 % / 90-92 % / &lt; 90 % ou cyanose)5]]="&lt; 90 % ou cyanose",1,0)</f>
        <v>0</v>
      </c>
      <c r="N8" s="242">
        <f>IF(Tableau7[[#This Row],[Utilisation des muscles accessoires 
(Légère, Modérée, Intense)6]]="Légère",1,0)</f>
        <v>0</v>
      </c>
      <c r="O8" s="234">
        <f>IF(Tableau7[[#This Row],[Utilisation des muscles accessoires 
(Légère, Modérée, Intense)6]]="Modérée",1,0)</f>
        <v>0</v>
      </c>
      <c r="P8" s="238">
        <f>IF(Tableau7[[#This Row],[Utilisation des muscles accessoires 
(Légère, Modérée, Intense)6]]="Intense",1,0)</f>
        <v>0</v>
      </c>
    </row>
    <row r="9" spans="1:16" x14ac:dyDescent="0.45">
      <c r="A9" s="221" t="str">
        <f t="shared" si="0"/>
        <v>0</v>
      </c>
      <c r="B9" s="237">
        <f>IF(Tableau7[[#This Row],[Sévérité clinique
(Légère, Modérée, Sévère)2]]="Légère",1,0)</f>
        <v>0</v>
      </c>
      <c r="C9" s="233">
        <f>IF(Tableau7[[#This Row],[Sévérité clinique
(Légère, Modérée, Sévère)2]]="Modérée",1,0)</f>
        <v>0</v>
      </c>
      <c r="D9" s="238">
        <f>IF(Tableau7[[#This Row],[Sévérité clinique
(Légère, Modérée, Sévère)2]]="Grave",1,0)</f>
        <v>1</v>
      </c>
      <c r="E9" s="242">
        <f>IF(Tableau7[[#This Row],[Alimentation 
(&gt;50% /&lt; 50% sur 3 prises /Réduction importante ou refus)3]]="&gt; 50%",1,0)</f>
        <v>1</v>
      </c>
      <c r="F9" s="234">
        <f>IF(Tableau7[[#This Row],[Alimentation 
(&gt;50% /&lt; 50% sur 3 prises /Réduction importante ou refus)3]]="&lt; 50% sur 3 prises consécutives",1,0)</f>
        <v>0</v>
      </c>
      <c r="G9" s="238">
        <f>IF(Tableau7[[#This Row],[Alimentation 
(&gt;50% /&lt; 50% sur 3 prises /Réduction importante ou refus)3]]="Réduction importante ou refus",1,0)</f>
        <v>0</v>
      </c>
      <c r="H9" s="242">
        <f>IF(Tableau7[[#This Row],[Fréquee respiratoire 
(&lt; 60 /min ; 60-69 /min ; ≥ 70/min ou &lt; 30/min ou respiration superficielle ou bradypnée (&lt;30/min) ou apnée)4]]="&lt; 60 /min",1,0)</f>
        <v>0</v>
      </c>
      <c r="I9" s="234">
        <f>IF(Tableau7[[#This Row],[Fréquee respiratoire 
(&lt; 60 /min ; 60-69 /min ; ≥ 70/min ou &lt; 30/min ou respiration superficielle ou bradypnée (&lt;30/min) ou apnée)4]]="60-69 / min",1,0)</f>
        <v>0</v>
      </c>
      <c r="J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" s="242">
        <f>IF(Tableau7[[#This Row],[SpO2% en air ambiant
(&gt; 92 % / 90-92 % / &lt; 90 % ou cyanose)5]]="&gt; 92 %",1,0)</f>
        <v>1</v>
      </c>
      <c r="L9" s="234">
        <f>IF(Tableau7[[#This Row],[SpO2% en air ambiant
(&gt; 92 % / 90-92 % / &lt; 90 % ou cyanose)5]]="90-92 %",1,0)</f>
        <v>0</v>
      </c>
      <c r="M9" s="234">
        <f>IF(Tableau7[[#This Row],[SpO2% en air ambiant
(&gt; 92 % / 90-92 % / &lt; 90 % ou cyanose)5]]="&lt; 90 % ou cyanose",1,0)</f>
        <v>0</v>
      </c>
      <c r="N9" s="242">
        <f>IF(Tableau7[[#This Row],[Utilisation des muscles accessoires 
(Légère, Modérée, Intense)6]]="Légère",1,0)</f>
        <v>0</v>
      </c>
      <c r="O9" s="234">
        <f>IF(Tableau7[[#This Row],[Utilisation des muscles accessoires 
(Légère, Modérée, Intense)6]]="Modérée",1,0)</f>
        <v>1</v>
      </c>
      <c r="P9" s="238">
        <f>IF(Tableau7[[#This Row],[Utilisation des muscles accessoires 
(Légère, Modérée, Intense)6]]="Intense",1,0)</f>
        <v>0</v>
      </c>
    </row>
    <row r="10" spans="1:16" x14ac:dyDescent="0.45">
      <c r="A10" s="220" t="str">
        <f t="shared" si="0"/>
        <v>0</v>
      </c>
      <c r="B10" s="237">
        <f>IF(Tableau7[[#This Row],[Sévérité clinique
(Légère, Modérée, Sévère)2]]="Légère",1,0)</f>
        <v>0</v>
      </c>
      <c r="C10" s="233">
        <f>IF(Tableau7[[#This Row],[Sévérité clinique
(Légère, Modérée, Sévère)2]]="Modérée",1,0)</f>
        <v>1</v>
      </c>
      <c r="D10" s="238">
        <f>IF(Tableau7[[#This Row],[Sévérité clinique
(Légère, Modérée, Sévère)2]]="Grave",1,0)</f>
        <v>0</v>
      </c>
      <c r="E10" s="242">
        <f>IF(Tableau7[[#This Row],[Alimentation 
(&gt;50% /&lt; 50% sur 3 prises /Réduction importante ou refus)3]]="&gt; 50%",1,0)</f>
        <v>1</v>
      </c>
      <c r="F10" s="234">
        <f>IF(Tableau7[[#This Row],[Alimentation 
(&gt;50% /&lt; 50% sur 3 prises /Réduction importante ou refus)3]]="&lt; 50% sur 3 prises consécutives",1,0)</f>
        <v>0</v>
      </c>
      <c r="G10" s="238">
        <f>IF(Tableau7[[#This Row],[Alimentation 
(&gt;50% /&lt; 50% sur 3 prises /Réduction importante ou refus)3]]="Réduction importante ou refus",1,0)</f>
        <v>0</v>
      </c>
      <c r="H10" s="242">
        <f>IF(Tableau7[[#This Row],[Fréquee respiratoire 
(&lt; 60 /min ; 60-69 /min ; ≥ 70/min ou &lt; 30/min ou respiration superficielle ou bradypnée (&lt;30/min) ou apnée)4]]="&lt; 60 /min",1,0)</f>
        <v>1</v>
      </c>
      <c r="I10" s="234">
        <f>IF(Tableau7[[#This Row],[Fréquee respiratoire 
(&lt; 60 /min ; 60-69 /min ; ≥ 70/min ou &lt; 30/min ou respiration superficielle ou bradypnée (&lt;30/min) ou apnée)4]]="60-69 / min",1,0)</f>
        <v>0</v>
      </c>
      <c r="J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" s="242">
        <f>IF(Tableau7[[#This Row],[SpO2% en air ambiant
(&gt; 92 % / 90-92 % / &lt; 90 % ou cyanose)5]]="&gt; 92 %",1,0)</f>
        <v>1</v>
      </c>
      <c r="L10" s="234">
        <f>IF(Tableau7[[#This Row],[SpO2% en air ambiant
(&gt; 92 % / 90-92 % / &lt; 90 % ou cyanose)5]]="90-92 %",1,0)</f>
        <v>0</v>
      </c>
      <c r="M10" s="234">
        <f>IF(Tableau7[[#This Row],[SpO2% en air ambiant
(&gt; 92 % / 90-92 % / &lt; 90 % ou cyanose)5]]="&lt; 90 % ou cyanose",1,0)</f>
        <v>0</v>
      </c>
      <c r="N10" s="242">
        <f>IF(Tableau7[[#This Row],[Utilisation des muscles accessoires 
(Légère, Modérée, Intense)6]]="Légère",1,0)</f>
        <v>0</v>
      </c>
      <c r="O10" s="234">
        <f>IF(Tableau7[[#This Row],[Utilisation des muscles accessoires 
(Légère, Modérée, Intense)6]]="Modérée",1,0)</f>
        <v>1</v>
      </c>
      <c r="P10" s="238">
        <f>IF(Tableau7[[#This Row],[Utilisation des muscles accessoires 
(Légère, Modérée, Intense)6]]="Intense",1,0)</f>
        <v>0</v>
      </c>
    </row>
    <row r="11" spans="1:16" x14ac:dyDescent="0.45">
      <c r="A11" s="220" t="str">
        <f t="shared" si="0"/>
        <v>0</v>
      </c>
      <c r="B11" s="237">
        <f>IF(Tableau7[[#This Row],[Sévérité clinique
(Légère, Modérée, Sévère)2]]="Légère",1,0)</f>
        <v>0</v>
      </c>
      <c r="C11" s="233">
        <f>IF(Tableau7[[#This Row],[Sévérité clinique
(Légère, Modérée, Sévère)2]]="Modérée",1,0)</f>
        <v>0</v>
      </c>
      <c r="D11" s="238">
        <f>IF(Tableau7[[#This Row],[Sévérité clinique
(Légère, Modérée, Sévère)2]]="Grave",1,0)</f>
        <v>1</v>
      </c>
      <c r="E11" s="242">
        <f>IF(Tableau7[[#This Row],[Alimentation 
(&gt;50% /&lt; 50% sur 3 prises /Réduction importante ou refus)3]]="&gt; 50%",1,0)</f>
        <v>1</v>
      </c>
      <c r="F11" s="234">
        <f>IF(Tableau7[[#This Row],[Alimentation 
(&gt;50% /&lt; 50% sur 3 prises /Réduction importante ou refus)3]]="&lt; 50% sur 3 prises consécutives",1,0)</f>
        <v>0</v>
      </c>
      <c r="G11" s="238">
        <f>IF(Tableau7[[#This Row],[Alimentation 
(&gt;50% /&lt; 50% sur 3 prises /Réduction importante ou refus)3]]="Réduction importante ou refus",1,0)</f>
        <v>0</v>
      </c>
      <c r="H11" s="242">
        <f>IF(Tableau7[[#This Row],[Fréquee respiratoire 
(&lt; 60 /min ; 60-69 /min ; ≥ 70/min ou &lt; 30/min ou respiration superficielle ou bradypnée (&lt;30/min) ou apnée)4]]="&lt; 60 /min",1,0)</f>
        <v>0</v>
      </c>
      <c r="I11" s="234">
        <f>IF(Tableau7[[#This Row],[Fréquee respiratoire 
(&lt; 60 /min ; 60-69 /min ; ≥ 70/min ou &lt; 30/min ou respiration superficielle ou bradypnée (&lt;30/min) ou apnée)4]]="60-69 / min",1,0)</f>
        <v>0</v>
      </c>
      <c r="J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1" s="242">
        <f>IF(Tableau7[[#This Row],[SpO2% en air ambiant
(&gt; 92 % / 90-92 % / &lt; 90 % ou cyanose)5]]="&gt; 92 %",1,0)</f>
        <v>0</v>
      </c>
      <c r="L11" s="234">
        <f>IF(Tableau7[[#This Row],[SpO2% en air ambiant
(&gt; 92 % / 90-92 % / &lt; 90 % ou cyanose)5]]="90-92 %",1,0)</f>
        <v>0</v>
      </c>
      <c r="M11" s="234">
        <f>IF(Tableau7[[#This Row],[SpO2% en air ambiant
(&gt; 92 % / 90-92 % / &lt; 90 % ou cyanose)5]]="&lt; 90 % ou cyanose",1,0)</f>
        <v>1</v>
      </c>
      <c r="N11" s="242">
        <f>IF(Tableau7[[#This Row],[Utilisation des muscles accessoires 
(Légère, Modérée, Intense)6]]="Légère",1,0)</f>
        <v>0</v>
      </c>
      <c r="O11" s="234">
        <f>IF(Tableau7[[#This Row],[Utilisation des muscles accessoires 
(Légère, Modérée, Intense)6]]="Modérée",1,0)</f>
        <v>0</v>
      </c>
      <c r="P11" s="238">
        <f>IF(Tableau7[[#This Row],[Utilisation des muscles accessoires 
(Légère, Modérée, Intense)6]]="Intense",1,0)</f>
        <v>1</v>
      </c>
    </row>
    <row r="12" spans="1:16" x14ac:dyDescent="0.45">
      <c r="A12" s="220" t="str">
        <f t="shared" si="0"/>
        <v>0</v>
      </c>
      <c r="B12" s="237">
        <f>IF(Tableau7[[#This Row],[Sévérité clinique
(Légère, Modérée, Sévère)2]]="Légère",1,0)</f>
        <v>0</v>
      </c>
      <c r="C12" s="233">
        <f>IF(Tableau7[[#This Row],[Sévérité clinique
(Légère, Modérée, Sévère)2]]="Modérée",1,0)</f>
        <v>0</v>
      </c>
      <c r="D12" s="238">
        <f>IF(Tableau7[[#This Row],[Sévérité clinique
(Légère, Modérée, Sévère)2]]="Grave",1,0)</f>
        <v>1</v>
      </c>
      <c r="E12" s="242">
        <f>IF(Tableau7[[#This Row],[Alimentation 
(&gt;50% /&lt; 50% sur 3 prises /Réduction importante ou refus)3]]="&gt; 50%",1,0)</f>
        <v>0</v>
      </c>
      <c r="F12" s="234">
        <f>IF(Tableau7[[#This Row],[Alimentation 
(&gt;50% /&lt; 50% sur 3 prises /Réduction importante ou refus)3]]="&lt; 50% sur 3 prises consécutives",1,0)</f>
        <v>0</v>
      </c>
      <c r="G12" s="238">
        <f>IF(Tableau7[[#This Row],[Alimentation 
(&gt;50% /&lt; 50% sur 3 prises /Réduction importante ou refus)3]]="Réduction importante ou refus",1,0)</f>
        <v>1</v>
      </c>
      <c r="H12" s="242">
        <f>IF(Tableau7[[#This Row],[Fréquee respiratoire 
(&lt; 60 /min ; 60-69 /min ; ≥ 70/min ou &lt; 30/min ou respiration superficielle ou bradypnée (&lt;30/min) ou apnée)4]]="&lt; 60 /min",1,0)</f>
        <v>1</v>
      </c>
      <c r="I12" s="234">
        <f>IF(Tableau7[[#This Row],[Fréquee respiratoire 
(&lt; 60 /min ; 60-69 /min ; ≥ 70/min ou &lt; 30/min ou respiration superficielle ou bradypnée (&lt;30/min) ou apnée)4]]="60-69 / min",1,0)</f>
        <v>0</v>
      </c>
      <c r="J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" s="242">
        <f>IF(Tableau7[[#This Row],[SpO2% en air ambiant
(&gt; 92 % / 90-92 % / &lt; 90 % ou cyanose)5]]="&gt; 92 %",1,0)</f>
        <v>1</v>
      </c>
      <c r="L12" s="234">
        <f>IF(Tableau7[[#This Row],[SpO2% en air ambiant
(&gt; 92 % / 90-92 % / &lt; 90 % ou cyanose)5]]="90-92 %",1,0)</f>
        <v>0</v>
      </c>
      <c r="M12" s="234">
        <f>IF(Tableau7[[#This Row],[SpO2% en air ambiant
(&gt; 92 % / 90-92 % / &lt; 90 % ou cyanose)5]]="&lt; 90 % ou cyanose",1,0)</f>
        <v>0</v>
      </c>
      <c r="N12" s="242">
        <f>IF(Tableau7[[#This Row],[Utilisation des muscles accessoires 
(Légère, Modérée, Intense)6]]="Légère",1,0)</f>
        <v>0</v>
      </c>
      <c r="O12" s="234">
        <f>IF(Tableau7[[#This Row],[Utilisation des muscles accessoires 
(Légère, Modérée, Intense)6]]="Modérée",1,0)</f>
        <v>0</v>
      </c>
      <c r="P12" s="238">
        <f>IF(Tableau7[[#This Row],[Utilisation des muscles accessoires 
(Légère, Modérée, Intense)6]]="Intense",1,0)</f>
        <v>1</v>
      </c>
    </row>
    <row r="13" spans="1:16" x14ac:dyDescent="0.45">
      <c r="A13" s="220" t="str">
        <f t="shared" si="0"/>
        <v>0</v>
      </c>
      <c r="B13" s="237">
        <f>IF(Tableau7[[#This Row],[Sévérité clinique
(Légère, Modérée, Sévère)2]]="Légère",1,0)</f>
        <v>0</v>
      </c>
      <c r="C13" s="233">
        <f>IF(Tableau7[[#This Row],[Sévérité clinique
(Légère, Modérée, Sévère)2]]="Modérée",1,0)</f>
        <v>0</v>
      </c>
      <c r="D13" s="238">
        <f>IF(Tableau7[[#This Row],[Sévérité clinique
(Légère, Modérée, Sévère)2]]="Grave",1,0)</f>
        <v>1</v>
      </c>
      <c r="E13" s="242">
        <f>IF(Tableau7[[#This Row],[Alimentation 
(&gt;50% /&lt; 50% sur 3 prises /Réduction importante ou refus)3]]="&gt; 50%",1,0)</f>
        <v>0</v>
      </c>
      <c r="F13" s="234">
        <f>IF(Tableau7[[#This Row],[Alimentation 
(&gt;50% /&lt; 50% sur 3 prises /Réduction importante ou refus)3]]="&lt; 50% sur 3 prises consécutives",1,0)</f>
        <v>1</v>
      </c>
      <c r="G13" s="238">
        <f>IF(Tableau7[[#This Row],[Alimentation 
(&gt;50% /&lt; 50% sur 3 prises /Réduction importante ou refus)3]]="Réduction importante ou refus",1,0)</f>
        <v>0</v>
      </c>
      <c r="H13" s="242">
        <f>IF(Tableau7[[#This Row],[Fréquee respiratoire 
(&lt; 60 /min ; 60-69 /min ; ≥ 70/min ou &lt; 30/min ou respiration superficielle ou bradypnée (&lt;30/min) ou apnée)4]]="&lt; 60 /min",1,0)</f>
        <v>1</v>
      </c>
      <c r="I13" s="234">
        <f>IF(Tableau7[[#This Row],[Fréquee respiratoire 
(&lt; 60 /min ; 60-69 /min ; ≥ 70/min ou &lt; 30/min ou respiration superficielle ou bradypnée (&lt;30/min) ou apnée)4]]="60-69 / min",1,0)</f>
        <v>0</v>
      </c>
      <c r="J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" s="242">
        <f>IF(Tableau7[[#This Row],[SpO2% en air ambiant
(&gt; 92 % / 90-92 % / &lt; 90 % ou cyanose)5]]="&gt; 92 %",1,0)</f>
        <v>1</v>
      </c>
      <c r="L13" s="234">
        <f>IF(Tableau7[[#This Row],[SpO2% en air ambiant
(&gt; 92 % / 90-92 % / &lt; 90 % ou cyanose)5]]="90-92 %",1,0)</f>
        <v>0</v>
      </c>
      <c r="M13" s="234">
        <f>IF(Tableau7[[#This Row],[SpO2% en air ambiant
(&gt; 92 % / 90-92 % / &lt; 90 % ou cyanose)5]]="&lt; 90 % ou cyanose",1,0)</f>
        <v>0</v>
      </c>
      <c r="N13" s="242">
        <f>IF(Tableau7[[#This Row],[Utilisation des muscles accessoires 
(Légère, Modérée, Intense)6]]="Légère",1,0)</f>
        <v>0</v>
      </c>
      <c r="O13" s="234">
        <f>IF(Tableau7[[#This Row],[Utilisation des muscles accessoires 
(Légère, Modérée, Intense)6]]="Modérée",1,0)</f>
        <v>1</v>
      </c>
      <c r="P13" s="238">
        <f>IF(Tableau7[[#This Row],[Utilisation des muscles accessoires 
(Légère, Modérée, Intense)6]]="Intense",1,0)</f>
        <v>0</v>
      </c>
    </row>
    <row r="14" spans="1:16" x14ac:dyDescent="0.45">
      <c r="A14" s="220" t="str">
        <f t="shared" si="0"/>
        <v>0</v>
      </c>
      <c r="B14" s="237">
        <f>IF(Tableau7[[#This Row],[Sévérité clinique
(Légère, Modérée, Sévère)2]]="Légère",1,0)</f>
        <v>0</v>
      </c>
      <c r="C14" s="233">
        <f>IF(Tableau7[[#This Row],[Sévérité clinique
(Légère, Modérée, Sévère)2]]="Modérée",1,0)</f>
        <v>1</v>
      </c>
      <c r="D14" s="238">
        <f>IF(Tableau7[[#This Row],[Sévérité clinique
(Légère, Modérée, Sévère)2]]="Grave",1,0)</f>
        <v>0</v>
      </c>
      <c r="E14" s="242">
        <f>IF(Tableau7[[#This Row],[Alimentation 
(&gt;50% /&lt; 50% sur 3 prises /Réduction importante ou refus)3]]="&gt; 50%",1,0)</f>
        <v>1</v>
      </c>
      <c r="F14" s="234">
        <f>IF(Tableau7[[#This Row],[Alimentation 
(&gt;50% /&lt; 50% sur 3 prises /Réduction importante ou refus)3]]="&lt; 50% sur 3 prises consécutives",1,0)</f>
        <v>0</v>
      </c>
      <c r="G14" s="238">
        <f>IF(Tableau7[[#This Row],[Alimentation 
(&gt;50% /&lt; 50% sur 3 prises /Réduction importante ou refus)3]]="Réduction importante ou refus",1,0)</f>
        <v>0</v>
      </c>
      <c r="H14" s="242">
        <f>IF(Tableau7[[#This Row],[Fréquee respiratoire 
(&lt; 60 /min ; 60-69 /min ; ≥ 70/min ou &lt; 30/min ou respiration superficielle ou bradypnée (&lt;30/min) ou apnée)4]]="&lt; 60 /min",1,0)</f>
        <v>1</v>
      </c>
      <c r="I14" s="234">
        <f>IF(Tableau7[[#This Row],[Fréquee respiratoire 
(&lt; 60 /min ; 60-69 /min ; ≥ 70/min ou &lt; 30/min ou respiration superficielle ou bradypnée (&lt;30/min) ou apnée)4]]="60-69 / min",1,0)</f>
        <v>0</v>
      </c>
      <c r="J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" s="242">
        <f>IF(Tableau7[[#This Row],[SpO2% en air ambiant
(&gt; 92 % / 90-92 % / &lt; 90 % ou cyanose)5]]="&gt; 92 %",1,0)</f>
        <v>1</v>
      </c>
      <c r="L14" s="234">
        <f>IF(Tableau7[[#This Row],[SpO2% en air ambiant
(&gt; 92 % / 90-92 % / &lt; 90 % ou cyanose)5]]="90-92 %",1,0)</f>
        <v>0</v>
      </c>
      <c r="M14" s="234">
        <f>IF(Tableau7[[#This Row],[SpO2% en air ambiant
(&gt; 92 % / 90-92 % / &lt; 90 % ou cyanose)5]]="&lt; 90 % ou cyanose",1,0)</f>
        <v>0</v>
      </c>
      <c r="N14" s="242">
        <f>IF(Tableau7[[#This Row],[Utilisation des muscles accessoires 
(Légère, Modérée, Intense)6]]="Légère",1,0)</f>
        <v>0</v>
      </c>
      <c r="O14" s="234">
        <f>IF(Tableau7[[#This Row],[Utilisation des muscles accessoires 
(Légère, Modérée, Intense)6]]="Modérée",1,0)</f>
        <v>1</v>
      </c>
      <c r="P14" s="238">
        <f>IF(Tableau7[[#This Row],[Utilisation des muscles accessoires 
(Légère, Modérée, Intense)6]]="Intense",1,0)</f>
        <v>0</v>
      </c>
    </row>
    <row r="15" spans="1:16" x14ac:dyDescent="0.45">
      <c r="A15" s="220" t="str">
        <f t="shared" si="0"/>
        <v>0</v>
      </c>
      <c r="B15" s="237">
        <f>IF(Tableau7[[#This Row],[Sévérité clinique
(Légère, Modérée, Sévère)2]]="Légère",1,0)</f>
        <v>1</v>
      </c>
      <c r="C15" s="233">
        <f>IF(Tableau7[[#This Row],[Sévérité clinique
(Légère, Modérée, Sévère)2]]="Modérée",1,0)</f>
        <v>0</v>
      </c>
      <c r="D15" s="238">
        <f>IF(Tableau7[[#This Row],[Sévérité clinique
(Légère, Modérée, Sévère)2]]="Grave",1,0)</f>
        <v>0</v>
      </c>
      <c r="E15" s="242">
        <f>IF(Tableau7[[#This Row],[Alimentation 
(&gt;50% /&lt; 50% sur 3 prises /Réduction importante ou refus)3]]="&gt; 50%",1,0)</f>
        <v>1</v>
      </c>
      <c r="F15" s="234">
        <f>IF(Tableau7[[#This Row],[Alimentation 
(&gt;50% /&lt; 50% sur 3 prises /Réduction importante ou refus)3]]="&lt; 50% sur 3 prises consécutives",1,0)</f>
        <v>0</v>
      </c>
      <c r="G15" s="238">
        <f>IF(Tableau7[[#This Row],[Alimentation 
(&gt;50% /&lt; 50% sur 3 prises /Réduction importante ou refus)3]]="Réduction importante ou refus",1,0)</f>
        <v>0</v>
      </c>
      <c r="H15" s="242">
        <f>IF(Tableau7[[#This Row],[Fréquee respiratoire 
(&lt; 60 /min ; 60-69 /min ; ≥ 70/min ou &lt; 30/min ou respiration superficielle ou bradypnée (&lt;30/min) ou apnée)4]]="&lt; 60 /min",1,0)</f>
        <v>1</v>
      </c>
      <c r="I15" s="234">
        <f>IF(Tableau7[[#This Row],[Fréquee respiratoire 
(&lt; 60 /min ; 60-69 /min ; ≥ 70/min ou &lt; 30/min ou respiration superficielle ou bradypnée (&lt;30/min) ou apnée)4]]="60-69 / min",1,0)</f>
        <v>0</v>
      </c>
      <c r="J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" s="242">
        <f>IF(Tableau7[[#This Row],[SpO2% en air ambiant
(&gt; 92 % / 90-92 % / &lt; 90 % ou cyanose)5]]="&gt; 92 %",1,0)</f>
        <v>1</v>
      </c>
      <c r="L15" s="234">
        <f>IF(Tableau7[[#This Row],[SpO2% en air ambiant
(&gt; 92 % / 90-92 % / &lt; 90 % ou cyanose)5]]="90-92 %",1,0)</f>
        <v>0</v>
      </c>
      <c r="M15" s="234">
        <f>IF(Tableau7[[#This Row],[SpO2% en air ambiant
(&gt; 92 % / 90-92 % / &lt; 90 % ou cyanose)5]]="&lt; 90 % ou cyanose",1,0)</f>
        <v>0</v>
      </c>
      <c r="N15" s="242">
        <f>IF(Tableau7[[#This Row],[Utilisation des muscles accessoires 
(Légère, Modérée, Intense)6]]="Légère",1,0)</f>
        <v>0</v>
      </c>
      <c r="O15" s="234">
        <f>IF(Tableau7[[#This Row],[Utilisation des muscles accessoires 
(Légère, Modérée, Intense)6]]="Modérée",1,0)</f>
        <v>0</v>
      </c>
      <c r="P15" s="238">
        <f>IF(Tableau7[[#This Row],[Utilisation des muscles accessoires 
(Légère, Modérée, Intense)6]]="Intense",1,0)</f>
        <v>0</v>
      </c>
    </row>
    <row r="16" spans="1:16" x14ac:dyDescent="0.45">
      <c r="A16" s="220" t="str">
        <f t="shared" si="0"/>
        <v>0</v>
      </c>
      <c r="B16" s="237">
        <f>IF(Tableau7[[#This Row],[Sévérité clinique
(Légère, Modérée, Sévère)2]]="Légère",1,0)</f>
        <v>0</v>
      </c>
      <c r="C16" s="233">
        <f>IF(Tableau7[[#This Row],[Sévérité clinique
(Légère, Modérée, Sévère)2]]="Modérée",1,0)</f>
        <v>1</v>
      </c>
      <c r="D16" s="238">
        <f>IF(Tableau7[[#This Row],[Sévérité clinique
(Légère, Modérée, Sévère)2]]="Grave",1,0)</f>
        <v>0</v>
      </c>
      <c r="E16" s="242">
        <f>IF(Tableau7[[#This Row],[Alimentation 
(&gt;50% /&lt; 50% sur 3 prises /Réduction importante ou refus)3]]="&gt; 50%",1,0)</f>
        <v>1</v>
      </c>
      <c r="F16" s="234">
        <f>IF(Tableau7[[#This Row],[Alimentation 
(&gt;50% /&lt; 50% sur 3 prises /Réduction importante ou refus)3]]="&lt; 50% sur 3 prises consécutives",1,0)</f>
        <v>0</v>
      </c>
      <c r="G16" s="238">
        <f>IF(Tableau7[[#This Row],[Alimentation 
(&gt;50% /&lt; 50% sur 3 prises /Réduction importante ou refus)3]]="Réduction importante ou refus",1,0)</f>
        <v>0</v>
      </c>
      <c r="H16" s="242">
        <f>IF(Tableau7[[#This Row],[Fréquee respiratoire 
(&lt; 60 /min ; 60-69 /min ; ≥ 70/min ou &lt; 30/min ou respiration superficielle ou bradypnée (&lt;30/min) ou apnée)4]]="&lt; 60 /min",1,0)</f>
        <v>1</v>
      </c>
      <c r="I16" s="234">
        <f>IF(Tableau7[[#This Row],[Fréquee respiratoire 
(&lt; 60 /min ; 60-69 /min ; ≥ 70/min ou &lt; 30/min ou respiration superficielle ou bradypnée (&lt;30/min) ou apnée)4]]="60-69 / min",1,0)</f>
        <v>0</v>
      </c>
      <c r="J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" s="242">
        <f>IF(Tableau7[[#This Row],[SpO2% en air ambiant
(&gt; 92 % / 90-92 % / &lt; 90 % ou cyanose)5]]="&gt; 92 %",1,0)</f>
        <v>0</v>
      </c>
      <c r="L16" s="234">
        <f>IF(Tableau7[[#This Row],[SpO2% en air ambiant
(&gt; 92 % / 90-92 % / &lt; 90 % ou cyanose)5]]="90-92 %",1,0)</f>
        <v>1</v>
      </c>
      <c r="M16" s="234">
        <f>IF(Tableau7[[#This Row],[SpO2% en air ambiant
(&gt; 92 % / 90-92 % / &lt; 90 % ou cyanose)5]]="&lt; 90 % ou cyanose",1,0)</f>
        <v>0</v>
      </c>
      <c r="N16" s="242">
        <f>IF(Tableau7[[#This Row],[Utilisation des muscles accessoires 
(Légère, Modérée, Intense)6]]="Légère",1,0)</f>
        <v>0</v>
      </c>
      <c r="O16" s="234">
        <f>IF(Tableau7[[#This Row],[Utilisation des muscles accessoires 
(Légère, Modérée, Intense)6]]="Modérée",1,0)</f>
        <v>1</v>
      </c>
      <c r="P16" s="238">
        <f>IF(Tableau7[[#This Row],[Utilisation des muscles accessoires 
(Légère, Modérée, Intense)6]]="Intense",1,0)</f>
        <v>0</v>
      </c>
    </row>
    <row r="17" spans="1:16" x14ac:dyDescent="0.45">
      <c r="A17" s="220" t="str">
        <f t="shared" si="0"/>
        <v>0</v>
      </c>
      <c r="B17" s="237">
        <f>IF(Tableau7[[#This Row],[Sévérité clinique
(Légère, Modérée, Sévère)2]]="Légère",1,0)</f>
        <v>0</v>
      </c>
      <c r="C17" s="233">
        <f>IF(Tableau7[[#This Row],[Sévérité clinique
(Légère, Modérée, Sévère)2]]="Modérée",1,0)</f>
        <v>0</v>
      </c>
      <c r="D17" s="238">
        <f>IF(Tableau7[[#This Row],[Sévérité clinique
(Légère, Modérée, Sévère)2]]="Grave",1,0)</f>
        <v>1</v>
      </c>
      <c r="E17" s="242">
        <f>IF(Tableau7[[#This Row],[Alimentation 
(&gt;50% /&lt; 50% sur 3 prises /Réduction importante ou refus)3]]="&gt; 50%",1,0)</f>
        <v>0</v>
      </c>
      <c r="F17" s="234">
        <f>IF(Tableau7[[#This Row],[Alimentation 
(&gt;50% /&lt; 50% sur 3 prises /Réduction importante ou refus)3]]="&lt; 50% sur 3 prises consécutives",1,0)</f>
        <v>1</v>
      </c>
      <c r="G17" s="238">
        <f>IF(Tableau7[[#This Row],[Alimentation 
(&gt;50% /&lt; 50% sur 3 prises /Réduction importante ou refus)3]]="Réduction importante ou refus",1,0)</f>
        <v>0</v>
      </c>
      <c r="H17" s="242">
        <f>IF(Tableau7[[#This Row],[Fréquee respiratoire 
(&lt; 60 /min ; 60-69 /min ; ≥ 70/min ou &lt; 30/min ou respiration superficielle ou bradypnée (&lt;30/min) ou apnée)4]]="&lt; 60 /min",1,0)</f>
        <v>1</v>
      </c>
      <c r="I17" s="234">
        <f>IF(Tableau7[[#This Row],[Fréquee respiratoire 
(&lt; 60 /min ; 60-69 /min ; ≥ 70/min ou &lt; 30/min ou respiration superficielle ou bradypnée (&lt;30/min) ou apnée)4]]="60-69 / min",1,0)</f>
        <v>0</v>
      </c>
      <c r="J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" s="242">
        <f>IF(Tableau7[[#This Row],[SpO2% en air ambiant
(&gt; 92 % / 90-92 % / &lt; 90 % ou cyanose)5]]="&gt; 92 %",1,0)</f>
        <v>0</v>
      </c>
      <c r="L17" s="234">
        <f>IF(Tableau7[[#This Row],[SpO2% en air ambiant
(&gt; 92 % / 90-92 % / &lt; 90 % ou cyanose)5]]="90-92 %",1,0)</f>
        <v>0</v>
      </c>
      <c r="M17" s="234">
        <f>IF(Tableau7[[#This Row],[SpO2% en air ambiant
(&gt; 92 % / 90-92 % / &lt; 90 % ou cyanose)5]]="&lt; 90 % ou cyanose",1,0)</f>
        <v>1</v>
      </c>
      <c r="N17" s="242">
        <f>IF(Tableau7[[#This Row],[Utilisation des muscles accessoires 
(Légère, Modérée, Intense)6]]="Légère",1,0)</f>
        <v>0</v>
      </c>
      <c r="O17" s="234">
        <f>IF(Tableau7[[#This Row],[Utilisation des muscles accessoires 
(Légère, Modérée, Intense)6]]="Modérée",1,0)</f>
        <v>0</v>
      </c>
      <c r="P17" s="238">
        <f>IF(Tableau7[[#This Row],[Utilisation des muscles accessoires 
(Légère, Modérée, Intense)6]]="Intense",1,0)</f>
        <v>0</v>
      </c>
    </row>
    <row r="18" spans="1:16" x14ac:dyDescent="0.45">
      <c r="A18" s="220" t="str">
        <f t="shared" si="0"/>
        <v>0</v>
      </c>
      <c r="B18" s="237">
        <f>IF(Tableau7[[#This Row],[Sévérité clinique
(Légère, Modérée, Sévère)2]]="Légère",1,0)</f>
        <v>0</v>
      </c>
      <c r="C18" s="233">
        <f>IF(Tableau7[[#This Row],[Sévérité clinique
(Légère, Modérée, Sévère)2]]="Modérée",1,0)</f>
        <v>1</v>
      </c>
      <c r="D18" s="238">
        <f>IF(Tableau7[[#This Row],[Sévérité clinique
(Légère, Modérée, Sévère)2]]="Grave",1,0)</f>
        <v>0</v>
      </c>
      <c r="E18" s="242">
        <f>IF(Tableau7[[#This Row],[Alimentation 
(&gt;50% /&lt; 50% sur 3 prises /Réduction importante ou refus)3]]="&gt; 50%",1,0)</f>
        <v>1</v>
      </c>
      <c r="F18" s="234">
        <f>IF(Tableau7[[#This Row],[Alimentation 
(&gt;50% /&lt; 50% sur 3 prises /Réduction importante ou refus)3]]="&lt; 50% sur 3 prises consécutives",1,0)</f>
        <v>0</v>
      </c>
      <c r="G18" s="238">
        <f>IF(Tableau7[[#This Row],[Alimentation 
(&gt;50% /&lt; 50% sur 3 prises /Réduction importante ou refus)3]]="Réduction importante ou refus",1,0)</f>
        <v>0</v>
      </c>
      <c r="H18" s="242">
        <f>IF(Tableau7[[#This Row],[Fréquee respiratoire 
(&lt; 60 /min ; 60-69 /min ; ≥ 70/min ou &lt; 30/min ou respiration superficielle ou bradypnée (&lt;30/min) ou apnée)4]]="&lt; 60 /min",1,0)</f>
        <v>1</v>
      </c>
      <c r="I18" s="234">
        <f>IF(Tableau7[[#This Row],[Fréquee respiratoire 
(&lt; 60 /min ; 60-69 /min ; ≥ 70/min ou &lt; 30/min ou respiration superficielle ou bradypnée (&lt;30/min) ou apnée)4]]="60-69 / min",1,0)</f>
        <v>0</v>
      </c>
      <c r="J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" s="242">
        <f>IF(Tableau7[[#This Row],[SpO2% en air ambiant
(&gt; 92 % / 90-92 % / &lt; 90 % ou cyanose)5]]="&gt; 92 %",1,0)</f>
        <v>1</v>
      </c>
      <c r="L18" s="234">
        <f>IF(Tableau7[[#This Row],[SpO2% en air ambiant
(&gt; 92 % / 90-92 % / &lt; 90 % ou cyanose)5]]="90-92 %",1,0)</f>
        <v>0</v>
      </c>
      <c r="M18" s="234">
        <f>IF(Tableau7[[#This Row],[SpO2% en air ambiant
(&gt; 92 % / 90-92 % / &lt; 90 % ou cyanose)5]]="&lt; 90 % ou cyanose",1,0)</f>
        <v>0</v>
      </c>
      <c r="N18" s="242">
        <f>IF(Tableau7[[#This Row],[Utilisation des muscles accessoires 
(Légère, Modérée, Intense)6]]="Légère",1,0)</f>
        <v>0</v>
      </c>
      <c r="O18" s="234">
        <f>IF(Tableau7[[#This Row],[Utilisation des muscles accessoires 
(Légère, Modérée, Intense)6]]="Modérée",1,0)</f>
        <v>1</v>
      </c>
      <c r="P18" s="238">
        <f>IF(Tableau7[[#This Row],[Utilisation des muscles accessoires 
(Légère, Modérée, Intense)6]]="Intense",1,0)</f>
        <v>0</v>
      </c>
    </row>
    <row r="19" spans="1:16" x14ac:dyDescent="0.45">
      <c r="A19" s="220" t="str">
        <f t="shared" si="0"/>
        <v>0</v>
      </c>
      <c r="B19" s="237">
        <f>IF(Tableau7[[#This Row],[Sévérité clinique
(Légère, Modérée, Sévère)2]]="Légère",1,0)</f>
        <v>0</v>
      </c>
      <c r="C19" s="233">
        <f>IF(Tableau7[[#This Row],[Sévérité clinique
(Légère, Modérée, Sévère)2]]="Modérée",1,0)</f>
        <v>0</v>
      </c>
      <c r="D19" s="238">
        <f>IF(Tableau7[[#This Row],[Sévérité clinique
(Légère, Modérée, Sévère)2]]="Grave",1,0)</f>
        <v>1</v>
      </c>
      <c r="E19" s="242">
        <f>IF(Tableau7[[#This Row],[Alimentation 
(&gt;50% /&lt; 50% sur 3 prises /Réduction importante ou refus)3]]="&gt; 50%",1,0)</f>
        <v>1</v>
      </c>
      <c r="F19" s="234">
        <f>IF(Tableau7[[#This Row],[Alimentation 
(&gt;50% /&lt; 50% sur 3 prises /Réduction importante ou refus)3]]="&lt; 50% sur 3 prises consécutives",1,0)</f>
        <v>0</v>
      </c>
      <c r="G19" s="238">
        <f>IF(Tableau7[[#This Row],[Alimentation 
(&gt;50% /&lt; 50% sur 3 prises /Réduction importante ou refus)3]]="Réduction importante ou refus",1,0)</f>
        <v>0</v>
      </c>
      <c r="H19" s="242">
        <f>IF(Tableau7[[#This Row],[Fréquee respiratoire 
(&lt; 60 /min ; 60-69 /min ; ≥ 70/min ou &lt; 30/min ou respiration superficielle ou bradypnée (&lt;30/min) ou apnée)4]]="&lt; 60 /min",1,0)</f>
        <v>0</v>
      </c>
      <c r="I19" s="234">
        <f>IF(Tableau7[[#This Row],[Fréquee respiratoire 
(&lt; 60 /min ; 60-69 /min ; ≥ 70/min ou &lt; 30/min ou respiration superficielle ou bradypnée (&lt;30/min) ou apnée)4]]="60-69 / min",1,0)</f>
        <v>0</v>
      </c>
      <c r="J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9" s="242">
        <f>IF(Tableau7[[#This Row],[SpO2% en air ambiant
(&gt; 92 % / 90-92 % / &lt; 90 % ou cyanose)5]]="&gt; 92 %",1,0)</f>
        <v>1</v>
      </c>
      <c r="L19" s="234">
        <f>IF(Tableau7[[#This Row],[SpO2% en air ambiant
(&gt; 92 % / 90-92 % / &lt; 90 % ou cyanose)5]]="90-92 %",1,0)</f>
        <v>0</v>
      </c>
      <c r="M19" s="234">
        <f>IF(Tableau7[[#This Row],[SpO2% en air ambiant
(&gt; 92 % / 90-92 % / &lt; 90 % ou cyanose)5]]="&lt; 90 % ou cyanose",1,0)</f>
        <v>0</v>
      </c>
      <c r="N19" s="242">
        <f>IF(Tableau7[[#This Row],[Utilisation des muscles accessoires 
(Légère, Modérée, Intense)6]]="Légère",1,0)</f>
        <v>0</v>
      </c>
      <c r="O19" s="234">
        <f>IF(Tableau7[[#This Row],[Utilisation des muscles accessoires 
(Légère, Modérée, Intense)6]]="Modérée",1,0)</f>
        <v>1</v>
      </c>
      <c r="P19" s="238">
        <f>IF(Tableau7[[#This Row],[Utilisation des muscles accessoires 
(Légère, Modérée, Intense)6]]="Intense",1,0)</f>
        <v>0</v>
      </c>
    </row>
    <row r="20" spans="1:16" x14ac:dyDescent="0.45">
      <c r="A20" s="220" t="str">
        <f t="shared" si="0"/>
        <v>0</v>
      </c>
      <c r="B20" s="237">
        <f>IF(Tableau7[[#This Row],[Sévérité clinique
(Légère, Modérée, Sévère)2]]="Légère",1,0)</f>
        <v>0</v>
      </c>
      <c r="C20" s="233">
        <f>IF(Tableau7[[#This Row],[Sévérité clinique
(Légère, Modérée, Sévère)2]]="Modérée",1,0)</f>
        <v>0</v>
      </c>
      <c r="D20" s="238">
        <f>IF(Tableau7[[#This Row],[Sévérité clinique
(Légère, Modérée, Sévère)2]]="Grave",1,0)</f>
        <v>1</v>
      </c>
      <c r="E20" s="242">
        <f>IF(Tableau7[[#This Row],[Alimentation 
(&gt;50% /&lt; 50% sur 3 prises /Réduction importante ou refus)3]]="&gt; 50%",1,0)</f>
        <v>1</v>
      </c>
      <c r="F20" s="234">
        <f>IF(Tableau7[[#This Row],[Alimentation 
(&gt;50% /&lt; 50% sur 3 prises /Réduction importante ou refus)3]]="&lt; 50% sur 3 prises consécutives",1,0)</f>
        <v>0</v>
      </c>
      <c r="G20" s="238">
        <f>IF(Tableau7[[#This Row],[Alimentation 
(&gt;50% /&lt; 50% sur 3 prises /Réduction importante ou refus)3]]="Réduction importante ou refus",1,0)</f>
        <v>0</v>
      </c>
      <c r="H20" s="242">
        <f>IF(Tableau7[[#This Row],[Fréquee respiratoire 
(&lt; 60 /min ; 60-69 /min ; ≥ 70/min ou &lt; 30/min ou respiration superficielle ou bradypnée (&lt;30/min) ou apnée)4]]="&lt; 60 /min",1,0)</f>
        <v>0</v>
      </c>
      <c r="I20" s="234">
        <f>IF(Tableau7[[#This Row],[Fréquee respiratoire 
(&lt; 60 /min ; 60-69 /min ; ≥ 70/min ou &lt; 30/min ou respiration superficielle ou bradypnée (&lt;30/min) ou apnée)4]]="60-69 / min",1,0)</f>
        <v>0</v>
      </c>
      <c r="J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" s="242">
        <f>IF(Tableau7[[#This Row],[SpO2% en air ambiant
(&gt; 92 % / 90-92 % / &lt; 90 % ou cyanose)5]]="&gt; 92 %",1,0)</f>
        <v>0</v>
      </c>
      <c r="L20" s="234">
        <f>IF(Tableau7[[#This Row],[SpO2% en air ambiant
(&gt; 92 % / 90-92 % / &lt; 90 % ou cyanose)5]]="90-92 %",1,0)</f>
        <v>1</v>
      </c>
      <c r="M20" s="234">
        <f>IF(Tableau7[[#This Row],[SpO2% en air ambiant
(&gt; 92 % / 90-92 % / &lt; 90 % ou cyanose)5]]="&lt; 90 % ou cyanose",1,0)</f>
        <v>0</v>
      </c>
      <c r="N20" s="242">
        <f>IF(Tableau7[[#This Row],[Utilisation des muscles accessoires 
(Légère, Modérée, Intense)6]]="Légère",1,0)</f>
        <v>0</v>
      </c>
      <c r="O20" s="234">
        <f>IF(Tableau7[[#This Row],[Utilisation des muscles accessoires 
(Légère, Modérée, Intense)6]]="Modérée",1,0)</f>
        <v>1</v>
      </c>
      <c r="P20" s="238">
        <f>IF(Tableau7[[#This Row],[Utilisation des muscles accessoires 
(Légère, Modérée, Intense)6]]="Intense",1,0)</f>
        <v>0</v>
      </c>
    </row>
    <row r="21" spans="1:16" x14ac:dyDescent="0.45">
      <c r="A21" s="221" t="str">
        <f t="shared" si="0"/>
        <v>0</v>
      </c>
      <c r="B21" s="237">
        <f>IF(Tableau7[[#This Row],[Sévérité clinique
(Légère, Modérée, Sévère)2]]="Légère",1,0)</f>
        <v>0</v>
      </c>
      <c r="C21" s="233">
        <f>IF(Tableau7[[#This Row],[Sévérité clinique
(Légère, Modérée, Sévère)2]]="Modérée",1,0)</f>
        <v>1</v>
      </c>
      <c r="D21" s="238">
        <f>IF(Tableau7[[#This Row],[Sévérité clinique
(Légère, Modérée, Sévère)2]]="Grave",1,0)</f>
        <v>0</v>
      </c>
      <c r="E21" s="242">
        <f>IF(Tableau7[[#This Row],[Alimentation 
(&gt;50% /&lt; 50% sur 3 prises /Réduction importante ou refus)3]]="&gt; 50%",1,0)</f>
        <v>1</v>
      </c>
      <c r="F21" s="234">
        <f>IF(Tableau7[[#This Row],[Alimentation 
(&gt;50% /&lt; 50% sur 3 prises /Réduction importante ou refus)3]]="&lt; 50% sur 3 prises consécutives",1,0)</f>
        <v>0</v>
      </c>
      <c r="G21" s="238">
        <f>IF(Tableau7[[#This Row],[Alimentation 
(&gt;50% /&lt; 50% sur 3 prises /Réduction importante ou refus)3]]="Réduction importante ou refus",1,0)</f>
        <v>0</v>
      </c>
      <c r="H21" s="242">
        <f>IF(Tableau7[[#This Row],[Fréquee respiratoire 
(&lt; 60 /min ; 60-69 /min ; ≥ 70/min ou &lt; 30/min ou respiration superficielle ou bradypnée (&lt;30/min) ou apnée)4]]="&lt; 60 /min",1,0)</f>
        <v>1</v>
      </c>
      <c r="I21" s="234">
        <f>IF(Tableau7[[#This Row],[Fréquee respiratoire 
(&lt; 60 /min ; 60-69 /min ; ≥ 70/min ou &lt; 30/min ou respiration superficielle ou bradypnée (&lt;30/min) ou apnée)4]]="60-69 / min",1,0)</f>
        <v>0</v>
      </c>
      <c r="J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" s="242">
        <f>IF(Tableau7[[#This Row],[SpO2% en air ambiant
(&gt; 92 % / 90-92 % / &lt; 90 % ou cyanose)5]]="&gt; 92 %",1,0)</f>
        <v>1</v>
      </c>
      <c r="L21" s="234">
        <f>IF(Tableau7[[#This Row],[SpO2% en air ambiant
(&gt; 92 % / 90-92 % / &lt; 90 % ou cyanose)5]]="90-92 %",1,0)</f>
        <v>0</v>
      </c>
      <c r="M21" s="234">
        <f>IF(Tableau7[[#This Row],[SpO2% en air ambiant
(&gt; 92 % / 90-92 % / &lt; 90 % ou cyanose)5]]="&lt; 90 % ou cyanose",1,0)</f>
        <v>0</v>
      </c>
      <c r="N21" s="242">
        <f>IF(Tableau7[[#This Row],[Utilisation des muscles accessoires 
(Légère, Modérée, Intense)6]]="Légère",1,0)</f>
        <v>0</v>
      </c>
      <c r="O21" s="234">
        <f>IF(Tableau7[[#This Row],[Utilisation des muscles accessoires 
(Légère, Modérée, Intense)6]]="Modérée",1,0)</f>
        <v>1</v>
      </c>
      <c r="P21" s="238">
        <f>IF(Tableau7[[#This Row],[Utilisation des muscles accessoires 
(Légère, Modérée, Intense)6]]="Intense",1,0)</f>
        <v>0</v>
      </c>
    </row>
    <row r="22" spans="1:16" x14ac:dyDescent="0.45">
      <c r="A22" s="220" t="str">
        <f t="shared" si="0"/>
        <v>0</v>
      </c>
      <c r="B22" s="237">
        <f>IF(Tableau7[[#This Row],[Sévérité clinique
(Légère, Modérée, Sévère)2]]="Légère",1,0)</f>
        <v>0</v>
      </c>
      <c r="C22" s="233">
        <f>IF(Tableau7[[#This Row],[Sévérité clinique
(Légère, Modérée, Sévère)2]]="Modérée",1,0)</f>
        <v>0</v>
      </c>
      <c r="D22" s="238">
        <f>IF(Tableau7[[#This Row],[Sévérité clinique
(Légère, Modérée, Sévère)2]]="Grave",1,0)</f>
        <v>1</v>
      </c>
      <c r="E22" s="242">
        <f>IF(Tableau7[[#This Row],[Alimentation 
(&gt;50% /&lt; 50% sur 3 prises /Réduction importante ou refus)3]]="&gt; 50%",1,0)</f>
        <v>1</v>
      </c>
      <c r="F22" s="234">
        <f>IF(Tableau7[[#This Row],[Alimentation 
(&gt;50% /&lt; 50% sur 3 prises /Réduction importante ou refus)3]]="&lt; 50% sur 3 prises consécutives",1,0)</f>
        <v>0</v>
      </c>
      <c r="G22" s="238">
        <f>IF(Tableau7[[#This Row],[Alimentation 
(&gt;50% /&lt; 50% sur 3 prises /Réduction importante ou refus)3]]="Réduction importante ou refus",1,0)</f>
        <v>0</v>
      </c>
      <c r="H22" s="242">
        <f>IF(Tableau7[[#This Row],[Fréquee respiratoire 
(&lt; 60 /min ; 60-69 /min ; ≥ 70/min ou &lt; 30/min ou respiration superficielle ou bradypnée (&lt;30/min) ou apnée)4]]="&lt; 60 /min",1,0)</f>
        <v>0</v>
      </c>
      <c r="I22" s="234">
        <f>IF(Tableau7[[#This Row],[Fréquee respiratoire 
(&lt; 60 /min ; 60-69 /min ; ≥ 70/min ou &lt; 30/min ou respiration superficielle ou bradypnée (&lt;30/min) ou apnée)4]]="60-69 / min",1,0)</f>
        <v>0</v>
      </c>
      <c r="J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" s="242">
        <f>IF(Tableau7[[#This Row],[SpO2% en air ambiant
(&gt; 92 % / 90-92 % / &lt; 90 % ou cyanose)5]]="&gt; 92 %",1,0)</f>
        <v>1</v>
      </c>
      <c r="L22" s="234">
        <f>IF(Tableau7[[#This Row],[SpO2% en air ambiant
(&gt; 92 % / 90-92 % / &lt; 90 % ou cyanose)5]]="90-92 %",1,0)</f>
        <v>0</v>
      </c>
      <c r="M22" s="234">
        <f>IF(Tableau7[[#This Row],[SpO2% en air ambiant
(&gt; 92 % / 90-92 % / &lt; 90 % ou cyanose)5]]="&lt; 90 % ou cyanose",1,0)</f>
        <v>0</v>
      </c>
      <c r="N22" s="242">
        <f>IF(Tableau7[[#This Row],[Utilisation des muscles accessoires 
(Légère, Modérée, Intense)6]]="Légère",1,0)</f>
        <v>0</v>
      </c>
      <c r="O22" s="234">
        <f>IF(Tableau7[[#This Row],[Utilisation des muscles accessoires 
(Légère, Modérée, Intense)6]]="Modérée",1,0)</f>
        <v>1</v>
      </c>
      <c r="P22" s="238">
        <f>IF(Tableau7[[#This Row],[Utilisation des muscles accessoires 
(Légère, Modérée, Intense)6]]="Intense",1,0)</f>
        <v>0</v>
      </c>
    </row>
    <row r="23" spans="1:16" x14ac:dyDescent="0.45">
      <c r="A23" s="221" t="str">
        <f t="shared" si="0"/>
        <v>0</v>
      </c>
      <c r="B23" s="237">
        <f>IF(Tableau7[[#This Row],[Sévérité clinique
(Légère, Modérée, Sévère)2]]="Légère",1,0)</f>
        <v>1</v>
      </c>
      <c r="C23" s="233">
        <f>IF(Tableau7[[#This Row],[Sévérité clinique
(Légère, Modérée, Sévère)2]]="Modérée",1,0)</f>
        <v>0</v>
      </c>
      <c r="D23" s="238">
        <f>IF(Tableau7[[#This Row],[Sévérité clinique
(Légère, Modérée, Sévère)2]]="Grave",1,0)</f>
        <v>0</v>
      </c>
      <c r="E23" s="242">
        <f>IF(Tableau7[[#This Row],[Alimentation 
(&gt;50% /&lt; 50% sur 3 prises /Réduction importante ou refus)3]]="&gt; 50%",1,0)</f>
        <v>1</v>
      </c>
      <c r="F23" s="234">
        <f>IF(Tableau7[[#This Row],[Alimentation 
(&gt;50% /&lt; 50% sur 3 prises /Réduction importante ou refus)3]]="&lt; 50% sur 3 prises consécutives",1,0)</f>
        <v>0</v>
      </c>
      <c r="G23" s="238">
        <f>IF(Tableau7[[#This Row],[Alimentation 
(&gt;50% /&lt; 50% sur 3 prises /Réduction importante ou refus)3]]="Réduction importante ou refus",1,0)</f>
        <v>0</v>
      </c>
      <c r="H23" s="242">
        <f>IF(Tableau7[[#This Row],[Fréquee respiratoire 
(&lt; 60 /min ; 60-69 /min ; ≥ 70/min ou &lt; 30/min ou respiration superficielle ou bradypnée (&lt;30/min) ou apnée)4]]="&lt; 60 /min",1,0)</f>
        <v>1</v>
      </c>
      <c r="I23" s="234">
        <f>IF(Tableau7[[#This Row],[Fréquee respiratoire 
(&lt; 60 /min ; 60-69 /min ; ≥ 70/min ou &lt; 30/min ou respiration superficielle ou bradypnée (&lt;30/min) ou apnée)4]]="60-69 / min",1,0)</f>
        <v>0</v>
      </c>
      <c r="J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" s="242">
        <f>IF(Tableau7[[#This Row],[SpO2% en air ambiant
(&gt; 92 % / 90-92 % / &lt; 90 % ou cyanose)5]]="&gt; 92 %",1,0)</f>
        <v>1</v>
      </c>
      <c r="L23" s="234">
        <f>IF(Tableau7[[#This Row],[SpO2% en air ambiant
(&gt; 92 % / 90-92 % / &lt; 90 % ou cyanose)5]]="90-92 %",1,0)</f>
        <v>0</v>
      </c>
      <c r="M23" s="234">
        <f>IF(Tableau7[[#This Row],[SpO2% en air ambiant
(&gt; 92 % / 90-92 % / &lt; 90 % ou cyanose)5]]="&lt; 90 % ou cyanose",1,0)</f>
        <v>0</v>
      </c>
      <c r="N23" s="242">
        <f>IF(Tableau7[[#This Row],[Utilisation des muscles accessoires 
(Légère, Modérée, Intense)6]]="Légère",1,0)</f>
        <v>0</v>
      </c>
      <c r="O23" s="234">
        <f>IF(Tableau7[[#This Row],[Utilisation des muscles accessoires 
(Légère, Modérée, Intense)6]]="Modérée",1,0)</f>
        <v>0</v>
      </c>
      <c r="P23" s="238">
        <f>IF(Tableau7[[#This Row],[Utilisation des muscles accessoires 
(Légère, Modérée, Intense)6]]="Intense",1,0)</f>
        <v>0</v>
      </c>
    </row>
    <row r="24" spans="1:16" x14ac:dyDescent="0.45">
      <c r="A24" s="220" t="str">
        <f t="shared" si="0"/>
        <v>0</v>
      </c>
      <c r="B24" s="237">
        <f>IF(Tableau7[[#This Row],[Sévérité clinique
(Légère, Modérée, Sévère)2]]="Légère",1,0)</f>
        <v>0</v>
      </c>
      <c r="C24" s="233">
        <f>IF(Tableau7[[#This Row],[Sévérité clinique
(Légère, Modérée, Sévère)2]]="Modérée",1,0)</f>
        <v>1</v>
      </c>
      <c r="D24" s="238">
        <f>IF(Tableau7[[#This Row],[Sévérité clinique
(Légère, Modérée, Sévère)2]]="Grave",1,0)</f>
        <v>0</v>
      </c>
      <c r="E24" s="242">
        <f>IF(Tableau7[[#This Row],[Alimentation 
(&gt;50% /&lt; 50% sur 3 prises /Réduction importante ou refus)3]]="&gt; 50%",1,0)</f>
        <v>0</v>
      </c>
      <c r="F24" s="234">
        <f>IF(Tableau7[[#This Row],[Alimentation 
(&gt;50% /&lt; 50% sur 3 prises /Réduction importante ou refus)3]]="&lt; 50% sur 3 prises consécutives",1,0)</f>
        <v>1</v>
      </c>
      <c r="G24" s="238">
        <f>IF(Tableau7[[#This Row],[Alimentation 
(&gt;50% /&lt; 50% sur 3 prises /Réduction importante ou refus)3]]="Réduction importante ou refus",1,0)</f>
        <v>0</v>
      </c>
      <c r="H24" s="242">
        <f>IF(Tableau7[[#This Row],[Fréquee respiratoire 
(&lt; 60 /min ; 60-69 /min ; ≥ 70/min ou &lt; 30/min ou respiration superficielle ou bradypnée (&lt;30/min) ou apnée)4]]="&lt; 60 /min",1,0)</f>
        <v>1</v>
      </c>
      <c r="I24" s="234">
        <f>IF(Tableau7[[#This Row],[Fréquee respiratoire 
(&lt; 60 /min ; 60-69 /min ; ≥ 70/min ou &lt; 30/min ou respiration superficielle ou bradypnée (&lt;30/min) ou apnée)4]]="60-69 / min",1,0)</f>
        <v>0</v>
      </c>
      <c r="J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" s="242">
        <f>IF(Tableau7[[#This Row],[SpO2% en air ambiant
(&gt; 92 % / 90-92 % / &lt; 90 % ou cyanose)5]]="&gt; 92 %",1,0)</f>
        <v>1</v>
      </c>
      <c r="L24" s="234">
        <f>IF(Tableau7[[#This Row],[SpO2% en air ambiant
(&gt; 92 % / 90-92 % / &lt; 90 % ou cyanose)5]]="90-92 %",1,0)</f>
        <v>0</v>
      </c>
      <c r="M24" s="234">
        <f>IF(Tableau7[[#This Row],[SpO2% en air ambiant
(&gt; 92 % / 90-92 % / &lt; 90 % ou cyanose)5]]="&lt; 90 % ou cyanose",1,0)</f>
        <v>0</v>
      </c>
      <c r="N24" s="242">
        <f>IF(Tableau7[[#This Row],[Utilisation des muscles accessoires 
(Légère, Modérée, Intense)6]]="Légère",1,0)</f>
        <v>0</v>
      </c>
      <c r="O24" s="234">
        <f>IF(Tableau7[[#This Row],[Utilisation des muscles accessoires 
(Légère, Modérée, Intense)6]]="Modérée",1,0)</f>
        <v>1</v>
      </c>
      <c r="P24" s="238">
        <f>IF(Tableau7[[#This Row],[Utilisation des muscles accessoires 
(Légère, Modérée, Intense)6]]="Intense",1,0)</f>
        <v>0</v>
      </c>
    </row>
    <row r="25" spans="1:16" x14ac:dyDescent="0.45">
      <c r="A25" s="220" t="str">
        <f t="shared" si="0"/>
        <v>0</v>
      </c>
      <c r="B25" s="237">
        <f>IF(Tableau7[[#This Row],[Sévérité clinique
(Légère, Modérée, Sévère)2]]="Légère",1,0)</f>
        <v>0</v>
      </c>
      <c r="C25" s="233">
        <f>IF(Tableau7[[#This Row],[Sévérité clinique
(Légère, Modérée, Sévère)2]]="Modérée",1,0)</f>
        <v>1</v>
      </c>
      <c r="D25" s="238">
        <f>IF(Tableau7[[#This Row],[Sévérité clinique
(Légère, Modérée, Sévère)2]]="Grave",1,0)</f>
        <v>0</v>
      </c>
      <c r="E25" s="242">
        <f>IF(Tableau7[[#This Row],[Alimentation 
(&gt;50% /&lt; 50% sur 3 prises /Réduction importante ou refus)3]]="&gt; 50%",1,0)</f>
        <v>1</v>
      </c>
      <c r="F25" s="234">
        <f>IF(Tableau7[[#This Row],[Alimentation 
(&gt;50% /&lt; 50% sur 3 prises /Réduction importante ou refus)3]]="&lt; 50% sur 3 prises consécutives",1,0)</f>
        <v>0</v>
      </c>
      <c r="G25" s="238">
        <f>IF(Tableau7[[#This Row],[Alimentation 
(&gt;50% /&lt; 50% sur 3 prises /Réduction importante ou refus)3]]="Réduction importante ou refus",1,0)</f>
        <v>0</v>
      </c>
      <c r="H25" s="242">
        <f>IF(Tableau7[[#This Row],[Fréquee respiratoire 
(&lt; 60 /min ; 60-69 /min ; ≥ 70/min ou &lt; 30/min ou respiration superficielle ou bradypnée (&lt;30/min) ou apnée)4]]="&lt; 60 /min",1,0)</f>
        <v>0</v>
      </c>
      <c r="I25" s="234">
        <f>IF(Tableau7[[#This Row],[Fréquee respiratoire 
(&lt; 60 /min ; 60-69 /min ; ≥ 70/min ou &lt; 30/min ou respiration superficielle ou bradypnée (&lt;30/min) ou apnée)4]]="60-69 / min",1,0)</f>
        <v>1</v>
      </c>
      <c r="J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" s="242">
        <f>IF(Tableau7[[#This Row],[SpO2% en air ambiant
(&gt; 92 % / 90-92 % / &lt; 90 % ou cyanose)5]]="&gt; 92 %",1,0)</f>
        <v>1</v>
      </c>
      <c r="L25" s="234">
        <f>IF(Tableau7[[#This Row],[SpO2% en air ambiant
(&gt; 92 % / 90-92 % / &lt; 90 % ou cyanose)5]]="90-92 %",1,0)</f>
        <v>0</v>
      </c>
      <c r="M25" s="234">
        <f>IF(Tableau7[[#This Row],[SpO2% en air ambiant
(&gt; 92 % / 90-92 % / &lt; 90 % ou cyanose)5]]="&lt; 90 % ou cyanose",1,0)</f>
        <v>0</v>
      </c>
      <c r="N25" s="242">
        <f>IF(Tableau7[[#This Row],[Utilisation des muscles accessoires 
(Légère, Modérée, Intense)6]]="Légère",1,0)</f>
        <v>0</v>
      </c>
      <c r="O25" s="234">
        <f>IF(Tableau7[[#This Row],[Utilisation des muscles accessoires 
(Légère, Modérée, Intense)6]]="Modérée",1,0)</f>
        <v>1</v>
      </c>
      <c r="P25" s="238">
        <f>IF(Tableau7[[#This Row],[Utilisation des muscles accessoires 
(Légère, Modérée, Intense)6]]="Intense",1,0)</f>
        <v>0</v>
      </c>
    </row>
    <row r="26" spans="1:16" x14ac:dyDescent="0.45">
      <c r="A26" s="220" t="str">
        <f t="shared" si="0"/>
        <v>0</v>
      </c>
      <c r="B26" s="237">
        <f>IF(Tableau7[[#This Row],[Sévérité clinique
(Légère, Modérée, Sévère)2]]="Légère",1,0)</f>
        <v>0</v>
      </c>
      <c r="C26" s="233">
        <f>IF(Tableau7[[#This Row],[Sévérité clinique
(Légère, Modérée, Sévère)2]]="Modérée",1,0)</f>
        <v>0</v>
      </c>
      <c r="D26" s="238">
        <f>IF(Tableau7[[#This Row],[Sévérité clinique
(Légère, Modérée, Sévère)2]]="Grave",1,0)</f>
        <v>1</v>
      </c>
      <c r="E26" s="242">
        <f>IF(Tableau7[[#This Row],[Alimentation 
(&gt;50% /&lt; 50% sur 3 prises /Réduction importante ou refus)3]]="&gt; 50%",1,0)</f>
        <v>1</v>
      </c>
      <c r="F26" s="234">
        <f>IF(Tableau7[[#This Row],[Alimentation 
(&gt;50% /&lt; 50% sur 3 prises /Réduction importante ou refus)3]]="&lt; 50% sur 3 prises consécutives",1,0)</f>
        <v>0</v>
      </c>
      <c r="G26" s="238">
        <f>IF(Tableau7[[#This Row],[Alimentation 
(&gt;50% /&lt; 50% sur 3 prises /Réduction importante ou refus)3]]="Réduction importante ou refus",1,0)</f>
        <v>0</v>
      </c>
      <c r="H26" s="242">
        <f>IF(Tableau7[[#This Row],[Fréquee respiratoire 
(&lt; 60 /min ; 60-69 /min ; ≥ 70/min ou &lt; 30/min ou respiration superficielle ou bradypnée (&lt;30/min) ou apnée)4]]="&lt; 60 /min",1,0)</f>
        <v>0</v>
      </c>
      <c r="I26" s="234">
        <f>IF(Tableau7[[#This Row],[Fréquee respiratoire 
(&lt; 60 /min ; 60-69 /min ; ≥ 70/min ou &lt; 30/min ou respiration superficielle ou bradypnée (&lt;30/min) ou apnée)4]]="60-69 / min",1,0)</f>
        <v>0</v>
      </c>
      <c r="J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6" s="242">
        <f>IF(Tableau7[[#This Row],[SpO2% en air ambiant
(&gt; 92 % / 90-92 % / &lt; 90 % ou cyanose)5]]="&gt; 92 %",1,0)</f>
        <v>1</v>
      </c>
      <c r="L26" s="234">
        <f>IF(Tableau7[[#This Row],[SpO2% en air ambiant
(&gt; 92 % / 90-92 % / &lt; 90 % ou cyanose)5]]="90-92 %",1,0)</f>
        <v>0</v>
      </c>
      <c r="M26" s="234">
        <f>IF(Tableau7[[#This Row],[SpO2% en air ambiant
(&gt; 92 % / 90-92 % / &lt; 90 % ou cyanose)5]]="&lt; 90 % ou cyanose",1,0)</f>
        <v>0</v>
      </c>
      <c r="N26" s="242">
        <f>IF(Tableau7[[#This Row],[Utilisation des muscles accessoires 
(Légère, Modérée, Intense)6]]="Légère",1,0)</f>
        <v>0</v>
      </c>
      <c r="O26" s="234">
        <f>IF(Tableau7[[#This Row],[Utilisation des muscles accessoires 
(Légère, Modérée, Intense)6]]="Modérée",1,0)</f>
        <v>1</v>
      </c>
      <c r="P26" s="238">
        <f>IF(Tableau7[[#This Row],[Utilisation des muscles accessoires 
(Légère, Modérée, Intense)6]]="Intense",1,0)</f>
        <v>0</v>
      </c>
    </row>
    <row r="27" spans="1:16" x14ac:dyDescent="0.45">
      <c r="A27" s="221" t="str">
        <f t="shared" si="0"/>
        <v>0</v>
      </c>
      <c r="B27" s="237">
        <f>IF(Tableau7[[#This Row],[Sévérité clinique
(Légère, Modérée, Sévère)2]]="Légère",1,0)</f>
        <v>0</v>
      </c>
      <c r="C27" s="233">
        <f>IF(Tableau7[[#This Row],[Sévérité clinique
(Légère, Modérée, Sévère)2]]="Modérée",1,0)</f>
        <v>0</v>
      </c>
      <c r="D27" s="238">
        <f>IF(Tableau7[[#This Row],[Sévérité clinique
(Légère, Modérée, Sévère)2]]="Grave",1,0)</f>
        <v>1</v>
      </c>
      <c r="E27" s="242">
        <f>IF(Tableau7[[#This Row],[Alimentation 
(&gt;50% /&lt; 50% sur 3 prises /Réduction importante ou refus)3]]="&gt; 50%",1,0)</f>
        <v>1</v>
      </c>
      <c r="F27" s="234">
        <f>IF(Tableau7[[#This Row],[Alimentation 
(&gt;50% /&lt; 50% sur 3 prises /Réduction importante ou refus)3]]="&lt; 50% sur 3 prises consécutives",1,0)</f>
        <v>0</v>
      </c>
      <c r="G27" s="238">
        <f>IF(Tableau7[[#This Row],[Alimentation 
(&gt;50% /&lt; 50% sur 3 prises /Réduction importante ou refus)3]]="Réduction importante ou refus",1,0)</f>
        <v>0</v>
      </c>
      <c r="H27" s="242">
        <f>IF(Tableau7[[#This Row],[Fréquee respiratoire 
(&lt; 60 /min ; 60-69 /min ; ≥ 70/min ou &lt; 30/min ou respiration superficielle ou bradypnée (&lt;30/min) ou apnée)4]]="&lt; 60 /min",1,0)</f>
        <v>0</v>
      </c>
      <c r="I27" s="234">
        <f>IF(Tableau7[[#This Row],[Fréquee respiratoire 
(&lt; 60 /min ; 60-69 /min ; ≥ 70/min ou &lt; 30/min ou respiration superficielle ou bradypnée (&lt;30/min) ou apnée)4]]="60-69 / min",1,0)</f>
        <v>0</v>
      </c>
      <c r="J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7" s="242">
        <f>IF(Tableau7[[#This Row],[SpO2% en air ambiant
(&gt; 92 % / 90-92 % / &lt; 90 % ou cyanose)5]]="&gt; 92 %",1,0)</f>
        <v>1</v>
      </c>
      <c r="L27" s="234">
        <f>IF(Tableau7[[#This Row],[SpO2% en air ambiant
(&gt; 92 % / 90-92 % / &lt; 90 % ou cyanose)5]]="90-92 %",1,0)</f>
        <v>0</v>
      </c>
      <c r="M27" s="234">
        <f>IF(Tableau7[[#This Row],[SpO2% en air ambiant
(&gt; 92 % / 90-92 % / &lt; 90 % ou cyanose)5]]="&lt; 90 % ou cyanose",1,0)</f>
        <v>0</v>
      </c>
      <c r="N27" s="242">
        <f>IF(Tableau7[[#This Row],[Utilisation des muscles accessoires 
(Légère, Modérée, Intense)6]]="Légère",1,0)</f>
        <v>0</v>
      </c>
      <c r="O27" s="234">
        <f>IF(Tableau7[[#This Row],[Utilisation des muscles accessoires 
(Légère, Modérée, Intense)6]]="Modérée",1,0)</f>
        <v>1</v>
      </c>
      <c r="P27" s="238">
        <f>IF(Tableau7[[#This Row],[Utilisation des muscles accessoires 
(Légère, Modérée, Intense)6]]="Intense",1,0)</f>
        <v>0</v>
      </c>
    </row>
    <row r="28" spans="1:16" x14ac:dyDescent="0.45">
      <c r="A28" s="220" t="str">
        <f t="shared" si="0"/>
        <v>0</v>
      </c>
      <c r="B28" s="237">
        <f>IF(Tableau7[[#This Row],[Sévérité clinique
(Légère, Modérée, Sévère)2]]="Légère",1,0)</f>
        <v>0</v>
      </c>
      <c r="C28" s="233">
        <f>IF(Tableau7[[#This Row],[Sévérité clinique
(Légère, Modérée, Sévère)2]]="Modérée",1,0)</f>
        <v>1</v>
      </c>
      <c r="D28" s="238">
        <f>IF(Tableau7[[#This Row],[Sévérité clinique
(Légère, Modérée, Sévère)2]]="Grave",1,0)</f>
        <v>0</v>
      </c>
      <c r="E28" s="242">
        <f>IF(Tableau7[[#This Row],[Alimentation 
(&gt;50% /&lt; 50% sur 3 prises /Réduction importante ou refus)3]]="&gt; 50%",1,0)</f>
        <v>1</v>
      </c>
      <c r="F28" s="234">
        <f>IF(Tableau7[[#This Row],[Alimentation 
(&gt;50% /&lt; 50% sur 3 prises /Réduction importante ou refus)3]]="&lt; 50% sur 3 prises consécutives",1,0)</f>
        <v>0</v>
      </c>
      <c r="G28" s="238">
        <f>IF(Tableau7[[#This Row],[Alimentation 
(&gt;50% /&lt; 50% sur 3 prises /Réduction importante ou refus)3]]="Réduction importante ou refus",1,0)</f>
        <v>0</v>
      </c>
      <c r="H28" s="242">
        <f>IF(Tableau7[[#This Row],[Fréquee respiratoire 
(&lt; 60 /min ; 60-69 /min ; ≥ 70/min ou &lt; 30/min ou respiration superficielle ou bradypnée (&lt;30/min) ou apnée)4]]="&lt; 60 /min",1,0)</f>
        <v>1</v>
      </c>
      <c r="I28" s="234">
        <f>IF(Tableau7[[#This Row],[Fréquee respiratoire 
(&lt; 60 /min ; 60-69 /min ; ≥ 70/min ou &lt; 30/min ou respiration superficielle ou bradypnée (&lt;30/min) ou apnée)4]]="60-69 / min",1,0)</f>
        <v>0</v>
      </c>
      <c r="J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" s="242">
        <f>IF(Tableau7[[#This Row],[SpO2% en air ambiant
(&gt; 92 % / 90-92 % / &lt; 90 % ou cyanose)5]]="&gt; 92 %",1,0)</f>
        <v>1</v>
      </c>
      <c r="L28" s="234">
        <f>IF(Tableau7[[#This Row],[SpO2% en air ambiant
(&gt; 92 % / 90-92 % / &lt; 90 % ou cyanose)5]]="90-92 %",1,0)</f>
        <v>0</v>
      </c>
      <c r="M28" s="234">
        <f>IF(Tableau7[[#This Row],[SpO2% en air ambiant
(&gt; 92 % / 90-92 % / &lt; 90 % ou cyanose)5]]="&lt; 90 % ou cyanose",1,0)</f>
        <v>0</v>
      </c>
      <c r="N28" s="242">
        <f>IF(Tableau7[[#This Row],[Utilisation des muscles accessoires 
(Légère, Modérée, Intense)6]]="Légère",1,0)</f>
        <v>0</v>
      </c>
      <c r="O28" s="234">
        <f>IF(Tableau7[[#This Row],[Utilisation des muscles accessoires 
(Légère, Modérée, Intense)6]]="Modérée",1,0)</f>
        <v>1</v>
      </c>
      <c r="P28" s="238">
        <f>IF(Tableau7[[#This Row],[Utilisation des muscles accessoires 
(Légère, Modérée, Intense)6]]="Intense",1,0)</f>
        <v>0</v>
      </c>
    </row>
    <row r="29" spans="1:16" x14ac:dyDescent="0.45">
      <c r="A29" s="221" t="str">
        <f t="shared" si="0"/>
        <v>0</v>
      </c>
      <c r="B29" s="237">
        <f>IF(Tableau7[[#This Row],[Sévérité clinique
(Légère, Modérée, Sévère)2]]="Légère",1,0)</f>
        <v>0</v>
      </c>
      <c r="C29" s="233">
        <f>IF(Tableau7[[#This Row],[Sévérité clinique
(Légère, Modérée, Sévère)2]]="Modérée",1,0)</f>
        <v>1</v>
      </c>
      <c r="D29" s="238">
        <f>IF(Tableau7[[#This Row],[Sévérité clinique
(Légère, Modérée, Sévère)2]]="Grave",1,0)</f>
        <v>0</v>
      </c>
      <c r="E29" s="242">
        <f>IF(Tableau7[[#This Row],[Alimentation 
(&gt;50% /&lt; 50% sur 3 prises /Réduction importante ou refus)3]]="&gt; 50%",1,0)</f>
        <v>1</v>
      </c>
      <c r="F29" s="234">
        <f>IF(Tableau7[[#This Row],[Alimentation 
(&gt;50% /&lt; 50% sur 3 prises /Réduction importante ou refus)3]]="&lt; 50% sur 3 prises consécutives",1,0)</f>
        <v>0</v>
      </c>
      <c r="G29" s="238">
        <f>IF(Tableau7[[#This Row],[Alimentation 
(&gt;50% /&lt; 50% sur 3 prises /Réduction importante ou refus)3]]="Réduction importante ou refus",1,0)</f>
        <v>0</v>
      </c>
      <c r="H29" s="242">
        <f>IF(Tableau7[[#This Row],[Fréquee respiratoire 
(&lt; 60 /min ; 60-69 /min ; ≥ 70/min ou &lt; 30/min ou respiration superficielle ou bradypnée (&lt;30/min) ou apnée)4]]="&lt; 60 /min",1,0)</f>
        <v>1</v>
      </c>
      <c r="I29" s="234">
        <f>IF(Tableau7[[#This Row],[Fréquee respiratoire 
(&lt; 60 /min ; 60-69 /min ; ≥ 70/min ou &lt; 30/min ou respiration superficielle ou bradypnée (&lt;30/min) ou apnée)4]]="60-69 / min",1,0)</f>
        <v>0</v>
      </c>
      <c r="J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" s="242">
        <f>IF(Tableau7[[#This Row],[SpO2% en air ambiant
(&gt; 92 % / 90-92 % / &lt; 90 % ou cyanose)5]]="&gt; 92 %",1,0)</f>
        <v>1</v>
      </c>
      <c r="L29" s="234">
        <f>IF(Tableau7[[#This Row],[SpO2% en air ambiant
(&gt; 92 % / 90-92 % / &lt; 90 % ou cyanose)5]]="90-92 %",1,0)</f>
        <v>0</v>
      </c>
      <c r="M29" s="234">
        <f>IF(Tableau7[[#This Row],[SpO2% en air ambiant
(&gt; 92 % / 90-92 % / &lt; 90 % ou cyanose)5]]="&lt; 90 % ou cyanose",1,0)</f>
        <v>0</v>
      </c>
      <c r="N29" s="242">
        <f>IF(Tableau7[[#This Row],[Utilisation des muscles accessoires 
(Légère, Modérée, Intense)6]]="Légère",1,0)</f>
        <v>0</v>
      </c>
      <c r="O29" s="234">
        <f>IF(Tableau7[[#This Row],[Utilisation des muscles accessoires 
(Légère, Modérée, Intense)6]]="Modérée",1,0)</f>
        <v>1</v>
      </c>
      <c r="P29" s="238">
        <f>IF(Tableau7[[#This Row],[Utilisation des muscles accessoires 
(Légère, Modérée, Intense)6]]="Intense",1,0)</f>
        <v>0</v>
      </c>
    </row>
    <row r="30" spans="1:16" x14ac:dyDescent="0.45">
      <c r="A30" s="220" t="str">
        <f t="shared" si="0"/>
        <v>0</v>
      </c>
      <c r="B30" s="237">
        <f>IF(Tableau7[[#This Row],[Sévérité clinique
(Légère, Modérée, Sévère)2]]="Légère",1,0)</f>
        <v>0</v>
      </c>
      <c r="C30" s="233">
        <f>IF(Tableau7[[#This Row],[Sévérité clinique
(Légère, Modérée, Sévère)2]]="Modérée",1,0)</f>
        <v>0</v>
      </c>
      <c r="D30" s="238">
        <f>IF(Tableau7[[#This Row],[Sévérité clinique
(Légère, Modérée, Sévère)2]]="Grave",1,0)</f>
        <v>1</v>
      </c>
      <c r="E30" s="242">
        <f>IF(Tableau7[[#This Row],[Alimentation 
(&gt;50% /&lt; 50% sur 3 prises /Réduction importante ou refus)3]]="&gt; 50%",1,0)</f>
        <v>0</v>
      </c>
      <c r="F30" s="234">
        <f>IF(Tableau7[[#This Row],[Alimentation 
(&gt;50% /&lt; 50% sur 3 prises /Réduction importante ou refus)3]]="&lt; 50% sur 3 prises consécutives",1,0)</f>
        <v>1</v>
      </c>
      <c r="G30" s="238">
        <f>IF(Tableau7[[#This Row],[Alimentation 
(&gt;50% /&lt; 50% sur 3 prises /Réduction importante ou refus)3]]="Réduction importante ou refus",1,0)</f>
        <v>0</v>
      </c>
      <c r="H30" s="242">
        <f>IF(Tableau7[[#This Row],[Fréquee respiratoire 
(&lt; 60 /min ; 60-69 /min ; ≥ 70/min ou &lt; 30/min ou respiration superficielle ou bradypnée (&lt;30/min) ou apnée)4]]="&lt; 60 /min",1,0)</f>
        <v>0</v>
      </c>
      <c r="I30" s="234">
        <f>IF(Tableau7[[#This Row],[Fréquee respiratoire 
(&lt; 60 /min ; 60-69 /min ; ≥ 70/min ou &lt; 30/min ou respiration superficielle ou bradypnée (&lt;30/min) ou apnée)4]]="60-69 / min",1,0)</f>
        <v>0</v>
      </c>
      <c r="J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" s="242">
        <f>IF(Tableau7[[#This Row],[SpO2% en air ambiant
(&gt; 92 % / 90-92 % / &lt; 90 % ou cyanose)5]]="&gt; 92 %",1,0)</f>
        <v>1</v>
      </c>
      <c r="L30" s="234">
        <f>IF(Tableau7[[#This Row],[SpO2% en air ambiant
(&gt; 92 % / 90-92 % / &lt; 90 % ou cyanose)5]]="90-92 %",1,0)</f>
        <v>0</v>
      </c>
      <c r="M30" s="234">
        <f>IF(Tableau7[[#This Row],[SpO2% en air ambiant
(&gt; 92 % / 90-92 % / &lt; 90 % ou cyanose)5]]="&lt; 90 % ou cyanose",1,0)</f>
        <v>0</v>
      </c>
      <c r="N30" s="242">
        <f>IF(Tableau7[[#This Row],[Utilisation des muscles accessoires 
(Légère, Modérée, Intense)6]]="Légère",1,0)</f>
        <v>0</v>
      </c>
      <c r="O30" s="234">
        <f>IF(Tableau7[[#This Row],[Utilisation des muscles accessoires 
(Légère, Modérée, Intense)6]]="Modérée",1,0)</f>
        <v>1</v>
      </c>
      <c r="P30" s="238">
        <f>IF(Tableau7[[#This Row],[Utilisation des muscles accessoires 
(Légère, Modérée, Intense)6]]="Intense",1,0)</f>
        <v>0</v>
      </c>
    </row>
    <row r="31" spans="1:16" x14ac:dyDescent="0.45">
      <c r="A31" s="220" t="str">
        <f t="shared" si="0"/>
        <v>0</v>
      </c>
      <c r="B31" s="237">
        <f>IF(Tableau7[[#This Row],[Sévérité clinique
(Légère, Modérée, Sévère)2]]="Légère",1,0)</f>
        <v>0</v>
      </c>
      <c r="C31" s="233">
        <f>IF(Tableau7[[#This Row],[Sévérité clinique
(Légère, Modérée, Sévère)2]]="Modérée",1,0)</f>
        <v>0</v>
      </c>
      <c r="D31" s="238">
        <f>IF(Tableau7[[#This Row],[Sévérité clinique
(Légère, Modérée, Sévère)2]]="Grave",1,0)</f>
        <v>1</v>
      </c>
      <c r="E31" s="242">
        <f>IF(Tableau7[[#This Row],[Alimentation 
(&gt;50% /&lt; 50% sur 3 prises /Réduction importante ou refus)3]]="&gt; 50%",1,0)</f>
        <v>0</v>
      </c>
      <c r="F31" s="234">
        <f>IF(Tableau7[[#This Row],[Alimentation 
(&gt;50% /&lt; 50% sur 3 prises /Réduction importante ou refus)3]]="&lt; 50% sur 3 prises consécutives",1,0)</f>
        <v>1</v>
      </c>
      <c r="G31" s="238">
        <f>IF(Tableau7[[#This Row],[Alimentation 
(&gt;50% /&lt; 50% sur 3 prises /Réduction importante ou refus)3]]="Réduction importante ou refus",1,0)</f>
        <v>0</v>
      </c>
      <c r="H31" s="242">
        <f>IF(Tableau7[[#This Row],[Fréquee respiratoire 
(&lt; 60 /min ; 60-69 /min ; ≥ 70/min ou &lt; 30/min ou respiration superficielle ou bradypnée (&lt;30/min) ou apnée)4]]="&lt; 60 /min",1,0)</f>
        <v>0</v>
      </c>
      <c r="I31" s="234">
        <f>IF(Tableau7[[#This Row],[Fréquee respiratoire 
(&lt; 60 /min ; 60-69 /min ; ≥ 70/min ou &lt; 30/min ou respiration superficielle ou bradypnée (&lt;30/min) ou apnée)4]]="60-69 / min",1,0)</f>
        <v>0</v>
      </c>
      <c r="J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" s="242">
        <f>IF(Tableau7[[#This Row],[SpO2% en air ambiant
(&gt; 92 % / 90-92 % / &lt; 90 % ou cyanose)5]]="&gt; 92 %",1,0)</f>
        <v>0</v>
      </c>
      <c r="L31" s="234">
        <f>IF(Tableau7[[#This Row],[SpO2% en air ambiant
(&gt; 92 % / 90-92 % / &lt; 90 % ou cyanose)5]]="90-92 %",1,0)</f>
        <v>1</v>
      </c>
      <c r="M31" s="234">
        <f>IF(Tableau7[[#This Row],[SpO2% en air ambiant
(&gt; 92 % / 90-92 % / &lt; 90 % ou cyanose)5]]="&lt; 90 % ou cyanose",1,0)</f>
        <v>0</v>
      </c>
      <c r="N31" s="242">
        <f>IF(Tableau7[[#This Row],[Utilisation des muscles accessoires 
(Légère, Modérée, Intense)6]]="Légère",1,0)</f>
        <v>0</v>
      </c>
      <c r="O31" s="234">
        <f>IF(Tableau7[[#This Row],[Utilisation des muscles accessoires 
(Légère, Modérée, Intense)6]]="Modérée",1,0)</f>
        <v>1</v>
      </c>
      <c r="P31" s="238">
        <f>IF(Tableau7[[#This Row],[Utilisation des muscles accessoires 
(Légère, Modérée, Intense)6]]="Intense",1,0)</f>
        <v>0</v>
      </c>
    </row>
    <row r="32" spans="1:16" x14ac:dyDescent="0.45">
      <c r="A32" s="220" t="str">
        <f t="shared" si="0"/>
        <v>0</v>
      </c>
      <c r="B32" s="237">
        <f>IF(Tableau7[[#This Row],[Sévérité clinique
(Légère, Modérée, Sévère)2]]="Légère",1,0)</f>
        <v>0</v>
      </c>
      <c r="C32" s="233">
        <f>IF(Tableau7[[#This Row],[Sévérité clinique
(Légère, Modérée, Sévère)2]]="Modérée",1,0)</f>
        <v>0</v>
      </c>
      <c r="D32" s="238">
        <f>IF(Tableau7[[#This Row],[Sévérité clinique
(Légère, Modérée, Sévère)2]]="Grave",1,0)</f>
        <v>1</v>
      </c>
      <c r="E32" s="242">
        <f>IF(Tableau7[[#This Row],[Alimentation 
(&gt;50% /&lt; 50% sur 3 prises /Réduction importante ou refus)3]]="&gt; 50%",1,0)</f>
        <v>1</v>
      </c>
      <c r="F32" s="234">
        <f>IF(Tableau7[[#This Row],[Alimentation 
(&gt;50% /&lt; 50% sur 3 prises /Réduction importante ou refus)3]]="&lt; 50% sur 3 prises consécutives",1,0)</f>
        <v>0</v>
      </c>
      <c r="G32" s="238">
        <f>IF(Tableau7[[#This Row],[Alimentation 
(&gt;50% /&lt; 50% sur 3 prises /Réduction importante ou refus)3]]="Réduction importante ou refus",1,0)</f>
        <v>0</v>
      </c>
      <c r="H32" s="242">
        <f>IF(Tableau7[[#This Row],[Fréquee respiratoire 
(&lt; 60 /min ; 60-69 /min ; ≥ 70/min ou &lt; 30/min ou respiration superficielle ou bradypnée (&lt;30/min) ou apnée)4]]="&lt; 60 /min",1,0)</f>
        <v>0</v>
      </c>
      <c r="I32" s="234">
        <f>IF(Tableau7[[#This Row],[Fréquee respiratoire 
(&lt; 60 /min ; 60-69 /min ; ≥ 70/min ou &lt; 30/min ou respiration superficielle ou bradypnée (&lt;30/min) ou apnée)4]]="60-69 / min",1,0)</f>
        <v>0</v>
      </c>
      <c r="J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2" s="242">
        <f>IF(Tableau7[[#This Row],[SpO2% en air ambiant
(&gt; 92 % / 90-92 % / &lt; 90 % ou cyanose)5]]="&gt; 92 %",1,0)</f>
        <v>1</v>
      </c>
      <c r="L32" s="234">
        <f>IF(Tableau7[[#This Row],[SpO2% en air ambiant
(&gt; 92 % / 90-92 % / &lt; 90 % ou cyanose)5]]="90-92 %",1,0)</f>
        <v>0</v>
      </c>
      <c r="M32" s="234">
        <f>IF(Tableau7[[#This Row],[SpO2% en air ambiant
(&gt; 92 % / 90-92 % / &lt; 90 % ou cyanose)5]]="&lt; 90 % ou cyanose",1,0)</f>
        <v>0</v>
      </c>
      <c r="N32" s="242">
        <f>IF(Tableau7[[#This Row],[Utilisation des muscles accessoires 
(Légère, Modérée, Intense)6]]="Légère",1,0)</f>
        <v>0</v>
      </c>
      <c r="O32" s="234">
        <f>IF(Tableau7[[#This Row],[Utilisation des muscles accessoires 
(Légère, Modérée, Intense)6]]="Modérée",1,0)</f>
        <v>1</v>
      </c>
      <c r="P32" s="238">
        <f>IF(Tableau7[[#This Row],[Utilisation des muscles accessoires 
(Légère, Modérée, Intense)6]]="Intense",1,0)</f>
        <v>0</v>
      </c>
    </row>
    <row r="33" spans="1:16" x14ac:dyDescent="0.45">
      <c r="A33" s="221" t="str">
        <f t="shared" si="0"/>
        <v>0</v>
      </c>
      <c r="B33" s="237">
        <f>IF(Tableau7[[#This Row],[Sévérité clinique
(Légère, Modérée, Sévère)2]]="Légère",1,0)</f>
        <v>0</v>
      </c>
      <c r="C33" s="233">
        <f>IF(Tableau7[[#This Row],[Sévérité clinique
(Légère, Modérée, Sévère)2]]="Modérée",1,0)</f>
        <v>0</v>
      </c>
      <c r="D33" s="238">
        <f>IF(Tableau7[[#This Row],[Sévérité clinique
(Légère, Modérée, Sévère)2]]="Grave",1,0)</f>
        <v>1</v>
      </c>
      <c r="E33" s="242">
        <f>IF(Tableau7[[#This Row],[Alimentation 
(&gt;50% /&lt; 50% sur 3 prises /Réduction importante ou refus)3]]="&gt; 50%",1,0)</f>
        <v>1</v>
      </c>
      <c r="F33" s="234">
        <f>IF(Tableau7[[#This Row],[Alimentation 
(&gt;50% /&lt; 50% sur 3 prises /Réduction importante ou refus)3]]="&lt; 50% sur 3 prises consécutives",1,0)</f>
        <v>0</v>
      </c>
      <c r="G33" s="238">
        <f>IF(Tableau7[[#This Row],[Alimentation 
(&gt;50% /&lt; 50% sur 3 prises /Réduction importante ou refus)3]]="Réduction importante ou refus",1,0)</f>
        <v>0</v>
      </c>
      <c r="H33" s="242">
        <f>IF(Tableau7[[#This Row],[Fréquee respiratoire 
(&lt; 60 /min ; 60-69 /min ; ≥ 70/min ou &lt; 30/min ou respiration superficielle ou bradypnée (&lt;30/min) ou apnée)4]]="&lt; 60 /min",1,0)</f>
        <v>1</v>
      </c>
      <c r="I33" s="234">
        <f>IF(Tableau7[[#This Row],[Fréquee respiratoire 
(&lt; 60 /min ; 60-69 /min ; ≥ 70/min ou &lt; 30/min ou respiration superficielle ou bradypnée (&lt;30/min) ou apnée)4]]="60-69 / min",1,0)</f>
        <v>0</v>
      </c>
      <c r="J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" s="242">
        <f>IF(Tableau7[[#This Row],[SpO2% en air ambiant
(&gt; 92 % / 90-92 % / &lt; 90 % ou cyanose)5]]="&gt; 92 %",1,0)</f>
        <v>1</v>
      </c>
      <c r="L33" s="234">
        <f>IF(Tableau7[[#This Row],[SpO2% en air ambiant
(&gt; 92 % / 90-92 % / &lt; 90 % ou cyanose)5]]="90-92 %",1,0)</f>
        <v>0</v>
      </c>
      <c r="M33" s="234">
        <f>IF(Tableau7[[#This Row],[SpO2% en air ambiant
(&gt; 92 % / 90-92 % / &lt; 90 % ou cyanose)5]]="&lt; 90 % ou cyanose",1,0)</f>
        <v>0</v>
      </c>
      <c r="N33" s="242">
        <f>IF(Tableau7[[#This Row],[Utilisation des muscles accessoires 
(Légère, Modérée, Intense)6]]="Légère",1,0)</f>
        <v>0</v>
      </c>
      <c r="O33" s="234">
        <f>IF(Tableau7[[#This Row],[Utilisation des muscles accessoires 
(Légère, Modérée, Intense)6]]="Modérée",1,0)</f>
        <v>0</v>
      </c>
      <c r="P33" s="238">
        <f>IF(Tableau7[[#This Row],[Utilisation des muscles accessoires 
(Légère, Modérée, Intense)6]]="Intense",1,0)</f>
        <v>1</v>
      </c>
    </row>
    <row r="34" spans="1:16" x14ac:dyDescent="0.45">
      <c r="A34" s="220" t="str">
        <f t="shared" si="0"/>
        <v>0</v>
      </c>
      <c r="B34" s="237">
        <f>IF(Tableau7[[#This Row],[Sévérité clinique
(Légère, Modérée, Sévère)2]]="Légère",1,0)</f>
        <v>0</v>
      </c>
      <c r="C34" s="233">
        <f>IF(Tableau7[[#This Row],[Sévérité clinique
(Légère, Modérée, Sévère)2]]="Modérée",1,0)</f>
        <v>0</v>
      </c>
      <c r="D34" s="238">
        <f>IF(Tableau7[[#This Row],[Sévérité clinique
(Légère, Modérée, Sévère)2]]="Grave",1,0)</f>
        <v>1</v>
      </c>
      <c r="E34" s="242">
        <f>IF(Tableau7[[#This Row],[Alimentation 
(&gt;50% /&lt; 50% sur 3 prises /Réduction importante ou refus)3]]="&gt; 50%",1,0)</f>
        <v>1</v>
      </c>
      <c r="F34" s="234">
        <f>IF(Tableau7[[#This Row],[Alimentation 
(&gt;50% /&lt; 50% sur 3 prises /Réduction importante ou refus)3]]="&lt; 50% sur 3 prises consécutives",1,0)</f>
        <v>0</v>
      </c>
      <c r="G34" s="238">
        <f>IF(Tableau7[[#This Row],[Alimentation 
(&gt;50% /&lt; 50% sur 3 prises /Réduction importante ou refus)3]]="Réduction importante ou refus",1,0)</f>
        <v>0</v>
      </c>
      <c r="H34" s="242">
        <f>IF(Tableau7[[#This Row],[Fréquee respiratoire 
(&lt; 60 /min ; 60-69 /min ; ≥ 70/min ou &lt; 30/min ou respiration superficielle ou bradypnée (&lt;30/min) ou apnée)4]]="&lt; 60 /min",1,0)</f>
        <v>0</v>
      </c>
      <c r="I34" s="234">
        <f>IF(Tableau7[[#This Row],[Fréquee respiratoire 
(&lt; 60 /min ; 60-69 /min ; ≥ 70/min ou &lt; 30/min ou respiration superficielle ou bradypnée (&lt;30/min) ou apnée)4]]="60-69 / min",1,0)</f>
        <v>0</v>
      </c>
      <c r="J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" s="242">
        <f>IF(Tableau7[[#This Row],[SpO2% en air ambiant
(&gt; 92 % / 90-92 % / &lt; 90 % ou cyanose)5]]="&gt; 92 %",1,0)</f>
        <v>1</v>
      </c>
      <c r="L34" s="234">
        <f>IF(Tableau7[[#This Row],[SpO2% en air ambiant
(&gt; 92 % / 90-92 % / &lt; 90 % ou cyanose)5]]="90-92 %",1,0)</f>
        <v>0</v>
      </c>
      <c r="M34" s="234">
        <f>IF(Tableau7[[#This Row],[SpO2% en air ambiant
(&gt; 92 % / 90-92 % / &lt; 90 % ou cyanose)5]]="&lt; 90 % ou cyanose",1,0)</f>
        <v>0</v>
      </c>
      <c r="N34" s="242">
        <f>IF(Tableau7[[#This Row],[Utilisation des muscles accessoires 
(Légère, Modérée, Intense)6]]="Légère",1,0)</f>
        <v>0</v>
      </c>
      <c r="O34" s="234">
        <f>IF(Tableau7[[#This Row],[Utilisation des muscles accessoires 
(Légère, Modérée, Intense)6]]="Modérée",1,0)</f>
        <v>1</v>
      </c>
      <c r="P34" s="238">
        <f>IF(Tableau7[[#This Row],[Utilisation des muscles accessoires 
(Légère, Modérée, Intense)6]]="Intense",1,0)</f>
        <v>0</v>
      </c>
    </row>
    <row r="35" spans="1:16" x14ac:dyDescent="0.45">
      <c r="A35" s="221" t="str">
        <f t="shared" si="0"/>
        <v>0</v>
      </c>
      <c r="B35" s="237">
        <f>IF(Tableau7[[#This Row],[Sévérité clinique
(Légère, Modérée, Sévère)2]]="Légère",1,0)</f>
        <v>0</v>
      </c>
      <c r="C35" s="233">
        <f>IF(Tableau7[[#This Row],[Sévérité clinique
(Légère, Modérée, Sévère)2]]="Modérée",1,0)</f>
        <v>0</v>
      </c>
      <c r="D35" s="238">
        <f>IF(Tableau7[[#This Row],[Sévérité clinique
(Légère, Modérée, Sévère)2]]="Grave",1,0)</f>
        <v>1</v>
      </c>
      <c r="E35" s="242">
        <f>IF(Tableau7[[#This Row],[Alimentation 
(&gt;50% /&lt; 50% sur 3 prises /Réduction importante ou refus)3]]="&gt; 50%",1,0)</f>
        <v>0</v>
      </c>
      <c r="F35" s="234">
        <f>IF(Tableau7[[#This Row],[Alimentation 
(&gt;50% /&lt; 50% sur 3 prises /Réduction importante ou refus)3]]="&lt; 50% sur 3 prises consécutives",1,0)</f>
        <v>0</v>
      </c>
      <c r="G35" s="238">
        <f>IF(Tableau7[[#This Row],[Alimentation 
(&gt;50% /&lt; 50% sur 3 prises /Réduction importante ou refus)3]]="Réduction importante ou refus",1,0)</f>
        <v>1</v>
      </c>
      <c r="H35" s="242">
        <f>IF(Tableau7[[#This Row],[Fréquee respiratoire 
(&lt; 60 /min ; 60-69 /min ; ≥ 70/min ou &lt; 30/min ou respiration superficielle ou bradypnée (&lt;30/min) ou apnée)4]]="&lt; 60 /min",1,0)</f>
        <v>1</v>
      </c>
      <c r="I35" s="234">
        <f>IF(Tableau7[[#This Row],[Fréquee respiratoire 
(&lt; 60 /min ; 60-69 /min ; ≥ 70/min ou &lt; 30/min ou respiration superficielle ou bradypnée (&lt;30/min) ou apnée)4]]="60-69 / min",1,0)</f>
        <v>0</v>
      </c>
      <c r="J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" s="242">
        <f>IF(Tableau7[[#This Row],[SpO2% en air ambiant
(&gt; 92 % / 90-92 % / &lt; 90 % ou cyanose)5]]="&gt; 92 %",1,0)</f>
        <v>0</v>
      </c>
      <c r="L35" s="234">
        <f>IF(Tableau7[[#This Row],[SpO2% en air ambiant
(&gt; 92 % / 90-92 % / &lt; 90 % ou cyanose)5]]="90-92 %",1,0)</f>
        <v>1</v>
      </c>
      <c r="M35" s="234">
        <f>IF(Tableau7[[#This Row],[SpO2% en air ambiant
(&gt; 92 % / 90-92 % / &lt; 90 % ou cyanose)5]]="&lt; 90 % ou cyanose",1,0)</f>
        <v>0</v>
      </c>
      <c r="N35" s="242">
        <f>IF(Tableau7[[#This Row],[Utilisation des muscles accessoires 
(Légère, Modérée, Intense)6]]="Légère",1,0)</f>
        <v>0</v>
      </c>
      <c r="O35" s="234">
        <f>IF(Tableau7[[#This Row],[Utilisation des muscles accessoires 
(Légère, Modérée, Intense)6]]="Modérée",1,0)</f>
        <v>1</v>
      </c>
      <c r="P35" s="238">
        <f>IF(Tableau7[[#This Row],[Utilisation des muscles accessoires 
(Légère, Modérée, Intense)6]]="Intense",1,0)</f>
        <v>0</v>
      </c>
    </row>
    <row r="36" spans="1:16" x14ac:dyDescent="0.45">
      <c r="A36" s="220" t="str">
        <f t="shared" si="0"/>
        <v>0</v>
      </c>
      <c r="B36" s="237">
        <f>IF(Tableau7[[#This Row],[Sévérité clinique
(Légère, Modérée, Sévère)2]]="Légère",1,0)</f>
        <v>0</v>
      </c>
      <c r="C36" s="233">
        <f>IF(Tableau7[[#This Row],[Sévérité clinique
(Légère, Modérée, Sévère)2]]="Modérée",1,0)</f>
        <v>0</v>
      </c>
      <c r="D36" s="238">
        <f>IF(Tableau7[[#This Row],[Sévérité clinique
(Légère, Modérée, Sévère)2]]="Grave",1,0)</f>
        <v>1</v>
      </c>
      <c r="E36" s="242">
        <f>IF(Tableau7[[#This Row],[Alimentation 
(&gt;50% /&lt; 50% sur 3 prises /Réduction importante ou refus)3]]="&gt; 50%",1,0)</f>
        <v>0</v>
      </c>
      <c r="F36" s="234">
        <f>IF(Tableau7[[#This Row],[Alimentation 
(&gt;50% /&lt; 50% sur 3 prises /Réduction importante ou refus)3]]="&lt; 50% sur 3 prises consécutives",1,0)</f>
        <v>1</v>
      </c>
      <c r="G36" s="238">
        <f>IF(Tableau7[[#This Row],[Alimentation 
(&gt;50% /&lt; 50% sur 3 prises /Réduction importante ou refus)3]]="Réduction importante ou refus",1,0)</f>
        <v>0</v>
      </c>
      <c r="H36" s="242">
        <f>IF(Tableau7[[#This Row],[Fréquee respiratoire 
(&lt; 60 /min ; 60-69 /min ; ≥ 70/min ou &lt; 30/min ou respiration superficielle ou bradypnée (&lt;30/min) ou apnée)4]]="&lt; 60 /min",1,0)</f>
        <v>0</v>
      </c>
      <c r="I36" s="234">
        <f>IF(Tableau7[[#This Row],[Fréquee respiratoire 
(&lt; 60 /min ; 60-69 /min ; ≥ 70/min ou &lt; 30/min ou respiration superficielle ou bradypnée (&lt;30/min) ou apnée)4]]="60-69 / min",1,0)</f>
        <v>0</v>
      </c>
      <c r="J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" s="242">
        <f>IF(Tableau7[[#This Row],[SpO2% en air ambiant
(&gt; 92 % / 90-92 % / &lt; 90 % ou cyanose)5]]="&gt; 92 %",1,0)</f>
        <v>1</v>
      </c>
      <c r="L36" s="234">
        <f>IF(Tableau7[[#This Row],[SpO2% en air ambiant
(&gt; 92 % / 90-92 % / &lt; 90 % ou cyanose)5]]="90-92 %",1,0)</f>
        <v>0</v>
      </c>
      <c r="M36" s="234">
        <f>IF(Tableau7[[#This Row],[SpO2% en air ambiant
(&gt; 92 % / 90-92 % / &lt; 90 % ou cyanose)5]]="&lt; 90 % ou cyanose",1,0)</f>
        <v>0</v>
      </c>
      <c r="N36" s="242">
        <f>IF(Tableau7[[#This Row],[Utilisation des muscles accessoires 
(Légère, Modérée, Intense)6]]="Légère",1,0)</f>
        <v>0</v>
      </c>
      <c r="O36" s="234">
        <f>IF(Tableau7[[#This Row],[Utilisation des muscles accessoires 
(Légère, Modérée, Intense)6]]="Modérée",1,0)</f>
        <v>1</v>
      </c>
      <c r="P36" s="238">
        <f>IF(Tableau7[[#This Row],[Utilisation des muscles accessoires 
(Légère, Modérée, Intense)6]]="Intense",1,0)</f>
        <v>0</v>
      </c>
    </row>
    <row r="37" spans="1:16" x14ac:dyDescent="0.45">
      <c r="A37" s="221" t="str">
        <f t="shared" si="0"/>
        <v>0</v>
      </c>
      <c r="B37" s="237">
        <f>IF(Tableau7[[#This Row],[Sévérité clinique
(Légère, Modérée, Sévère)2]]="Légère",1,0)</f>
        <v>0</v>
      </c>
      <c r="C37" s="233">
        <f>IF(Tableau7[[#This Row],[Sévérité clinique
(Légère, Modérée, Sévère)2]]="Modérée",1,0)</f>
        <v>1</v>
      </c>
      <c r="D37" s="238">
        <f>IF(Tableau7[[#This Row],[Sévérité clinique
(Légère, Modérée, Sévère)2]]="Grave",1,0)</f>
        <v>0</v>
      </c>
      <c r="E37" s="242">
        <f>IF(Tableau7[[#This Row],[Alimentation 
(&gt;50% /&lt; 50% sur 3 prises /Réduction importante ou refus)3]]="&gt; 50%",1,0)</f>
        <v>0</v>
      </c>
      <c r="F37" s="234">
        <f>IF(Tableau7[[#This Row],[Alimentation 
(&gt;50% /&lt; 50% sur 3 prises /Réduction importante ou refus)3]]="&lt; 50% sur 3 prises consécutives",1,0)</f>
        <v>1</v>
      </c>
      <c r="G37" s="238">
        <f>IF(Tableau7[[#This Row],[Alimentation 
(&gt;50% /&lt; 50% sur 3 prises /Réduction importante ou refus)3]]="Réduction importante ou refus",1,0)</f>
        <v>0</v>
      </c>
      <c r="H37" s="242">
        <f>IF(Tableau7[[#This Row],[Fréquee respiratoire 
(&lt; 60 /min ; 60-69 /min ; ≥ 70/min ou &lt; 30/min ou respiration superficielle ou bradypnée (&lt;30/min) ou apnée)4]]="&lt; 60 /min",1,0)</f>
        <v>1</v>
      </c>
      <c r="I37" s="234">
        <f>IF(Tableau7[[#This Row],[Fréquee respiratoire 
(&lt; 60 /min ; 60-69 /min ; ≥ 70/min ou &lt; 30/min ou respiration superficielle ou bradypnée (&lt;30/min) ou apnée)4]]="60-69 / min",1,0)</f>
        <v>0</v>
      </c>
      <c r="J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" s="242">
        <f>IF(Tableau7[[#This Row],[SpO2% en air ambiant
(&gt; 92 % / 90-92 % / &lt; 90 % ou cyanose)5]]="&gt; 92 %",1,0)</f>
        <v>1</v>
      </c>
      <c r="L37" s="234">
        <f>IF(Tableau7[[#This Row],[SpO2% en air ambiant
(&gt; 92 % / 90-92 % / &lt; 90 % ou cyanose)5]]="90-92 %",1,0)</f>
        <v>0</v>
      </c>
      <c r="M37" s="234">
        <f>IF(Tableau7[[#This Row],[SpO2% en air ambiant
(&gt; 92 % / 90-92 % / &lt; 90 % ou cyanose)5]]="&lt; 90 % ou cyanose",1,0)</f>
        <v>0</v>
      </c>
      <c r="N37" s="242">
        <f>IF(Tableau7[[#This Row],[Utilisation des muscles accessoires 
(Légère, Modérée, Intense)6]]="Légère",1,0)</f>
        <v>0</v>
      </c>
      <c r="O37" s="234">
        <f>IF(Tableau7[[#This Row],[Utilisation des muscles accessoires 
(Légère, Modérée, Intense)6]]="Modérée",1,0)</f>
        <v>1</v>
      </c>
      <c r="P37" s="238">
        <f>IF(Tableau7[[#This Row],[Utilisation des muscles accessoires 
(Légère, Modérée, Intense)6]]="Intense",1,0)</f>
        <v>0</v>
      </c>
    </row>
    <row r="38" spans="1:16" x14ac:dyDescent="0.45">
      <c r="A38" s="220" t="str">
        <f t="shared" si="0"/>
        <v>0</v>
      </c>
      <c r="B38" s="237">
        <f>IF(Tableau7[[#This Row],[Sévérité clinique
(Légère, Modérée, Sévère)2]]="Légère",1,0)</f>
        <v>0</v>
      </c>
      <c r="C38" s="233">
        <f>IF(Tableau7[[#This Row],[Sévérité clinique
(Légère, Modérée, Sévère)2]]="Modérée",1,0)</f>
        <v>0</v>
      </c>
      <c r="D38" s="238">
        <f>IF(Tableau7[[#This Row],[Sévérité clinique
(Légère, Modérée, Sévère)2]]="Grave",1,0)</f>
        <v>1</v>
      </c>
      <c r="E38" s="242">
        <f>IF(Tableau7[[#This Row],[Alimentation 
(&gt;50% /&lt; 50% sur 3 prises /Réduction importante ou refus)3]]="&gt; 50%",1,0)</f>
        <v>0</v>
      </c>
      <c r="F38" s="234">
        <f>IF(Tableau7[[#This Row],[Alimentation 
(&gt;50% /&lt; 50% sur 3 prises /Réduction importante ou refus)3]]="&lt; 50% sur 3 prises consécutives",1,0)</f>
        <v>1</v>
      </c>
      <c r="G38" s="238">
        <f>IF(Tableau7[[#This Row],[Alimentation 
(&gt;50% /&lt; 50% sur 3 prises /Réduction importante ou refus)3]]="Réduction importante ou refus",1,0)</f>
        <v>0</v>
      </c>
      <c r="H38" s="242">
        <f>IF(Tableau7[[#This Row],[Fréquee respiratoire 
(&lt; 60 /min ; 60-69 /min ; ≥ 70/min ou &lt; 30/min ou respiration superficielle ou bradypnée (&lt;30/min) ou apnée)4]]="&lt; 60 /min",1,0)</f>
        <v>1</v>
      </c>
      <c r="I38" s="234">
        <f>IF(Tableau7[[#This Row],[Fréquee respiratoire 
(&lt; 60 /min ; 60-69 /min ; ≥ 70/min ou &lt; 30/min ou respiration superficielle ou bradypnée (&lt;30/min) ou apnée)4]]="60-69 / min",1,0)</f>
        <v>0</v>
      </c>
      <c r="J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" s="242">
        <f>IF(Tableau7[[#This Row],[SpO2% en air ambiant
(&gt; 92 % / 90-92 % / &lt; 90 % ou cyanose)5]]="&gt; 92 %",1,0)</f>
        <v>1</v>
      </c>
      <c r="L38" s="234">
        <f>IF(Tableau7[[#This Row],[SpO2% en air ambiant
(&gt; 92 % / 90-92 % / &lt; 90 % ou cyanose)5]]="90-92 %",1,0)</f>
        <v>0</v>
      </c>
      <c r="M38" s="234">
        <f>IF(Tableau7[[#This Row],[SpO2% en air ambiant
(&gt; 92 % / 90-92 % / &lt; 90 % ou cyanose)5]]="&lt; 90 % ou cyanose",1,0)</f>
        <v>0</v>
      </c>
      <c r="N38" s="242">
        <f>IF(Tableau7[[#This Row],[Utilisation des muscles accessoires 
(Légère, Modérée, Intense)6]]="Légère",1,0)</f>
        <v>0</v>
      </c>
      <c r="O38" s="234">
        <f>IF(Tableau7[[#This Row],[Utilisation des muscles accessoires 
(Légère, Modérée, Intense)6]]="Modérée",1,0)</f>
        <v>0</v>
      </c>
      <c r="P38" s="238">
        <f>IF(Tableau7[[#This Row],[Utilisation des muscles accessoires 
(Légère, Modérée, Intense)6]]="Intense",1,0)</f>
        <v>0</v>
      </c>
    </row>
    <row r="39" spans="1:16" x14ac:dyDescent="0.45">
      <c r="A39" s="220" t="str">
        <f t="shared" si="0"/>
        <v>0</v>
      </c>
      <c r="B39" s="237">
        <f>IF(Tableau7[[#This Row],[Sévérité clinique
(Légère, Modérée, Sévère)2]]="Légère",1,0)</f>
        <v>0</v>
      </c>
      <c r="C39" s="233">
        <f>IF(Tableau7[[#This Row],[Sévérité clinique
(Légère, Modérée, Sévère)2]]="Modérée",1,0)</f>
        <v>0</v>
      </c>
      <c r="D39" s="238">
        <f>IF(Tableau7[[#This Row],[Sévérité clinique
(Légère, Modérée, Sévère)2]]="Grave",1,0)</f>
        <v>1</v>
      </c>
      <c r="E39" s="242">
        <f>IF(Tableau7[[#This Row],[Alimentation 
(&gt;50% /&lt; 50% sur 3 prises /Réduction importante ou refus)3]]="&gt; 50%",1,0)</f>
        <v>1</v>
      </c>
      <c r="F39" s="234">
        <f>IF(Tableau7[[#This Row],[Alimentation 
(&gt;50% /&lt; 50% sur 3 prises /Réduction importante ou refus)3]]="&lt; 50% sur 3 prises consécutives",1,0)</f>
        <v>0</v>
      </c>
      <c r="G39" s="238">
        <f>IF(Tableau7[[#This Row],[Alimentation 
(&gt;50% /&lt; 50% sur 3 prises /Réduction importante ou refus)3]]="Réduction importante ou refus",1,0)</f>
        <v>0</v>
      </c>
      <c r="H39" s="242">
        <f>IF(Tableau7[[#This Row],[Fréquee respiratoire 
(&lt; 60 /min ; 60-69 /min ; ≥ 70/min ou &lt; 30/min ou respiration superficielle ou bradypnée (&lt;30/min) ou apnée)4]]="&lt; 60 /min",1,0)</f>
        <v>1</v>
      </c>
      <c r="I39" s="234">
        <f>IF(Tableau7[[#This Row],[Fréquee respiratoire 
(&lt; 60 /min ; 60-69 /min ; ≥ 70/min ou &lt; 30/min ou respiration superficielle ou bradypnée (&lt;30/min) ou apnée)4]]="60-69 / min",1,0)</f>
        <v>0</v>
      </c>
      <c r="J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" s="242">
        <f>IF(Tableau7[[#This Row],[SpO2% en air ambiant
(&gt; 92 % / 90-92 % / &lt; 90 % ou cyanose)5]]="&gt; 92 %",1,0)</f>
        <v>0</v>
      </c>
      <c r="L39" s="234">
        <f>IF(Tableau7[[#This Row],[SpO2% en air ambiant
(&gt; 92 % / 90-92 % / &lt; 90 % ou cyanose)5]]="90-92 %",1,0)</f>
        <v>1</v>
      </c>
      <c r="M39" s="234">
        <f>IF(Tableau7[[#This Row],[SpO2% en air ambiant
(&gt; 92 % / 90-92 % / &lt; 90 % ou cyanose)5]]="&lt; 90 % ou cyanose",1,0)</f>
        <v>0</v>
      </c>
      <c r="N39" s="242">
        <f>IF(Tableau7[[#This Row],[Utilisation des muscles accessoires 
(Légère, Modérée, Intense)6]]="Légère",1,0)</f>
        <v>0</v>
      </c>
      <c r="O39" s="234">
        <f>IF(Tableau7[[#This Row],[Utilisation des muscles accessoires 
(Légère, Modérée, Intense)6]]="Modérée",1,0)</f>
        <v>0</v>
      </c>
      <c r="P39" s="238">
        <f>IF(Tableau7[[#This Row],[Utilisation des muscles accessoires 
(Légère, Modérée, Intense)6]]="Intense",1,0)</f>
        <v>1</v>
      </c>
    </row>
    <row r="40" spans="1:16" x14ac:dyDescent="0.45">
      <c r="A40" s="220" t="str">
        <f t="shared" si="0"/>
        <v>0</v>
      </c>
      <c r="B40" s="237">
        <f>IF(Tableau7[[#This Row],[Sévérité clinique
(Légère, Modérée, Sévère)2]]="Légère",1,0)</f>
        <v>1</v>
      </c>
      <c r="C40" s="233">
        <f>IF(Tableau7[[#This Row],[Sévérité clinique
(Légère, Modérée, Sévère)2]]="Modérée",1,0)</f>
        <v>0</v>
      </c>
      <c r="D40" s="238">
        <f>IF(Tableau7[[#This Row],[Sévérité clinique
(Légère, Modérée, Sévère)2]]="Grave",1,0)</f>
        <v>0</v>
      </c>
      <c r="E40" s="242">
        <f>IF(Tableau7[[#This Row],[Alimentation 
(&gt;50% /&lt; 50% sur 3 prises /Réduction importante ou refus)3]]="&gt; 50%",1,0)</f>
        <v>1</v>
      </c>
      <c r="F40" s="234">
        <f>IF(Tableau7[[#This Row],[Alimentation 
(&gt;50% /&lt; 50% sur 3 prises /Réduction importante ou refus)3]]="&lt; 50% sur 3 prises consécutives",1,0)</f>
        <v>0</v>
      </c>
      <c r="G40" s="238">
        <f>IF(Tableau7[[#This Row],[Alimentation 
(&gt;50% /&lt; 50% sur 3 prises /Réduction importante ou refus)3]]="Réduction importante ou refus",1,0)</f>
        <v>0</v>
      </c>
      <c r="H40" s="242">
        <f>IF(Tableau7[[#This Row],[Fréquee respiratoire 
(&lt; 60 /min ; 60-69 /min ; ≥ 70/min ou &lt; 30/min ou respiration superficielle ou bradypnée (&lt;30/min) ou apnée)4]]="&lt; 60 /min",1,0)</f>
        <v>1</v>
      </c>
      <c r="I40" s="234">
        <f>IF(Tableau7[[#This Row],[Fréquee respiratoire 
(&lt; 60 /min ; 60-69 /min ; ≥ 70/min ou &lt; 30/min ou respiration superficielle ou bradypnée (&lt;30/min) ou apnée)4]]="60-69 / min",1,0)</f>
        <v>0</v>
      </c>
      <c r="J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" s="242">
        <f>IF(Tableau7[[#This Row],[SpO2% en air ambiant
(&gt; 92 % / 90-92 % / &lt; 90 % ou cyanose)5]]="&gt; 92 %",1,0)</f>
        <v>1</v>
      </c>
      <c r="L40" s="234">
        <f>IF(Tableau7[[#This Row],[SpO2% en air ambiant
(&gt; 92 % / 90-92 % / &lt; 90 % ou cyanose)5]]="90-92 %",1,0)</f>
        <v>0</v>
      </c>
      <c r="M40" s="234">
        <f>IF(Tableau7[[#This Row],[SpO2% en air ambiant
(&gt; 92 % / 90-92 % / &lt; 90 % ou cyanose)5]]="&lt; 90 % ou cyanose",1,0)</f>
        <v>0</v>
      </c>
      <c r="N40" s="242">
        <f>IF(Tableau7[[#This Row],[Utilisation des muscles accessoires 
(Légère, Modérée, Intense)6]]="Légère",1,0)</f>
        <v>0</v>
      </c>
      <c r="O40" s="234">
        <f>IF(Tableau7[[#This Row],[Utilisation des muscles accessoires 
(Légère, Modérée, Intense)6]]="Modérée",1,0)</f>
        <v>0</v>
      </c>
      <c r="P40" s="238">
        <f>IF(Tableau7[[#This Row],[Utilisation des muscles accessoires 
(Légère, Modérée, Intense)6]]="Intense",1,0)</f>
        <v>0</v>
      </c>
    </row>
    <row r="41" spans="1:16" x14ac:dyDescent="0.45">
      <c r="A41" s="221" t="str">
        <f t="shared" si="0"/>
        <v>0</v>
      </c>
      <c r="B41" s="237">
        <f>IF(Tableau7[[#This Row],[Sévérité clinique
(Légère, Modérée, Sévère)2]]="Légère",1,0)</f>
        <v>0</v>
      </c>
      <c r="C41" s="233">
        <f>IF(Tableau7[[#This Row],[Sévérité clinique
(Légère, Modérée, Sévère)2]]="Modérée",1,0)</f>
        <v>1</v>
      </c>
      <c r="D41" s="238">
        <f>IF(Tableau7[[#This Row],[Sévérité clinique
(Légère, Modérée, Sévère)2]]="Grave",1,0)</f>
        <v>0</v>
      </c>
      <c r="E41" s="242">
        <f>IF(Tableau7[[#This Row],[Alimentation 
(&gt;50% /&lt; 50% sur 3 prises /Réduction importante ou refus)3]]="&gt; 50%",1,0)</f>
        <v>1</v>
      </c>
      <c r="F41" s="234">
        <f>IF(Tableau7[[#This Row],[Alimentation 
(&gt;50% /&lt; 50% sur 3 prises /Réduction importante ou refus)3]]="&lt; 50% sur 3 prises consécutives",1,0)</f>
        <v>0</v>
      </c>
      <c r="G41" s="238">
        <f>IF(Tableau7[[#This Row],[Alimentation 
(&gt;50% /&lt; 50% sur 3 prises /Réduction importante ou refus)3]]="Réduction importante ou refus",1,0)</f>
        <v>0</v>
      </c>
      <c r="H41" s="242">
        <f>IF(Tableau7[[#This Row],[Fréquee respiratoire 
(&lt; 60 /min ; 60-69 /min ; ≥ 70/min ou &lt; 30/min ou respiration superficielle ou bradypnée (&lt;30/min) ou apnée)4]]="&lt; 60 /min",1,0)</f>
        <v>0</v>
      </c>
      <c r="I41" s="234">
        <f>IF(Tableau7[[#This Row],[Fréquee respiratoire 
(&lt; 60 /min ; 60-69 /min ; ≥ 70/min ou &lt; 30/min ou respiration superficielle ou bradypnée (&lt;30/min) ou apnée)4]]="60-69 / min",1,0)</f>
        <v>1</v>
      </c>
      <c r="J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" s="242">
        <f>IF(Tableau7[[#This Row],[SpO2% en air ambiant
(&gt; 92 % / 90-92 % / &lt; 90 % ou cyanose)5]]="&gt; 92 %",1,0)</f>
        <v>1</v>
      </c>
      <c r="L41" s="234">
        <f>IF(Tableau7[[#This Row],[SpO2% en air ambiant
(&gt; 92 % / 90-92 % / &lt; 90 % ou cyanose)5]]="90-92 %",1,0)</f>
        <v>0</v>
      </c>
      <c r="M41" s="234">
        <f>IF(Tableau7[[#This Row],[SpO2% en air ambiant
(&gt; 92 % / 90-92 % / &lt; 90 % ou cyanose)5]]="&lt; 90 % ou cyanose",1,0)</f>
        <v>0</v>
      </c>
      <c r="N41" s="242">
        <f>IF(Tableau7[[#This Row],[Utilisation des muscles accessoires 
(Légère, Modérée, Intense)6]]="Légère",1,0)</f>
        <v>0</v>
      </c>
      <c r="O41" s="234">
        <f>IF(Tableau7[[#This Row],[Utilisation des muscles accessoires 
(Légère, Modérée, Intense)6]]="Modérée",1,0)</f>
        <v>0</v>
      </c>
      <c r="P41" s="238">
        <f>IF(Tableau7[[#This Row],[Utilisation des muscles accessoires 
(Légère, Modérée, Intense)6]]="Intense",1,0)</f>
        <v>0</v>
      </c>
    </row>
    <row r="42" spans="1:16" x14ac:dyDescent="0.45">
      <c r="A42" s="220" t="str">
        <f t="shared" si="0"/>
        <v>0</v>
      </c>
      <c r="B42" s="237">
        <f>IF(Tableau7[[#This Row],[Sévérité clinique
(Légère, Modérée, Sévère)2]]="Légère",1,0)</f>
        <v>0</v>
      </c>
      <c r="C42" s="233">
        <f>IF(Tableau7[[#This Row],[Sévérité clinique
(Légère, Modérée, Sévère)2]]="Modérée",1,0)</f>
        <v>1</v>
      </c>
      <c r="D42" s="238">
        <f>IF(Tableau7[[#This Row],[Sévérité clinique
(Légère, Modérée, Sévère)2]]="Grave",1,0)</f>
        <v>0</v>
      </c>
      <c r="E42" s="242">
        <f>IF(Tableau7[[#This Row],[Alimentation 
(&gt;50% /&lt; 50% sur 3 prises /Réduction importante ou refus)3]]="&gt; 50%",1,0)</f>
        <v>0</v>
      </c>
      <c r="F42" s="234">
        <f>IF(Tableau7[[#This Row],[Alimentation 
(&gt;50% /&lt; 50% sur 3 prises /Réduction importante ou refus)3]]="&lt; 50% sur 3 prises consécutives",1,0)</f>
        <v>1</v>
      </c>
      <c r="G42" s="238">
        <f>IF(Tableau7[[#This Row],[Alimentation 
(&gt;50% /&lt; 50% sur 3 prises /Réduction importante ou refus)3]]="Réduction importante ou refus",1,0)</f>
        <v>0</v>
      </c>
      <c r="H42" s="242">
        <f>IF(Tableau7[[#This Row],[Fréquee respiratoire 
(&lt; 60 /min ; 60-69 /min ; ≥ 70/min ou &lt; 30/min ou respiration superficielle ou bradypnée (&lt;30/min) ou apnée)4]]="&lt; 60 /min",1,0)</f>
        <v>0</v>
      </c>
      <c r="I42" s="234">
        <f>IF(Tableau7[[#This Row],[Fréquee respiratoire 
(&lt; 60 /min ; 60-69 /min ; ≥ 70/min ou &lt; 30/min ou respiration superficielle ou bradypnée (&lt;30/min) ou apnée)4]]="60-69 / min",1,0)</f>
        <v>1</v>
      </c>
      <c r="J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" s="242">
        <f>IF(Tableau7[[#This Row],[SpO2% en air ambiant
(&gt; 92 % / 90-92 % / &lt; 90 % ou cyanose)5]]="&gt; 92 %",1,0)</f>
        <v>1</v>
      </c>
      <c r="L42" s="234">
        <f>IF(Tableau7[[#This Row],[SpO2% en air ambiant
(&gt; 92 % / 90-92 % / &lt; 90 % ou cyanose)5]]="90-92 %",1,0)</f>
        <v>0</v>
      </c>
      <c r="M42" s="234">
        <f>IF(Tableau7[[#This Row],[SpO2% en air ambiant
(&gt; 92 % / 90-92 % / &lt; 90 % ou cyanose)5]]="&lt; 90 % ou cyanose",1,0)</f>
        <v>0</v>
      </c>
      <c r="N42" s="242">
        <f>IF(Tableau7[[#This Row],[Utilisation des muscles accessoires 
(Légère, Modérée, Intense)6]]="Légère",1,0)</f>
        <v>0</v>
      </c>
      <c r="O42" s="234">
        <f>IF(Tableau7[[#This Row],[Utilisation des muscles accessoires 
(Légère, Modérée, Intense)6]]="Modérée",1,0)</f>
        <v>1</v>
      </c>
      <c r="P42" s="238">
        <f>IF(Tableau7[[#This Row],[Utilisation des muscles accessoires 
(Légère, Modérée, Intense)6]]="Intense",1,0)</f>
        <v>0</v>
      </c>
    </row>
    <row r="43" spans="1:16" x14ac:dyDescent="0.45">
      <c r="A43" s="221" t="str">
        <f t="shared" si="0"/>
        <v>0</v>
      </c>
      <c r="B43" s="237">
        <f>IF(Tableau7[[#This Row],[Sévérité clinique
(Légère, Modérée, Sévère)2]]="Légère",1,0)</f>
        <v>0</v>
      </c>
      <c r="C43" s="233">
        <f>IF(Tableau7[[#This Row],[Sévérité clinique
(Légère, Modérée, Sévère)2]]="Modérée",1,0)</f>
        <v>0</v>
      </c>
      <c r="D43" s="238">
        <f>IF(Tableau7[[#This Row],[Sévérité clinique
(Légère, Modérée, Sévère)2]]="Grave",1,0)</f>
        <v>1</v>
      </c>
      <c r="E43" s="242">
        <f>IF(Tableau7[[#This Row],[Alimentation 
(&gt;50% /&lt; 50% sur 3 prises /Réduction importante ou refus)3]]="&gt; 50%",1,0)</f>
        <v>1</v>
      </c>
      <c r="F43" s="234">
        <f>IF(Tableau7[[#This Row],[Alimentation 
(&gt;50% /&lt; 50% sur 3 prises /Réduction importante ou refus)3]]="&lt; 50% sur 3 prises consécutives",1,0)</f>
        <v>0</v>
      </c>
      <c r="G43" s="238">
        <f>IF(Tableau7[[#This Row],[Alimentation 
(&gt;50% /&lt; 50% sur 3 prises /Réduction importante ou refus)3]]="Réduction importante ou refus",1,0)</f>
        <v>0</v>
      </c>
      <c r="H43" s="242">
        <f>IF(Tableau7[[#This Row],[Fréquee respiratoire 
(&lt; 60 /min ; 60-69 /min ; ≥ 70/min ou &lt; 30/min ou respiration superficielle ou bradypnée (&lt;30/min) ou apnée)4]]="&lt; 60 /min",1,0)</f>
        <v>1</v>
      </c>
      <c r="I43" s="234">
        <f>IF(Tableau7[[#This Row],[Fréquee respiratoire 
(&lt; 60 /min ; 60-69 /min ; ≥ 70/min ou &lt; 30/min ou respiration superficielle ou bradypnée (&lt;30/min) ou apnée)4]]="60-69 / min",1,0)</f>
        <v>0</v>
      </c>
      <c r="J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" s="242">
        <f>IF(Tableau7[[#This Row],[SpO2% en air ambiant
(&gt; 92 % / 90-92 % / &lt; 90 % ou cyanose)5]]="&gt; 92 %",1,0)</f>
        <v>1</v>
      </c>
      <c r="L43" s="234">
        <f>IF(Tableau7[[#This Row],[SpO2% en air ambiant
(&gt; 92 % / 90-92 % / &lt; 90 % ou cyanose)5]]="90-92 %",1,0)</f>
        <v>0</v>
      </c>
      <c r="M43" s="234">
        <f>IF(Tableau7[[#This Row],[SpO2% en air ambiant
(&gt; 92 % / 90-92 % / &lt; 90 % ou cyanose)5]]="&lt; 90 % ou cyanose",1,0)</f>
        <v>0</v>
      </c>
      <c r="N43" s="242">
        <f>IF(Tableau7[[#This Row],[Utilisation des muscles accessoires 
(Légère, Modérée, Intense)6]]="Légère",1,0)</f>
        <v>0</v>
      </c>
      <c r="O43" s="234">
        <f>IF(Tableau7[[#This Row],[Utilisation des muscles accessoires 
(Légère, Modérée, Intense)6]]="Modérée",1,0)</f>
        <v>1</v>
      </c>
      <c r="P43" s="238">
        <f>IF(Tableau7[[#This Row],[Utilisation des muscles accessoires 
(Légère, Modérée, Intense)6]]="Intense",1,0)</f>
        <v>0</v>
      </c>
    </row>
    <row r="44" spans="1:16" x14ac:dyDescent="0.45">
      <c r="A44" s="220" t="str">
        <f t="shared" si="0"/>
        <v>0</v>
      </c>
      <c r="B44" s="237">
        <f>IF(Tableau7[[#This Row],[Sévérité clinique
(Légère, Modérée, Sévère)2]]="Légère",1,0)</f>
        <v>0</v>
      </c>
      <c r="C44" s="233">
        <f>IF(Tableau7[[#This Row],[Sévérité clinique
(Légère, Modérée, Sévère)2]]="Modérée",1,0)</f>
        <v>0</v>
      </c>
      <c r="D44" s="238">
        <f>IF(Tableau7[[#This Row],[Sévérité clinique
(Légère, Modérée, Sévère)2]]="Grave",1,0)</f>
        <v>1</v>
      </c>
      <c r="E44" s="242">
        <f>IF(Tableau7[[#This Row],[Alimentation 
(&gt;50% /&lt; 50% sur 3 prises /Réduction importante ou refus)3]]="&gt; 50%",1,0)</f>
        <v>1</v>
      </c>
      <c r="F44" s="234">
        <f>IF(Tableau7[[#This Row],[Alimentation 
(&gt;50% /&lt; 50% sur 3 prises /Réduction importante ou refus)3]]="&lt; 50% sur 3 prises consécutives",1,0)</f>
        <v>0</v>
      </c>
      <c r="G44" s="238">
        <f>IF(Tableau7[[#This Row],[Alimentation 
(&gt;50% /&lt; 50% sur 3 prises /Réduction importante ou refus)3]]="Réduction importante ou refus",1,0)</f>
        <v>0</v>
      </c>
      <c r="H44" s="242">
        <f>IF(Tableau7[[#This Row],[Fréquee respiratoire 
(&lt; 60 /min ; 60-69 /min ; ≥ 70/min ou &lt; 30/min ou respiration superficielle ou bradypnée (&lt;30/min) ou apnée)4]]="&lt; 60 /min",1,0)</f>
        <v>0</v>
      </c>
      <c r="I44" s="234">
        <f>IF(Tableau7[[#This Row],[Fréquee respiratoire 
(&lt; 60 /min ; 60-69 /min ; ≥ 70/min ou &lt; 30/min ou respiration superficielle ou bradypnée (&lt;30/min) ou apnée)4]]="60-69 / min",1,0)</f>
        <v>0</v>
      </c>
      <c r="J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4" s="242">
        <f>IF(Tableau7[[#This Row],[SpO2% en air ambiant
(&gt; 92 % / 90-92 % / &lt; 90 % ou cyanose)5]]="&gt; 92 %",1,0)</f>
        <v>1</v>
      </c>
      <c r="L44" s="234">
        <f>IF(Tableau7[[#This Row],[SpO2% en air ambiant
(&gt; 92 % / 90-92 % / &lt; 90 % ou cyanose)5]]="90-92 %",1,0)</f>
        <v>0</v>
      </c>
      <c r="M44" s="234">
        <f>IF(Tableau7[[#This Row],[SpO2% en air ambiant
(&gt; 92 % / 90-92 % / &lt; 90 % ou cyanose)5]]="&lt; 90 % ou cyanose",1,0)</f>
        <v>0</v>
      </c>
      <c r="N44" s="242">
        <f>IF(Tableau7[[#This Row],[Utilisation des muscles accessoires 
(Légère, Modérée, Intense)6]]="Légère",1,0)</f>
        <v>0</v>
      </c>
      <c r="O44" s="234">
        <f>IF(Tableau7[[#This Row],[Utilisation des muscles accessoires 
(Légère, Modérée, Intense)6]]="Modérée",1,0)</f>
        <v>1</v>
      </c>
      <c r="P44" s="238">
        <f>IF(Tableau7[[#This Row],[Utilisation des muscles accessoires 
(Légère, Modérée, Intense)6]]="Intense",1,0)</f>
        <v>0</v>
      </c>
    </row>
    <row r="45" spans="1:16" x14ac:dyDescent="0.45">
      <c r="A45" s="221" t="str">
        <f t="shared" si="0"/>
        <v>0</v>
      </c>
      <c r="B45" s="237">
        <f>IF(Tableau7[[#This Row],[Sévérité clinique
(Légère, Modérée, Sévère)2]]="Légère",1,0)</f>
        <v>0</v>
      </c>
      <c r="C45" s="233">
        <f>IF(Tableau7[[#This Row],[Sévérité clinique
(Légère, Modérée, Sévère)2]]="Modérée",1,0)</f>
        <v>1</v>
      </c>
      <c r="D45" s="238">
        <f>IF(Tableau7[[#This Row],[Sévérité clinique
(Légère, Modérée, Sévère)2]]="Grave",1,0)</f>
        <v>0</v>
      </c>
      <c r="E45" s="242">
        <f>IF(Tableau7[[#This Row],[Alimentation 
(&gt;50% /&lt; 50% sur 3 prises /Réduction importante ou refus)3]]="&gt; 50%",1,0)</f>
        <v>1</v>
      </c>
      <c r="F45" s="234">
        <f>IF(Tableau7[[#This Row],[Alimentation 
(&gt;50% /&lt; 50% sur 3 prises /Réduction importante ou refus)3]]="&lt; 50% sur 3 prises consécutives",1,0)</f>
        <v>0</v>
      </c>
      <c r="G45" s="238">
        <f>IF(Tableau7[[#This Row],[Alimentation 
(&gt;50% /&lt; 50% sur 3 prises /Réduction importante ou refus)3]]="Réduction importante ou refus",1,0)</f>
        <v>0</v>
      </c>
      <c r="H45" s="242">
        <f>IF(Tableau7[[#This Row],[Fréquee respiratoire 
(&lt; 60 /min ; 60-69 /min ; ≥ 70/min ou &lt; 30/min ou respiration superficielle ou bradypnée (&lt;30/min) ou apnée)4]]="&lt; 60 /min",1,0)</f>
        <v>0</v>
      </c>
      <c r="I45" s="234">
        <f>IF(Tableau7[[#This Row],[Fréquee respiratoire 
(&lt; 60 /min ; 60-69 /min ; ≥ 70/min ou &lt; 30/min ou respiration superficielle ou bradypnée (&lt;30/min) ou apnée)4]]="60-69 / min",1,0)</f>
        <v>1</v>
      </c>
      <c r="J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" s="242">
        <f>IF(Tableau7[[#This Row],[SpO2% en air ambiant
(&gt; 92 % / 90-92 % / &lt; 90 % ou cyanose)5]]="&gt; 92 %",1,0)</f>
        <v>1</v>
      </c>
      <c r="L45" s="234">
        <f>IF(Tableau7[[#This Row],[SpO2% en air ambiant
(&gt; 92 % / 90-92 % / &lt; 90 % ou cyanose)5]]="90-92 %",1,0)</f>
        <v>0</v>
      </c>
      <c r="M45" s="234">
        <f>IF(Tableau7[[#This Row],[SpO2% en air ambiant
(&gt; 92 % / 90-92 % / &lt; 90 % ou cyanose)5]]="&lt; 90 % ou cyanose",1,0)</f>
        <v>0</v>
      </c>
      <c r="N45" s="242">
        <f>IF(Tableau7[[#This Row],[Utilisation des muscles accessoires 
(Légère, Modérée, Intense)6]]="Légère",1,0)</f>
        <v>0</v>
      </c>
      <c r="O45" s="234">
        <f>IF(Tableau7[[#This Row],[Utilisation des muscles accessoires 
(Légère, Modérée, Intense)6]]="Modérée",1,0)</f>
        <v>1</v>
      </c>
      <c r="P45" s="238">
        <f>IF(Tableau7[[#This Row],[Utilisation des muscles accessoires 
(Légère, Modérée, Intense)6]]="Intense",1,0)</f>
        <v>0</v>
      </c>
    </row>
    <row r="46" spans="1:16" x14ac:dyDescent="0.45">
      <c r="A46" s="220" t="str">
        <f t="shared" si="0"/>
        <v>0</v>
      </c>
      <c r="B46" s="237">
        <f>IF(Tableau7[[#This Row],[Sévérité clinique
(Légère, Modérée, Sévère)2]]="Légère",1,0)</f>
        <v>0</v>
      </c>
      <c r="C46" s="233">
        <f>IF(Tableau7[[#This Row],[Sévérité clinique
(Légère, Modérée, Sévère)2]]="Modérée",1,0)</f>
        <v>1</v>
      </c>
      <c r="D46" s="238">
        <f>IF(Tableau7[[#This Row],[Sévérité clinique
(Légère, Modérée, Sévère)2]]="Grave",1,0)</f>
        <v>0</v>
      </c>
      <c r="E46" s="242">
        <f>IF(Tableau7[[#This Row],[Alimentation 
(&gt;50% /&lt; 50% sur 3 prises /Réduction importante ou refus)3]]="&gt; 50%",1,0)</f>
        <v>1</v>
      </c>
      <c r="F46" s="234">
        <f>IF(Tableau7[[#This Row],[Alimentation 
(&gt;50% /&lt; 50% sur 3 prises /Réduction importante ou refus)3]]="&lt; 50% sur 3 prises consécutives",1,0)</f>
        <v>0</v>
      </c>
      <c r="G46" s="238">
        <f>IF(Tableau7[[#This Row],[Alimentation 
(&gt;50% /&lt; 50% sur 3 prises /Réduction importante ou refus)3]]="Réduction importante ou refus",1,0)</f>
        <v>0</v>
      </c>
      <c r="H46" s="242">
        <f>IF(Tableau7[[#This Row],[Fréquee respiratoire 
(&lt; 60 /min ; 60-69 /min ; ≥ 70/min ou &lt; 30/min ou respiration superficielle ou bradypnée (&lt;30/min) ou apnée)4]]="&lt; 60 /min",1,0)</f>
        <v>1</v>
      </c>
      <c r="I46" s="234">
        <f>IF(Tableau7[[#This Row],[Fréquee respiratoire 
(&lt; 60 /min ; 60-69 /min ; ≥ 70/min ou &lt; 30/min ou respiration superficielle ou bradypnée (&lt;30/min) ou apnée)4]]="60-69 / min",1,0)</f>
        <v>0</v>
      </c>
      <c r="J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" s="242">
        <f>IF(Tableau7[[#This Row],[SpO2% en air ambiant
(&gt; 92 % / 90-92 % / &lt; 90 % ou cyanose)5]]="&gt; 92 %",1,0)</f>
        <v>0</v>
      </c>
      <c r="L46" s="234">
        <f>IF(Tableau7[[#This Row],[SpO2% en air ambiant
(&gt; 92 % / 90-92 % / &lt; 90 % ou cyanose)5]]="90-92 %",1,0)</f>
        <v>1</v>
      </c>
      <c r="M46" s="234">
        <f>IF(Tableau7[[#This Row],[SpO2% en air ambiant
(&gt; 92 % / 90-92 % / &lt; 90 % ou cyanose)5]]="&lt; 90 % ou cyanose",1,0)</f>
        <v>0</v>
      </c>
      <c r="N46" s="242">
        <f>IF(Tableau7[[#This Row],[Utilisation des muscles accessoires 
(Légère, Modérée, Intense)6]]="Légère",1,0)</f>
        <v>0</v>
      </c>
      <c r="O46" s="234">
        <f>IF(Tableau7[[#This Row],[Utilisation des muscles accessoires 
(Légère, Modérée, Intense)6]]="Modérée",1,0)</f>
        <v>0</v>
      </c>
      <c r="P46" s="238">
        <f>IF(Tableau7[[#This Row],[Utilisation des muscles accessoires 
(Légère, Modérée, Intense)6]]="Intense",1,0)</f>
        <v>0</v>
      </c>
    </row>
    <row r="47" spans="1:16" x14ac:dyDescent="0.45">
      <c r="A47" s="220" t="str">
        <f t="shared" si="0"/>
        <v>0</v>
      </c>
      <c r="B47" s="237">
        <f>IF(Tableau7[[#This Row],[Sévérité clinique
(Légère, Modérée, Sévère)2]]="Légère",1,0)</f>
        <v>0</v>
      </c>
      <c r="C47" s="233">
        <f>IF(Tableau7[[#This Row],[Sévérité clinique
(Légère, Modérée, Sévère)2]]="Modérée",1,0)</f>
        <v>1</v>
      </c>
      <c r="D47" s="238">
        <f>IF(Tableau7[[#This Row],[Sévérité clinique
(Légère, Modérée, Sévère)2]]="Grave",1,0)</f>
        <v>0</v>
      </c>
      <c r="E47" s="242">
        <f>IF(Tableau7[[#This Row],[Alimentation 
(&gt;50% /&lt; 50% sur 3 prises /Réduction importante ou refus)3]]="&gt; 50%",1,0)</f>
        <v>0</v>
      </c>
      <c r="F47" s="234">
        <f>IF(Tableau7[[#This Row],[Alimentation 
(&gt;50% /&lt; 50% sur 3 prises /Réduction importante ou refus)3]]="&lt; 50% sur 3 prises consécutives",1,0)</f>
        <v>1</v>
      </c>
      <c r="G47" s="238">
        <f>IF(Tableau7[[#This Row],[Alimentation 
(&gt;50% /&lt; 50% sur 3 prises /Réduction importante ou refus)3]]="Réduction importante ou refus",1,0)</f>
        <v>0</v>
      </c>
      <c r="H47" s="242">
        <f>IF(Tableau7[[#This Row],[Fréquee respiratoire 
(&lt; 60 /min ; 60-69 /min ; ≥ 70/min ou &lt; 30/min ou respiration superficielle ou bradypnée (&lt;30/min) ou apnée)4]]="&lt; 60 /min",1,0)</f>
        <v>0</v>
      </c>
      <c r="I47" s="234">
        <f>IF(Tableau7[[#This Row],[Fréquee respiratoire 
(&lt; 60 /min ; 60-69 /min ; ≥ 70/min ou &lt; 30/min ou respiration superficielle ou bradypnée (&lt;30/min) ou apnée)4]]="60-69 / min",1,0)</f>
        <v>1</v>
      </c>
      <c r="J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" s="242">
        <f>IF(Tableau7[[#This Row],[SpO2% en air ambiant
(&gt; 92 % / 90-92 % / &lt; 90 % ou cyanose)5]]="&gt; 92 %",1,0)</f>
        <v>1</v>
      </c>
      <c r="L47" s="234">
        <f>IF(Tableau7[[#This Row],[SpO2% en air ambiant
(&gt; 92 % / 90-92 % / &lt; 90 % ou cyanose)5]]="90-92 %",1,0)</f>
        <v>0</v>
      </c>
      <c r="M47" s="234">
        <f>IF(Tableau7[[#This Row],[SpO2% en air ambiant
(&gt; 92 % / 90-92 % / &lt; 90 % ou cyanose)5]]="&lt; 90 % ou cyanose",1,0)</f>
        <v>0</v>
      </c>
      <c r="N47" s="242">
        <f>IF(Tableau7[[#This Row],[Utilisation des muscles accessoires 
(Légère, Modérée, Intense)6]]="Légère",1,0)</f>
        <v>0</v>
      </c>
      <c r="O47" s="234">
        <f>IF(Tableau7[[#This Row],[Utilisation des muscles accessoires 
(Légère, Modérée, Intense)6]]="Modérée",1,0)</f>
        <v>1</v>
      </c>
      <c r="P47" s="238">
        <f>IF(Tableau7[[#This Row],[Utilisation des muscles accessoires 
(Légère, Modérée, Intense)6]]="Intense",1,0)</f>
        <v>0</v>
      </c>
    </row>
    <row r="48" spans="1:16" x14ac:dyDescent="0.45">
      <c r="A48" s="220" t="str">
        <f t="shared" si="0"/>
        <v>0</v>
      </c>
      <c r="B48" s="237">
        <f>IF(Tableau7[[#This Row],[Sévérité clinique
(Légère, Modérée, Sévère)2]]="Légère",1,0)</f>
        <v>0</v>
      </c>
      <c r="C48" s="233">
        <f>IF(Tableau7[[#This Row],[Sévérité clinique
(Légère, Modérée, Sévère)2]]="Modérée",1,0)</f>
        <v>0</v>
      </c>
      <c r="D48" s="238">
        <f>IF(Tableau7[[#This Row],[Sévérité clinique
(Légère, Modérée, Sévère)2]]="Grave",1,0)</f>
        <v>1</v>
      </c>
      <c r="E48" s="242">
        <f>IF(Tableau7[[#This Row],[Alimentation 
(&gt;50% /&lt; 50% sur 3 prises /Réduction importante ou refus)3]]="&gt; 50%",1,0)</f>
        <v>0</v>
      </c>
      <c r="F48" s="234">
        <f>IF(Tableau7[[#This Row],[Alimentation 
(&gt;50% /&lt; 50% sur 3 prises /Réduction importante ou refus)3]]="&lt; 50% sur 3 prises consécutives",1,0)</f>
        <v>1</v>
      </c>
      <c r="G48" s="238">
        <f>IF(Tableau7[[#This Row],[Alimentation 
(&gt;50% /&lt; 50% sur 3 prises /Réduction importante ou refus)3]]="Réduction importante ou refus",1,0)</f>
        <v>0</v>
      </c>
      <c r="H48" s="242">
        <f>IF(Tableau7[[#This Row],[Fréquee respiratoire 
(&lt; 60 /min ; 60-69 /min ; ≥ 70/min ou &lt; 30/min ou respiration superficielle ou bradypnée (&lt;30/min) ou apnée)4]]="&lt; 60 /min",1,0)</f>
        <v>0</v>
      </c>
      <c r="I48" s="234">
        <f>IF(Tableau7[[#This Row],[Fréquee respiratoire 
(&lt; 60 /min ; 60-69 /min ; ≥ 70/min ou &lt; 30/min ou respiration superficielle ou bradypnée (&lt;30/min) ou apnée)4]]="60-69 / min",1,0)</f>
        <v>0</v>
      </c>
      <c r="J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8" s="242">
        <f>IF(Tableau7[[#This Row],[SpO2% en air ambiant
(&gt; 92 % / 90-92 % / &lt; 90 % ou cyanose)5]]="&gt; 92 %",1,0)</f>
        <v>1</v>
      </c>
      <c r="L48" s="234">
        <f>IF(Tableau7[[#This Row],[SpO2% en air ambiant
(&gt; 92 % / 90-92 % / &lt; 90 % ou cyanose)5]]="90-92 %",1,0)</f>
        <v>0</v>
      </c>
      <c r="M48" s="234">
        <f>IF(Tableau7[[#This Row],[SpO2% en air ambiant
(&gt; 92 % / 90-92 % / &lt; 90 % ou cyanose)5]]="&lt; 90 % ou cyanose",1,0)</f>
        <v>0</v>
      </c>
      <c r="N48" s="242">
        <f>IF(Tableau7[[#This Row],[Utilisation des muscles accessoires 
(Légère, Modérée, Intense)6]]="Légère",1,0)</f>
        <v>0</v>
      </c>
      <c r="O48" s="234">
        <f>IF(Tableau7[[#This Row],[Utilisation des muscles accessoires 
(Légère, Modérée, Intense)6]]="Modérée",1,0)</f>
        <v>0</v>
      </c>
      <c r="P48" s="238">
        <f>IF(Tableau7[[#This Row],[Utilisation des muscles accessoires 
(Légère, Modérée, Intense)6]]="Intense",1,0)</f>
        <v>1</v>
      </c>
    </row>
    <row r="49" spans="1:16" x14ac:dyDescent="0.45">
      <c r="A49" s="221" t="str">
        <f t="shared" si="0"/>
        <v>0</v>
      </c>
      <c r="B49" s="237">
        <f>IF(Tableau7[[#This Row],[Sévérité clinique
(Légère, Modérée, Sévère)2]]="Légère",1,0)</f>
        <v>0</v>
      </c>
      <c r="C49" s="233">
        <f>IF(Tableau7[[#This Row],[Sévérité clinique
(Légère, Modérée, Sévère)2]]="Modérée",1,0)</f>
        <v>0</v>
      </c>
      <c r="D49" s="238">
        <f>IF(Tableau7[[#This Row],[Sévérité clinique
(Légère, Modérée, Sévère)2]]="Grave",1,0)</f>
        <v>1</v>
      </c>
      <c r="E49" s="242">
        <f>IF(Tableau7[[#This Row],[Alimentation 
(&gt;50% /&lt; 50% sur 3 prises /Réduction importante ou refus)3]]="&gt; 50%",1,0)</f>
        <v>0</v>
      </c>
      <c r="F49" s="234">
        <f>IF(Tableau7[[#This Row],[Alimentation 
(&gt;50% /&lt; 50% sur 3 prises /Réduction importante ou refus)3]]="&lt; 50% sur 3 prises consécutives",1,0)</f>
        <v>1</v>
      </c>
      <c r="G49" s="238">
        <f>IF(Tableau7[[#This Row],[Alimentation 
(&gt;50% /&lt; 50% sur 3 prises /Réduction importante ou refus)3]]="Réduction importante ou refus",1,0)</f>
        <v>0</v>
      </c>
      <c r="H49" s="242">
        <f>IF(Tableau7[[#This Row],[Fréquee respiratoire 
(&lt; 60 /min ; 60-69 /min ; ≥ 70/min ou &lt; 30/min ou respiration superficielle ou bradypnée (&lt;30/min) ou apnée)4]]="&lt; 60 /min",1,0)</f>
        <v>0</v>
      </c>
      <c r="I49" s="234">
        <f>IF(Tableau7[[#This Row],[Fréquee respiratoire 
(&lt; 60 /min ; 60-69 /min ; ≥ 70/min ou &lt; 30/min ou respiration superficielle ou bradypnée (&lt;30/min) ou apnée)4]]="60-69 / min",1,0)</f>
        <v>0</v>
      </c>
      <c r="J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9" s="242">
        <f>IF(Tableau7[[#This Row],[SpO2% en air ambiant
(&gt; 92 % / 90-92 % / &lt; 90 % ou cyanose)5]]="&gt; 92 %",1,0)</f>
        <v>1</v>
      </c>
      <c r="L49" s="234">
        <f>IF(Tableau7[[#This Row],[SpO2% en air ambiant
(&gt; 92 % / 90-92 % / &lt; 90 % ou cyanose)5]]="90-92 %",1,0)</f>
        <v>0</v>
      </c>
      <c r="M49" s="234">
        <f>IF(Tableau7[[#This Row],[SpO2% en air ambiant
(&gt; 92 % / 90-92 % / &lt; 90 % ou cyanose)5]]="&lt; 90 % ou cyanose",1,0)</f>
        <v>0</v>
      </c>
      <c r="N49" s="242">
        <f>IF(Tableau7[[#This Row],[Utilisation des muscles accessoires 
(Légère, Modérée, Intense)6]]="Légère",1,0)</f>
        <v>0</v>
      </c>
      <c r="O49" s="234">
        <f>IF(Tableau7[[#This Row],[Utilisation des muscles accessoires 
(Légère, Modérée, Intense)6]]="Modérée",1,0)</f>
        <v>1</v>
      </c>
      <c r="P49" s="238">
        <f>IF(Tableau7[[#This Row],[Utilisation des muscles accessoires 
(Légère, Modérée, Intense)6]]="Intense",1,0)</f>
        <v>0</v>
      </c>
    </row>
    <row r="50" spans="1:16" x14ac:dyDescent="0.45">
      <c r="A50" s="220" t="str">
        <f t="shared" si="0"/>
        <v>0</v>
      </c>
      <c r="B50" s="237">
        <f>IF(Tableau7[[#This Row],[Sévérité clinique
(Légère, Modérée, Sévère)2]]="Légère",1,0)</f>
        <v>1</v>
      </c>
      <c r="C50" s="233">
        <f>IF(Tableau7[[#This Row],[Sévérité clinique
(Légère, Modérée, Sévère)2]]="Modérée",1,0)</f>
        <v>0</v>
      </c>
      <c r="D50" s="238">
        <f>IF(Tableau7[[#This Row],[Sévérité clinique
(Légère, Modérée, Sévère)2]]="Grave",1,0)</f>
        <v>0</v>
      </c>
      <c r="E50" s="242">
        <f>IF(Tableau7[[#This Row],[Alimentation 
(&gt;50% /&lt; 50% sur 3 prises /Réduction importante ou refus)3]]="&gt; 50%",1,0)</f>
        <v>1</v>
      </c>
      <c r="F50" s="234">
        <f>IF(Tableau7[[#This Row],[Alimentation 
(&gt;50% /&lt; 50% sur 3 prises /Réduction importante ou refus)3]]="&lt; 50% sur 3 prises consécutives",1,0)</f>
        <v>0</v>
      </c>
      <c r="G50" s="238">
        <f>IF(Tableau7[[#This Row],[Alimentation 
(&gt;50% /&lt; 50% sur 3 prises /Réduction importante ou refus)3]]="Réduction importante ou refus",1,0)</f>
        <v>0</v>
      </c>
      <c r="H50" s="242">
        <f>IF(Tableau7[[#This Row],[Fréquee respiratoire 
(&lt; 60 /min ; 60-69 /min ; ≥ 70/min ou &lt; 30/min ou respiration superficielle ou bradypnée (&lt;30/min) ou apnée)4]]="&lt; 60 /min",1,0)</f>
        <v>1</v>
      </c>
      <c r="I50" s="234">
        <f>IF(Tableau7[[#This Row],[Fréquee respiratoire 
(&lt; 60 /min ; 60-69 /min ; ≥ 70/min ou &lt; 30/min ou respiration superficielle ou bradypnée (&lt;30/min) ou apnée)4]]="60-69 / min",1,0)</f>
        <v>0</v>
      </c>
      <c r="J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0" s="242">
        <f>IF(Tableau7[[#This Row],[SpO2% en air ambiant
(&gt; 92 % / 90-92 % / &lt; 90 % ou cyanose)5]]="&gt; 92 %",1,0)</f>
        <v>1</v>
      </c>
      <c r="L50" s="234">
        <f>IF(Tableau7[[#This Row],[SpO2% en air ambiant
(&gt; 92 % / 90-92 % / &lt; 90 % ou cyanose)5]]="90-92 %",1,0)</f>
        <v>0</v>
      </c>
      <c r="M50" s="234">
        <f>IF(Tableau7[[#This Row],[SpO2% en air ambiant
(&gt; 92 % / 90-92 % / &lt; 90 % ou cyanose)5]]="&lt; 90 % ou cyanose",1,0)</f>
        <v>0</v>
      </c>
      <c r="N50" s="242">
        <f>IF(Tableau7[[#This Row],[Utilisation des muscles accessoires 
(Légère, Modérée, Intense)6]]="Légère",1,0)</f>
        <v>0</v>
      </c>
      <c r="O50" s="234">
        <f>IF(Tableau7[[#This Row],[Utilisation des muscles accessoires 
(Légère, Modérée, Intense)6]]="Modérée",1,0)</f>
        <v>0</v>
      </c>
      <c r="P50" s="238">
        <f>IF(Tableau7[[#This Row],[Utilisation des muscles accessoires 
(Légère, Modérée, Intense)6]]="Intense",1,0)</f>
        <v>0</v>
      </c>
    </row>
    <row r="51" spans="1:16" x14ac:dyDescent="0.45">
      <c r="A51" s="220" t="str">
        <f t="shared" si="0"/>
        <v>0</v>
      </c>
      <c r="B51" s="237">
        <f>IF(Tableau7[[#This Row],[Sévérité clinique
(Légère, Modérée, Sévère)2]]="Légère",1,0)</f>
        <v>1</v>
      </c>
      <c r="C51" s="233">
        <f>IF(Tableau7[[#This Row],[Sévérité clinique
(Légère, Modérée, Sévère)2]]="Modérée",1,0)</f>
        <v>0</v>
      </c>
      <c r="D51" s="238">
        <f>IF(Tableau7[[#This Row],[Sévérité clinique
(Légère, Modérée, Sévère)2]]="Grave",1,0)</f>
        <v>0</v>
      </c>
      <c r="E51" s="242">
        <f>IF(Tableau7[[#This Row],[Alimentation 
(&gt;50% /&lt; 50% sur 3 prises /Réduction importante ou refus)3]]="&gt; 50%",1,0)</f>
        <v>1</v>
      </c>
      <c r="F51" s="234">
        <f>IF(Tableau7[[#This Row],[Alimentation 
(&gt;50% /&lt; 50% sur 3 prises /Réduction importante ou refus)3]]="&lt; 50% sur 3 prises consécutives",1,0)</f>
        <v>0</v>
      </c>
      <c r="G51" s="238">
        <f>IF(Tableau7[[#This Row],[Alimentation 
(&gt;50% /&lt; 50% sur 3 prises /Réduction importante ou refus)3]]="Réduction importante ou refus",1,0)</f>
        <v>0</v>
      </c>
      <c r="H51" s="242">
        <f>IF(Tableau7[[#This Row],[Fréquee respiratoire 
(&lt; 60 /min ; 60-69 /min ; ≥ 70/min ou &lt; 30/min ou respiration superficielle ou bradypnée (&lt;30/min) ou apnée)4]]="&lt; 60 /min",1,0)</f>
        <v>1</v>
      </c>
      <c r="I51" s="234">
        <f>IF(Tableau7[[#This Row],[Fréquee respiratoire 
(&lt; 60 /min ; 60-69 /min ; ≥ 70/min ou &lt; 30/min ou respiration superficielle ou bradypnée (&lt;30/min) ou apnée)4]]="60-69 / min",1,0)</f>
        <v>0</v>
      </c>
      <c r="J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1" s="242">
        <f>IF(Tableau7[[#This Row],[SpO2% en air ambiant
(&gt; 92 % / 90-92 % / &lt; 90 % ou cyanose)5]]="&gt; 92 %",1,0)</f>
        <v>1</v>
      </c>
      <c r="L51" s="234">
        <f>IF(Tableau7[[#This Row],[SpO2% en air ambiant
(&gt; 92 % / 90-92 % / &lt; 90 % ou cyanose)5]]="90-92 %",1,0)</f>
        <v>0</v>
      </c>
      <c r="M51" s="234">
        <f>IF(Tableau7[[#This Row],[SpO2% en air ambiant
(&gt; 92 % / 90-92 % / &lt; 90 % ou cyanose)5]]="&lt; 90 % ou cyanose",1,0)</f>
        <v>0</v>
      </c>
      <c r="N51" s="242">
        <f>IF(Tableau7[[#This Row],[Utilisation des muscles accessoires 
(Légère, Modérée, Intense)6]]="Légère",1,0)</f>
        <v>0</v>
      </c>
      <c r="O51" s="234">
        <f>IF(Tableau7[[#This Row],[Utilisation des muscles accessoires 
(Légère, Modérée, Intense)6]]="Modérée",1,0)</f>
        <v>0</v>
      </c>
      <c r="P51" s="238">
        <f>IF(Tableau7[[#This Row],[Utilisation des muscles accessoires 
(Légère, Modérée, Intense)6]]="Intense",1,0)</f>
        <v>0</v>
      </c>
    </row>
    <row r="52" spans="1:16" x14ac:dyDescent="0.45">
      <c r="A52" s="220" t="str">
        <f t="shared" si="0"/>
        <v>0</v>
      </c>
      <c r="B52" s="237">
        <f>IF(Tableau7[[#This Row],[Sévérité clinique
(Légère, Modérée, Sévère)2]]="Légère",1,0)</f>
        <v>0</v>
      </c>
      <c r="C52" s="233">
        <f>IF(Tableau7[[#This Row],[Sévérité clinique
(Légère, Modérée, Sévère)2]]="Modérée",1,0)</f>
        <v>0</v>
      </c>
      <c r="D52" s="238">
        <f>IF(Tableau7[[#This Row],[Sévérité clinique
(Légère, Modérée, Sévère)2]]="Grave",1,0)</f>
        <v>1</v>
      </c>
      <c r="E52" s="242">
        <f>IF(Tableau7[[#This Row],[Alimentation 
(&gt;50% /&lt; 50% sur 3 prises /Réduction importante ou refus)3]]="&gt; 50%",1,0)</f>
        <v>1</v>
      </c>
      <c r="F52" s="234">
        <f>IF(Tableau7[[#This Row],[Alimentation 
(&gt;50% /&lt; 50% sur 3 prises /Réduction importante ou refus)3]]="&lt; 50% sur 3 prises consécutives",1,0)</f>
        <v>0</v>
      </c>
      <c r="G52" s="238">
        <f>IF(Tableau7[[#This Row],[Alimentation 
(&gt;50% /&lt; 50% sur 3 prises /Réduction importante ou refus)3]]="Réduction importante ou refus",1,0)</f>
        <v>0</v>
      </c>
      <c r="H52" s="242">
        <f>IF(Tableau7[[#This Row],[Fréquee respiratoire 
(&lt; 60 /min ; 60-69 /min ; ≥ 70/min ou &lt; 30/min ou respiration superficielle ou bradypnée (&lt;30/min) ou apnée)4]]="&lt; 60 /min",1,0)</f>
        <v>1</v>
      </c>
      <c r="I52" s="234">
        <f>IF(Tableau7[[#This Row],[Fréquee respiratoire 
(&lt; 60 /min ; 60-69 /min ; ≥ 70/min ou &lt; 30/min ou respiration superficielle ou bradypnée (&lt;30/min) ou apnée)4]]="60-69 / min",1,0)</f>
        <v>0</v>
      </c>
      <c r="J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2" s="242">
        <f>IF(Tableau7[[#This Row],[SpO2% en air ambiant
(&gt; 92 % / 90-92 % / &lt; 90 % ou cyanose)5]]="&gt; 92 %",1,0)</f>
        <v>1</v>
      </c>
      <c r="L52" s="234">
        <f>IF(Tableau7[[#This Row],[SpO2% en air ambiant
(&gt; 92 % / 90-92 % / &lt; 90 % ou cyanose)5]]="90-92 %",1,0)</f>
        <v>0</v>
      </c>
      <c r="M52" s="234">
        <f>IF(Tableau7[[#This Row],[SpO2% en air ambiant
(&gt; 92 % / 90-92 % / &lt; 90 % ou cyanose)5]]="&lt; 90 % ou cyanose",1,0)</f>
        <v>0</v>
      </c>
      <c r="N52" s="242">
        <f>IF(Tableau7[[#This Row],[Utilisation des muscles accessoires 
(Légère, Modérée, Intense)6]]="Légère",1,0)</f>
        <v>0</v>
      </c>
      <c r="O52" s="234">
        <f>IF(Tableau7[[#This Row],[Utilisation des muscles accessoires 
(Légère, Modérée, Intense)6]]="Modérée",1,0)</f>
        <v>0</v>
      </c>
      <c r="P52" s="238">
        <f>IF(Tableau7[[#This Row],[Utilisation des muscles accessoires 
(Légère, Modérée, Intense)6]]="Intense",1,0)</f>
        <v>0</v>
      </c>
    </row>
    <row r="53" spans="1:16" x14ac:dyDescent="0.45">
      <c r="A53" s="221" t="str">
        <f t="shared" si="0"/>
        <v>0</v>
      </c>
      <c r="B53" s="237">
        <f>IF(Tableau7[[#This Row],[Sévérité clinique
(Légère, Modérée, Sévère)2]]="Légère",1,0)</f>
        <v>0</v>
      </c>
      <c r="C53" s="233">
        <f>IF(Tableau7[[#This Row],[Sévérité clinique
(Légère, Modérée, Sévère)2]]="Modérée",1,0)</f>
        <v>1</v>
      </c>
      <c r="D53" s="238">
        <f>IF(Tableau7[[#This Row],[Sévérité clinique
(Légère, Modérée, Sévère)2]]="Grave",1,0)</f>
        <v>0</v>
      </c>
      <c r="E53" s="242">
        <f>IF(Tableau7[[#This Row],[Alimentation 
(&gt;50% /&lt; 50% sur 3 prises /Réduction importante ou refus)3]]="&gt; 50%",1,0)</f>
        <v>1</v>
      </c>
      <c r="F53" s="234">
        <f>IF(Tableau7[[#This Row],[Alimentation 
(&gt;50% /&lt; 50% sur 3 prises /Réduction importante ou refus)3]]="&lt; 50% sur 3 prises consécutives",1,0)</f>
        <v>0</v>
      </c>
      <c r="G53" s="238">
        <f>IF(Tableau7[[#This Row],[Alimentation 
(&gt;50% /&lt; 50% sur 3 prises /Réduction importante ou refus)3]]="Réduction importante ou refus",1,0)</f>
        <v>0</v>
      </c>
      <c r="H53" s="242">
        <f>IF(Tableau7[[#This Row],[Fréquee respiratoire 
(&lt; 60 /min ; 60-69 /min ; ≥ 70/min ou &lt; 30/min ou respiration superficielle ou bradypnée (&lt;30/min) ou apnée)4]]="&lt; 60 /min",1,0)</f>
        <v>1</v>
      </c>
      <c r="I53" s="234">
        <f>IF(Tableau7[[#This Row],[Fréquee respiratoire 
(&lt; 60 /min ; 60-69 /min ; ≥ 70/min ou &lt; 30/min ou respiration superficielle ou bradypnée (&lt;30/min) ou apnée)4]]="60-69 / min",1,0)</f>
        <v>0</v>
      </c>
      <c r="J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3" s="242">
        <f>IF(Tableau7[[#This Row],[SpO2% en air ambiant
(&gt; 92 % / 90-92 % / &lt; 90 % ou cyanose)5]]="&gt; 92 %",1,0)</f>
        <v>1</v>
      </c>
      <c r="L53" s="234">
        <f>IF(Tableau7[[#This Row],[SpO2% en air ambiant
(&gt; 92 % / 90-92 % / &lt; 90 % ou cyanose)5]]="90-92 %",1,0)</f>
        <v>0</v>
      </c>
      <c r="M53" s="234">
        <f>IF(Tableau7[[#This Row],[SpO2% en air ambiant
(&gt; 92 % / 90-92 % / &lt; 90 % ou cyanose)5]]="&lt; 90 % ou cyanose",1,0)</f>
        <v>0</v>
      </c>
      <c r="N53" s="242">
        <f>IF(Tableau7[[#This Row],[Utilisation des muscles accessoires 
(Légère, Modérée, Intense)6]]="Légère",1,0)</f>
        <v>0</v>
      </c>
      <c r="O53" s="234">
        <f>IF(Tableau7[[#This Row],[Utilisation des muscles accessoires 
(Légère, Modérée, Intense)6]]="Modérée",1,0)</f>
        <v>1</v>
      </c>
      <c r="P53" s="238">
        <f>IF(Tableau7[[#This Row],[Utilisation des muscles accessoires 
(Légère, Modérée, Intense)6]]="Intense",1,0)</f>
        <v>0</v>
      </c>
    </row>
    <row r="54" spans="1:16" x14ac:dyDescent="0.45">
      <c r="A54" s="220" t="str">
        <f t="shared" si="0"/>
        <v>0</v>
      </c>
      <c r="B54" s="237">
        <f>IF(Tableau7[[#This Row],[Sévérité clinique
(Légère, Modérée, Sévère)2]]="Légère",1,0)</f>
        <v>0</v>
      </c>
      <c r="C54" s="233">
        <f>IF(Tableau7[[#This Row],[Sévérité clinique
(Légère, Modérée, Sévère)2]]="Modérée",1,0)</f>
        <v>1</v>
      </c>
      <c r="D54" s="238">
        <f>IF(Tableau7[[#This Row],[Sévérité clinique
(Légère, Modérée, Sévère)2]]="Grave",1,0)</f>
        <v>0</v>
      </c>
      <c r="E54" s="242">
        <f>IF(Tableau7[[#This Row],[Alimentation 
(&gt;50% /&lt; 50% sur 3 prises /Réduction importante ou refus)3]]="&gt; 50%",1,0)</f>
        <v>0</v>
      </c>
      <c r="F54" s="234">
        <f>IF(Tableau7[[#This Row],[Alimentation 
(&gt;50% /&lt; 50% sur 3 prises /Réduction importante ou refus)3]]="&lt; 50% sur 3 prises consécutives",1,0)</f>
        <v>1</v>
      </c>
      <c r="G54" s="238">
        <f>IF(Tableau7[[#This Row],[Alimentation 
(&gt;50% /&lt; 50% sur 3 prises /Réduction importante ou refus)3]]="Réduction importante ou refus",1,0)</f>
        <v>0</v>
      </c>
      <c r="H54" s="242">
        <f>IF(Tableau7[[#This Row],[Fréquee respiratoire 
(&lt; 60 /min ; 60-69 /min ; ≥ 70/min ou &lt; 30/min ou respiration superficielle ou bradypnée (&lt;30/min) ou apnée)4]]="&lt; 60 /min",1,0)</f>
        <v>1</v>
      </c>
      <c r="I54" s="234">
        <f>IF(Tableau7[[#This Row],[Fréquee respiratoire 
(&lt; 60 /min ; 60-69 /min ; ≥ 70/min ou &lt; 30/min ou respiration superficielle ou bradypnée (&lt;30/min) ou apnée)4]]="60-69 / min",1,0)</f>
        <v>0</v>
      </c>
      <c r="J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4" s="242">
        <f>IF(Tableau7[[#This Row],[SpO2% en air ambiant
(&gt; 92 % / 90-92 % / &lt; 90 % ou cyanose)5]]="&gt; 92 %",1,0)</f>
        <v>1</v>
      </c>
      <c r="L54" s="234">
        <f>IF(Tableau7[[#This Row],[SpO2% en air ambiant
(&gt; 92 % / 90-92 % / &lt; 90 % ou cyanose)5]]="90-92 %",1,0)</f>
        <v>0</v>
      </c>
      <c r="M54" s="234">
        <f>IF(Tableau7[[#This Row],[SpO2% en air ambiant
(&gt; 92 % / 90-92 % / &lt; 90 % ou cyanose)5]]="&lt; 90 % ou cyanose",1,0)</f>
        <v>0</v>
      </c>
      <c r="N54" s="242">
        <f>IF(Tableau7[[#This Row],[Utilisation des muscles accessoires 
(Légère, Modérée, Intense)6]]="Légère",1,0)</f>
        <v>0</v>
      </c>
      <c r="O54" s="234">
        <f>IF(Tableau7[[#This Row],[Utilisation des muscles accessoires 
(Légère, Modérée, Intense)6]]="Modérée",1,0)</f>
        <v>1</v>
      </c>
      <c r="P54" s="238">
        <f>IF(Tableau7[[#This Row],[Utilisation des muscles accessoires 
(Légère, Modérée, Intense)6]]="Intense",1,0)</f>
        <v>0</v>
      </c>
    </row>
    <row r="55" spans="1:16" x14ac:dyDescent="0.45">
      <c r="A55" s="220" t="str">
        <f t="shared" si="0"/>
        <v>0</v>
      </c>
      <c r="B55" s="237">
        <f>IF(Tableau7[[#This Row],[Sévérité clinique
(Légère, Modérée, Sévère)2]]="Légère",1,0)</f>
        <v>0</v>
      </c>
      <c r="C55" s="233">
        <f>IF(Tableau7[[#This Row],[Sévérité clinique
(Légère, Modérée, Sévère)2]]="Modérée",1,0)</f>
        <v>0</v>
      </c>
      <c r="D55" s="238">
        <f>IF(Tableau7[[#This Row],[Sévérité clinique
(Légère, Modérée, Sévère)2]]="Grave",1,0)</f>
        <v>1</v>
      </c>
      <c r="E55" s="242">
        <f>IF(Tableau7[[#This Row],[Alimentation 
(&gt;50% /&lt; 50% sur 3 prises /Réduction importante ou refus)3]]="&gt; 50%",1,0)</f>
        <v>0</v>
      </c>
      <c r="F55" s="234">
        <f>IF(Tableau7[[#This Row],[Alimentation 
(&gt;50% /&lt; 50% sur 3 prises /Réduction importante ou refus)3]]="&lt; 50% sur 3 prises consécutives",1,0)</f>
        <v>1</v>
      </c>
      <c r="G55" s="238">
        <f>IF(Tableau7[[#This Row],[Alimentation 
(&gt;50% /&lt; 50% sur 3 prises /Réduction importante ou refus)3]]="Réduction importante ou refus",1,0)</f>
        <v>0</v>
      </c>
      <c r="H55" s="242">
        <f>IF(Tableau7[[#This Row],[Fréquee respiratoire 
(&lt; 60 /min ; 60-69 /min ; ≥ 70/min ou &lt; 30/min ou respiration superficielle ou bradypnée (&lt;30/min) ou apnée)4]]="&lt; 60 /min",1,0)</f>
        <v>1</v>
      </c>
      <c r="I55" s="234">
        <f>IF(Tableau7[[#This Row],[Fréquee respiratoire 
(&lt; 60 /min ; 60-69 /min ; ≥ 70/min ou &lt; 30/min ou respiration superficielle ou bradypnée (&lt;30/min) ou apnée)4]]="60-69 / min",1,0)</f>
        <v>0</v>
      </c>
      <c r="J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5" s="242">
        <f>IF(Tableau7[[#This Row],[SpO2% en air ambiant
(&gt; 92 % / 90-92 % / &lt; 90 % ou cyanose)5]]="&gt; 92 %",1,0)</f>
        <v>1</v>
      </c>
      <c r="L55" s="234">
        <f>IF(Tableau7[[#This Row],[SpO2% en air ambiant
(&gt; 92 % / 90-92 % / &lt; 90 % ou cyanose)5]]="90-92 %",1,0)</f>
        <v>0</v>
      </c>
      <c r="M55" s="234">
        <f>IF(Tableau7[[#This Row],[SpO2% en air ambiant
(&gt; 92 % / 90-92 % / &lt; 90 % ou cyanose)5]]="&lt; 90 % ou cyanose",1,0)</f>
        <v>0</v>
      </c>
      <c r="N55" s="242">
        <f>IF(Tableau7[[#This Row],[Utilisation des muscles accessoires 
(Légère, Modérée, Intense)6]]="Légère",1,0)</f>
        <v>0</v>
      </c>
      <c r="O55" s="234">
        <f>IF(Tableau7[[#This Row],[Utilisation des muscles accessoires 
(Légère, Modérée, Intense)6]]="Modérée",1,0)</f>
        <v>0</v>
      </c>
      <c r="P55" s="238">
        <f>IF(Tableau7[[#This Row],[Utilisation des muscles accessoires 
(Légère, Modérée, Intense)6]]="Intense",1,0)</f>
        <v>0</v>
      </c>
    </row>
    <row r="56" spans="1:16" x14ac:dyDescent="0.45">
      <c r="A56" s="220" t="str">
        <f t="shared" si="0"/>
        <v>0</v>
      </c>
      <c r="B56" s="237">
        <f>IF(Tableau7[[#This Row],[Sévérité clinique
(Légère, Modérée, Sévère)2]]="Légère",1,0)</f>
        <v>0</v>
      </c>
      <c r="C56" s="233">
        <f>IF(Tableau7[[#This Row],[Sévérité clinique
(Légère, Modérée, Sévère)2]]="Modérée",1,0)</f>
        <v>0</v>
      </c>
      <c r="D56" s="238">
        <f>IF(Tableau7[[#This Row],[Sévérité clinique
(Légère, Modérée, Sévère)2]]="Grave",1,0)</f>
        <v>1</v>
      </c>
      <c r="E56" s="242">
        <f>IF(Tableau7[[#This Row],[Alimentation 
(&gt;50% /&lt; 50% sur 3 prises /Réduction importante ou refus)3]]="&gt; 50%",1,0)</f>
        <v>0</v>
      </c>
      <c r="F56" s="234">
        <f>IF(Tableau7[[#This Row],[Alimentation 
(&gt;50% /&lt; 50% sur 3 prises /Réduction importante ou refus)3]]="&lt; 50% sur 3 prises consécutives",1,0)</f>
        <v>0</v>
      </c>
      <c r="G56" s="238">
        <f>IF(Tableau7[[#This Row],[Alimentation 
(&gt;50% /&lt; 50% sur 3 prises /Réduction importante ou refus)3]]="Réduction importante ou refus",1,0)</f>
        <v>1</v>
      </c>
      <c r="H56" s="242">
        <f>IF(Tableau7[[#This Row],[Fréquee respiratoire 
(&lt; 60 /min ; 60-69 /min ; ≥ 70/min ou &lt; 30/min ou respiration superficielle ou bradypnée (&lt;30/min) ou apnée)4]]="&lt; 60 /min",1,0)</f>
        <v>0</v>
      </c>
      <c r="I56" s="234">
        <f>IF(Tableau7[[#This Row],[Fréquee respiratoire 
(&lt; 60 /min ; 60-69 /min ; ≥ 70/min ou &lt; 30/min ou respiration superficielle ou bradypnée (&lt;30/min) ou apnée)4]]="60-69 / min",1,0)</f>
        <v>0</v>
      </c>
      <c r="J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56" s="242">
        <f>IF(Tableau7[[#This Row],[SpO2% en air ambiant
(&gt; 92 % / 90-92 % / &lt; 90 % ou cyanose)5]]="&gt; 92 %",1,0)</f>
        <v>1</v>
      </c>
      <c r="L56" s="234">
        <f>IF(Tableau7[[#This Row],[SpO2% en air ambiant
(&gt; 92 % / 90-92 % / &lt; 90 % ou cyanose)5]]="90-92 %",1,0)</f>
        <v>0</v>
      </c>
      <c r="M56" s="234">
        <f>IF(Tableau7[[#This Row],[SpO2% en air ambiant
(&gt; 92 % / 90-92 % / &lt; 90 % ou cyanose)5]]="&lt; 90 % ou cyanose",1,0)</f>
        <v>0</v>
      </c>
      <c r="N56" s="242">
        <f>IF(Tableau7[[#This Row],[Utilisation des muscles accessoires 
(Légère, Modérée, Intense)6]]="Légère",1,0)</f>
        <v>0</v>
      </c>
      <c r="O56" s="234">
        <f>IF(Tableau7[[#This Row],[Utilisation des muscles accessoires 
(Légère, Modérée, Intense)6]]="Modérée",1,0)</f>
        <v>1</v>
      </c>
      <c r="P56" s="238">
        <f>IF(Tableau7[[#This Row],[Utilisation des muscles accessoires 
(Légère, Modérée, Intense)6]]="Intense",1,0)</f>
        <v>0</v>
      </c>
    </row>
    <row r="57" spans="1:16" x14ac:dyDescent="0.45">
      <c r="A57" s="220" t="str">
        <f t="shared" si="0"/>
        <v>0</v>
      </c>
      <c r="B57" s="237">
        <f>IF(Tableau7[[#This Row],[Sévérité clinique
(Légère, Modérée, Sévère)2]]="Légère",1,0)</f>
        <v>1</v>
      </c>
      <c r="C57" s="233">
        <f>IF(Tableau7[[#This Row],[Sévérité clinique
(Légère, Modérée, Sévère)2]]="Modérée",1,0)</f>
        <v>0</v>
      </c>
      <c r="D57" s="238">
        <f>IF(Tableau7[[#This Row],[Sévérité clinique
(Légère, Modérée, Sévère)2]]="Grave",1,0)</f>
        <v>0</v>
      </c>
      <c r="E57" s="242">
        <f>IF(Tableau7[[#This Row],[Alimentation 
(&gt;50% /&lt; 50% sur 3 prises /Réduction importante ou refus)3]]="&gt; 50%",1,0)</f>
        <v>1</v>
      </c>
      <c r="F57" s="234">
        <f>IF(Tableau7[[#This Row],[Alimentation 
(&gt;50% /&lt; 50% sur 3 prises /Réduction importante ou refus)3]]="&lt; 50% sur 3 prises consécutives",1,0)</f>
        <v>0</v>
      </c>
      <c r="G57" s="238">
        <f>IF(Tableau7[[#This Row],[Alimentation 
(&gt;50% /&lt; 50% sur 3 prises /Réduction importante ou refus)3]]="Réduction importante ou refus",1,0)</f>
        <v>0</v>
      </c>
      <c r="H57" s="242">
        <f>IF(Tableau7[[#This Row],[Fréquee respiratoire 
(&lt; 60 /min ; 60-69 /min ; ≥ 70/min ou &lt; 30/min ou respiration superficielle ou bradypnée (&lt;30/min) ou apnée)4]]="&lt; 60 /min",1,0)</f>
        <v>1</v>
      </c>
      <c r="I57" s="234">
        <f>IF(Tableau7[[#This Row],[Fréquee respiratoire 
(&lt; 60 /min ; 60-69 /min ; ≥ 70/min ou &lt; 30/min ou respiration superficielle ou bradypnée (&lt;30/min) ou apnée)4]]="60-69 / min",1,0)</f>
        <v>0</v>
      </c>
      <c r="J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7" s="242">
        <f>IF(Tableau7[[#This Row],[SpO2% en air ambiant
(&gt; 92 % / 90-92 % / &lt; 90 % ou cyanose)5]]="&gt; 92 %",1,0)</f>
        <v>1</v>
      </c>
      <c r="L57" s="234">
        <f>IF(Tableau7[[#This Row],[SpO2% en air ambiant
(&gt; 92 % / 90-92 % / &lt; 90 % ou cyanose)5]]="90-92 %",1,0)</f>
        <v>0</v>
      </c>
      <c r="M57" s="234">
        <f>IF(Tableau7[[#This Row],[SpO2% en air ambiant
(&gt; 92 % / 90-92 % / &lt; 90 % ou cyanose)5]]="&lt; 90 % ou cyanose",1,0)</f>
        <v>0</v>
      </c>
      <c r="N57" s="242">
        <f>IF(Tableau7[[#This Row],[Utilisation des muscles accessoires 
(Légère, Modérée, Intense)6]]="Légère",1,0)</f>
        <v>0</v>
      </c>
      <c r="O57" s="234">
        <f>IF(Tableau7[[#This Row],[Utilisation des muscles accessoires 
(Légère, Modérée, Intense)6]]="Modérée",1,0)</f>
        <v>0</v>
      </c>
      <c r="P57" s="238">
        <f>IF(Tableau7[[#This Row],[Utilisation des muscles accessoires 
(Légère, Modérée, Intense)6]]="Intense",1,0)</f>
        <v>0</v>
      </c>
    </row>
    <row r="58" spans="1:16" x14ac:dyDescent="0.45">
      <c r="A58" s="220" t="str">
        <f t="shared" si="0"/>
        <v>0</v>
      </c>
      <c r="B58" s="237">
        <f>IF(Tableau7[[#This Row],[Sévérité clinique
(Légère, Modérée, Sévère)2]]="Légère",1,0)</f>
        <v>0</v>
      </c>
      <c r="C58" s="233">
        <f>IF(Tableau7[[#This Row],[Sévérité clinique
(Légère, Modérée, Sévère)2]]="Modérée",1,0)</f>
        <v>0</v>
      </c>
      <c r="D58" s="238">
        <f>IF(Tableau7[[#This Row],[Sévérité clinique
(Légère, Modérée, Sévère)2]]="Grave",1,0)</f>
        <v>1</v>
      </c>
      <c r="E58" s="242">
        <f>IF(Tableau7[[#This Row],[Alimentation 
(&gt;50% /&lt; 50% sur 3 prises /Réduction importante ou refus)3]]="&gt; 50%",1,0)</f>
        <v>0</v>
      </c>
      <c r="F58" s="234">
        <f>IF(Tableau7[[#This Row],[Alimentation 
(&gt;50% /&lt; 50% sur 3 prises /Réduction importante ou refus)3]]="&lt; 50% sur 3 prises consécutives",1,0)</f>
        <v>1</v>
      </c>
      <c r="G58" s="238">
        <f>IF(Tableau7[[#This Row],[Alimentation 
(&gt;50% /&lt; 50% sur 3 prises /Réduction importante ou refus)3]]="Réduction importante ou refus",1,0)</f>
        <v>0</v>
      </c>
      <c r="H58" s="242">
        <f>IF(Tableau7[[#This Row],[Fréquee respiratoire 
(&lt; 60 /min ; 60-69 /min ; ≥ 70/min ou &lt; 30/min ou respiration superficielle ou bradypnée (&lt;30/min) ou apnée)4]]="&lt; 60 /min",1,0)</f>
        <v>1</v>
      </c>
      <c r="I58" s="234">
        <f>IF(Tableau7[[#This Row],[Fréquee respiratoire 
(&lt; 60 /min ; 60-69 /min ; ≥ 70/min ou &lt; 30/min ou respiration superficielle ou bradypnée (&lt;30/min) ou apnée)4]]="60-69 / min",1,0)</f>
        <v>0</v>
      </c>
      <c r="J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8" s="242">
        <f>IF(Tableau7[[#This Row],[SpO2% en air ambiant
(&gt; 92 % / 90-92 % / &lt; 90 % ou cyanose)5]]="&gt; 92 %",1,0)</f>
        <v>1</v>
      </c>
      <c r="L58" s="234">
        <f>IF(Tableau7[[#This Row],[SpO2% en air ambiant
(&gt; 92 % / 90-92 % / &lt; 90 % ou cyanose)5]]="90-92 %",1,0)</f>
        <v>0</v>
      </c>
      <c r="M58" s="234">
        <f>IF(Tableau7[[#This Row],[SpO2% en air ambiant
(&gt; 92 % / 90-92 % / &lt; 90 % ou cyanose)5]]="&lt; 90 % ou cyanose",1,0)</f>
        <v>0</v>
      </c>
      <c r="N58" s="242">
        <f>IF(Tableau7[[#This Row],[Utilisation des muscles accessoires 
(Légère, Modérée, Intense)6]]="Légère",1,0)</f>
        <v>0</v>
      </c>
      <c r="O58" s="234">
        <f>IF(Tableau7[[#This Row],[Utilisation des muscles accessoires 
(Légère, Modérée, Intense)6]]="Modérée",1,0)</f>
        <v>1</v>
      </c>
      <c r="P58" s="238">
        <f>IF(Tableau7[[#This Row],[Utilisation des muscles accessoires 
(Légère, Modérée, Intense)6]]="Intense",1,0)</f>
        <v>0</v>
      </c>
    </row>
    <row r="59" spans="1:16" x14ac:dyDescent="0.45">
      <c r="A59" s="220" t="str">
        <f t="shared" si="0"/>
        <v>0</v>
      </c>
      <c r="B59" s="237">
        <f>IF(Tableau7[[#This Row],[Sévérité clinique
(Légère, Modérée, Sévère)2]]="Légère",1,0)</f>
        <v>0</v>
      </c>
      <c r="C59" s="233">
        <f>IF(Tableau7[[#This Row],[Sévérité clinique
(Légère, Modérée, Sévère)2]]="Modérée",1,0)</f>
        <v>0</v>
      </c>
      <c r="D59" s="238">
        <f>IF(Tableau7[[#This Row],[Sévérité clinique
(Légère, Modérée, Sévère)2]]="Grave",1,0)</f>
        <v>1</v>
      </c>
      <c r="E59" s="242">
        <f>IF(Tableau7[[#This Row],[Alimentation 
(&gt;50% /&lt; 50% sur 3 prises /Réduction importante ou refus)3]]="&gt; 50%",1,0)</f>
        <v>1</v>
      </c>
      <c r="F59" s="234">
        <f>IF(Tableau7[[#This Row],[Alimentation 
(&gt;50% /&lt; 50% sur 3 prises /Réduction importante ou refus)3]]="&lt; 50% sur 3 prises consécutives",1,0)</f>
        <v>0</v>
      </c>
      <c r="G59" s="238">
        <f>IF(Tableau7[[#This Row],[Alimentation 
(&gt;50% /&lt; 50% sur 3 prises /Réduction importante ou refus)3]]="Réduction importante ou refus",1,0)</f>
        <v>0</v>
      </c>
      <c r="H59" s="242">
        <f>IF(Tableau7[[#This Row],[Fréquee respiratoire 
(&lt; 60 /min ; 60-69 /min ; ≥ 70/min ou &lt; 30/min ou respiration superficielle ou bradypnée (&lt;30/min) ou apnée)4]]="&lt; 60 /min",1,0)</f>
        <v>0</v>
      </c>
      <c r="I59" s="234">
        <f>IF(Tableau7[[#This Row],[Fréquee respiratoire 
(&lt; 60 /min ; 60-69 /min ; ≥ 70/min ou &lt; 30/min ou respiration superficielle ou bradypnée (&lt;30/min) ou apnée)4]]="60-69 / min",1,0)</f>
        <v>0</v>
      </c>
      <c r="J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59" s="242">
        <f>IF(Tableau7[[#This Row],[SpO2% en air ambiant
(&gt; 92 % / 90-92 % / &lt; 90 % ou cyanose)5]]="&gt; 92 %",1,0)</f>
        <v>1</v>
      </c>
      <c r="L59" s="234">
        <f>IF(Tableau7[[#This Row],[SpO2% en air ambiant
(&gt; 92 % / 90-92 % / &lt; 90 % ou cyanose)5]]="90-92 %",1,0)</f>
        <v>0</v>
      </c>
      <c r="M59" s="234">
        <f>IF(Tableau7[[#This Row],[SpO2% en air ambiant
(&gt; 92 % / 90-92 % / &lt; 90 % ou cyanose)5]]="&lt; 90 % ou cyanose",1,0)</f>
        <v>0</v>
      </c>
      <c r="N59" s="242">
        <f>IF(Tableau7[[#This Row],[Utilisation des muscles accessoires 
(Légère, Modérée, Intense)6]]="Légère",1,0)</f>
        <v>0</v>
      </c>
      <c r="O59" s="234">
        <f>IF(Tableau7[[#This Row],[Utilisation des muscles accessoires 
(Légère, Modérée, Intense)6]]="Modérée",1,0)</f>
        <v>1</v>
      </c>
      <c r="P59" s="238">
        <f>IF(Tableau7[[#This Row],[Utilisation des muscles accessoires 
(Légère, Modérée, Intense)6]]="Intense",1,0)</f>
        <v>0</v>
      </c>
    </row>
    <row r="60" spans="1:16" x14ac:dyDescent="0.45">
      <c r="A60" s="220" t="str">
        <f t="shared" si="0"/>
        <v>0</v>
      </c>
      <c r="B60" s="237">
        <f>IF(Tableau7[[#This Row],[Sévérité clinique
(Légère, Modérée, Sévère)2]]="Légère",1,0)</f>
        <v>0</v>
      </c>
      <c r="C60" s="233">
        <f>IF(Tableau7[[#This Row],[Sévérité clinique
(Légère, Modérée, Sévère)2]]="Modérée",1,0)</f>
        <v>0</v>
      </c>
      <c r="D60" s="238">
        <f>IF(Tableau7[[#This Row],[Sévérité clinique
(Légère, Modérée, Sévère)2]]="Grave",1,0)</f>
        <v>1</v>
      </c>
      <c r="E60" s="242">
        <f>IF(Tableau7[[#This Row],[Alimentation 
(&gt;50% /&lt; 50% sur 3 prises /Réduction importante ou refus)3]]="&gt; 50%",1,0)</f>
        <v>1</v>
      </c>
      <c r="F60" s="234">
        <f>IF(Tableau7[[#This Row],[Alimentation 
(&gt;50% /&lt; 50% sur 3 prises /Réduction importante ou refus)3]]="&lt; 50% sur 3 prises consécutives",1,0)</f>
        <v>0</v>
      </c>
      <c r="G60" s="238">
        <f>IF(Tableau7[[#This Row],[Alimentation 
(&gt;50% /&lt; 50% sur 3 prises /Réduction importante ou refus)3]]="Réduction importante ou refus",1,0)</f>
        <v>0</v>
      </c>
      <c r="H60" s="242">
        <f>IF(Tableau7[[#This Row],[Fréquee respiratoire 
(&lt; 60 /min ; 60-69 /min ; ≥ 70/min ou &lt; 30/min ou respiration superficielle ou bradypnée (&lt;30/min) ou apnée)4]]="&lt; 60 /min",1,0)</f>
        <v>1</v>
      </c>
      <c r="I60" s="234">
        <f>IF(Tableau7[[#This Row],[Fréquee respiratoire 
(&lt; 60 /min ; 60-69 /min ; ≥ 70/min ou &lt; 30/min ou respiration superficielle ou bradypnée (&lt;30/min) ou apnée)4]]="60-69 / min",1,0)</f>
        <v>0</v>
      </c>
      <c r="J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0" s="242">
        <f>IF(Tableau7[[#This Row],[SpO2% en air ambiant
(&gt; 92 % / 90-92 % / &lt; 90 % ou cyanose)5]]="&gt; 92 %",1,0)</f>
        <v>0</v>
      </c>
      <c r="L60" s="234">
        <f>IF(Tableau7[[#This Row],[SpO2% en air ambiant
(&gt; 92 % / 90-92 % / &lt; 90 % ou cyanose)5]]="90-92 %",1,0)</f>
        <v>1</v>
      </c>
      <c r="M60" s="234">
        <f>IF(Tableau7[[#This Row],[SpO2% en air ambiant
(&gt; 92 % / 90-92 % / &lt; 90 % ou cyanose)5]]="&lt; 90 % ou cyanose",1,0)</f>
        <v>0</v>
      </c>
      <c r="N60" s="242">
        <f>IF(Tableau7[[#This Row],[Utilisation des muscles accessoires 
(Légère, Modérée, Intense)6]]="Légère",1,0)</f>
        <v>0</v>
      </c>
      <c r="O60" s="234">
        <f>IF(Tableau7[[#This Row],[Utilisation des muscles accessoires 
(Légère, Modérée, Intense)6]]="Modérée",1,0)</f>
        <v>1</v>
      </c>
      <c r="P60" s="238">
        <f>IF(Tableau7[[#This Row],[Utilisation des muscles accessoires 
(Légère, Modérée, Intense)6]]="Intense",1,0)</f>
        <v>0</v>
      </c>
    </row>
    <row r="61" spans="1:16" x14ac:dyDescent="0.45">
      <c r="A61" s="221" t="str">
        <f t="shared" si="0"/>
        <v>0</v>
      </c>
      <c r="B61" s="237">
        <f>IF(Tableau7[[#This Row],[Sévérité clinique
(Légère, Modérée, Sévère)2]]="Légère",1,0)</f>
        <v>0</v>
      </c>
      <c r="C61" s="233">
        <f>IF(Tableau7[[#This Row],[Sévérité clinique
(Légère, Modérée, Sévère)2]]="Modérée",1,0)</f>
        <v>0</v>
      </c>
      <c r="D61" s="238">
        <f>IF(Tableau7[[#This Row],[Sévérité clinique
(Légère, Modérée, Sévère)2]]="Grave",1,0)</f>
        <v>1</v>
      </c>
      <c r="E61" s="242">
        <f>IF(Tableau7[[#This Row],[Alimentation 
(&gt;50% /&lt; 50% sur 3 prises /Réduction importante ou refus)3]]="&gt; 50%",1,0)</f>
        <v>1</v>
      </c>
      <c r="F61" s="234">
        <f>IF(Tableau7[[#This Row],[Alimentation 
(&gt;50% /&lt; 50% sur 3 prises /Réduction importante ou refus)3]]="&lt; 50% sur 3 prises consécutives",1,0)</f>
        <v>0</v>
      </c>
      <c r="G61" s="238">
        <f>IF(Tableau7[[#This Row],[Alimentation 
(&gt;50% /&lt; 50% sur 3 prises /Réduction importante ou refus)3]]="Réduction importante ou refus",1,0)</f>
        <v>0</v>
      </c>
      <c r="H61" s="242">
        <f>IF(Tableau7[[#This Row],[Fréquee respiratoire 
(&lt; 60 /min ; 60-69 /min ; ≥ 70/min ou &lt; 30/min ou respiration superficielle ou bradypnée (&lt;30/min) ou apnée)4]]="&lt; 60 /min",1,0)</f>
        <v>0</v>
      </c>
      <c r="I61" s="234">
        <f>IF(Tableau7[[#This Row],[Fréquee respiratoire 
(&lt; 60 /min ; 60-69 /min ; ≥ 70/min ou &lt; 30/min ou respiration superficielle ou bradypnée (&lt;30/min) ou apnée)4]]="60-69 / min",1,0)</f>
        <v>0</v>
      </c>
      <c r="J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61" s="242">
        <f>IF(Tableau7[[#This Row],[SpO2% en air ambiant
(&gt; 92 % / 90-92 % / &lt; 90 % ou cyanose)5]]="&gt; 92 %",1,0)</f>
        <v>1</v>
      </c>
      <c r="L61" s="234">
        <f>IF(Tableau7[[#This Row],[SpO2% en air ambiant
(&gt; 92 % / 90-92 % / &lt; 90 % ou cyanose)5]]="90-92 %",1,0)</f>
        <v>0</v>
      </c>
      <c r="M61" s="234">
        <f>IF(Tableau7[[#This Row],[SpO2% en air ambiant
(&gt; 92 % / 90-92 % / &lt; 90 % ou cyanose)5]]="&lt; 90 % ou cyanose",1,0)</f>
        <v>0</v>
      </c>
      <c r="N61" s="242">
        <f>IF(Tableau7[[#This Row],[Utilisation des muscles accessoires 
(Légère, Modérée, Intense)6]]="Légère",1,0)</f>
        <v>0</v>
      </c>
      <c r="O61" s="234">
        <f>IF(Tableau7[[#This Row],[Utilisation des muscles accessoires 
(Légère, Modérée, Intense)6]]="Modérée",1,0)</f>
        <v>1</v>
      </c>
      <c r="P61" s="238">
        <f>IF(Tableau7[[#This Row],[Utilisation des muscles accessoires 
(Légère, Modérée, Intense)6]]="Intense",1,0)</f>
        <v>0</v>
      </c>
    </row>
    <row r="62" spans="1:16" x14ac:dyDescent="0.45">
      <c r="A62" s="220" t="str">
        <f t="shared" si="0"/>
        <v>0</v>
      </c>
      <c r="B62" s="237">
        <f>IF(Tableau7[[#This Row],[Sévérité clinique
(Légère, Modérée, Sévère)2]]="Légère",1,0)</f>
        <v>1</v>
      </c>
      <c r="C62" s="233">
        <f>IF(Tableau7[[#This Row],[Sévérité clinique
(Légère, Modérée, Sévère)2]]="Modérée",1,0)</f>
        <v>0</v>
      </c>
      <c r="D62" s="238">
        <f>IF(Tableau7[[#This Row],[Sévérité clinique
(Légère, Modérée, Sévère)2]]="Grave",1,0)</f>
        <v>0</v>
      </c>
      <c r="E62" s="242">
        <f>IF(Tableau7[[#This Row],[Alimentation 
(&gt;50% /&lt; 50% sur 3 prises /Réduction importante ou refus)3]]="&gt; 50%",1,0)</f>
        <v>1</v>
      </c>
      <c r="F62" s="234">
        <f>IF(Tableau7[[#This Row],[Alimentation 
(&gt;50% /&lt; 50% sur 3 prises /Réduction importante ou refus)3]]="&lt; 50% sur 3 prises consécutives",1,0)</f>
        <v>0</v>
      </c>
      <c r="G62" s="238">
        <f>IF(Tableau7[[#This Row],[Alimentation 
(&gt;50% /&lt; 50% sur 3 prises /Réduction importante ou refus)3]]="Réduction importante ou refus",1,0)</f>
        <v>0</v>
      </c>
      <c r="H62" s="242">
        <f>IF(Tableau7[[#This Row],[Fréquee respiratoire 
(&lt; 60 /min ; 60-69 /min ; ≥ 70/min ou &lt; 30/min ou respiration superficielle ou bradypnée (&lt;30/min) ou apnée)4]]="&lt; 60 /min",1,0)</f>
        <v>1</v>
      </c>
      <c r="I62" s="234">
        <f>IF(Tableau7[[#This Row],[Fréquee respiratoire 
(&lt; 60 /min ; 60-69 /min ; ≥ 70/min ou &lt; 30/min ou respiration superficielle ou bradypnée (&lt;30/min) ou apnée)4]]="60-69 / min",1,0)</f>
        <v>0</v>
      </c>
      <c r="J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2" s="242">
        <f>IF(Tableau7[[#This Row],[SpO2% en air ambiant
(&gt; 92 % / 90-92 % / &lt; 90 % ou cyanose)5]]="&gt; 92 %",1,0)</f>
        <v>1</v>
      </c>
      <c r="L62" s="234">
        <f>IF(Tableau7[[#This Row],[SpO2% en air ambiant
(&gt; 92 % / 90-92 % / &lt; 90 % ou cyanose)5]]="90-92 %",1,0)</f>
        <v>0</v>
      </c>
      <c r="M62" s="234">
        <f>IF(Tableau7[[#This Row],[SpO2% en air ambiant
(&gt; 92 % / 90-92 % / &lt; 90 % ou cyanose)5]]="&lt; 90 % ou cyanose",1,0)</f>
        <v>0</v>
      </c>
      <c r="N62" s="242">
        <f>IF(Tableau7[[#This Row],[Utilisation des muscles accessoires 
(Légère, Modérée, Intense)6]]="Légère",1,0)</f>
        <v>0</v>
      </c>
      <c r="O62" s="234">
        <f>IF(Tableau7[[#This Row],[Utilisation des muscles accessoires 
(Légère, Modérée, Intense)6]]="Modérée",1,0)</f>
        <v>0</v>
      </c>
      <c r="P62" s="238">
        <f>IF(Tableau7[[#This Row],[Utilisation des muscles accessoires 
(Légère, Modérée, Intense)6]]="Intense",1,0)</f>
        <v>0</v>
      </c>
    </row>
    <row r="63" spans="1:16" x14ac:dyDescent="0.45">
      <c r="A63" s="220" t="str">
        <f t="shared" si="0"/>
        <v>0</v>
      </c>
      <c r="B63" s="237">
        <f>IF(Tableau7[[#This Row],[Sévérité clinique
(Légère, Modérée, Sévère)2]]="Légère",1,0)</f>
        <v>0</v>
      </c>
      <c r="C63" s="233">
        <f>IF(Tableau7[[#This Row],[Sévérité clinique
(Légère, Modérée, Sévère)2]]="Modérée",1,0)</f>
        <v>0</v>
      </c>
      <c r="D63" s="238">
        <f>IF(Tableau7[[#This Row],[Sévérité clinique
(Légère, Modérée, Sévère)2]]="Grave",1,0)</f>
        <v>1</v>
      </c>
      <c r="E63" s="242">
        <f>IF(Tableau7[[#This Row],[Alimentation 
(&gt;50% /&lt; 50% sur 3 prises /Réduction importante ou refus)3]]="&gt; 50%",1,0)</f>
        <v>1</v>
      </c>
      <c r="F63" s="234">
        <f>IF(Tableau7[[#This Row],[Alimentation 
(&gt;50% /&lt; 50% sur 3 prises /Réduction importante ou refus)3]]="&lt; 50% sur 3 prises consécutives",1,0)</f>
        <v>0</v>
      </c>
      <c r="G63" s="238">
        <f>IF(Tableau7[[#This Row],[Alimentation 
(&gt;50% /&lt; 50% sur 3 prises /Réduction importante ou refus)3]]="Réduction importante ou refus",1,0)</f>
        <v>0</v>
      </c>
      <c r="H63" s="242">
        <f>IF(Tableau7[[#This Row],[Fréquee respiratoire 
(&lt; 60 /min ; 60-69 /min ; ≥ 70/min ou &lt; 30/min ou respiration superficielle ou bradypnée (&lt;30/min) ou apnée)4]]="&lt; 60 /min",1,0)</f>
        <v>1</v>
      </c>
      <c r="I63" s="234">
        <f>IF(Tableau7[[#This Row],[Fréquee respiratoire 
(&lt; 60 /min ; 60-69 /min ; ≥ 70/min ou &lt; 30/min ou respiration superficielle ou bradypnée (&lt;30/min) ou apnée)4]]="60-69 / min",1,0)</f>
        <v>0</v>
      </c>
      <c r="J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3" s="242">
        <f>IF(Tableau7[[#This Row],[SpO2% en air ambiant
(&gt; 92 % / 90-92 % / &lt; 90 % ou cyanose)5]]="&gt; 92 %",1,0)</f>
        <v>1</v>
      </c>
      <c r="L63" s="234">
        <f>IF(Tableau7[[#This Row],[SpO2% en air ambiant
(&gt; 92 % / 90-92 % / &lt; 90 % ou cyanose)5]]="90-92 %",1,0)</f>
        <v>0</v>
      </c>
      <c r="M63" s="234">
        <f>IF(Tableau7[[#This Row],[SpO2% en air ambiant
(&gt; 92 % / 90-92 % / &lt; 90 % ou cyanose)5]]="&lt; 90 % ou cyanose",1,0)</f>
        <v>0</v>
      </c>
      <c r="N63" s="242">
        <f>IF(Tableau7[[#This Row],[Utilisation des muscles accessoires 
(Légère, Modérée, Intense)6]]="Légère",1,0)</f>
        <v>0</v>
      </c>
      <c r="O63" s="234">
        <f>IF(Tableau7[[#This Row],[Utilisation des muscles accessoires 
(Légère, Modérée, Intense)6]]="Modérée",1,0)</f>
        <v>1</v>
      </c>
      <c r="P63" s="238">
        <f>IF(Tableau7[[#This Row],[Utilisation des muscles accessoires 
(Légère, Modérée, Intense)6]]="Intense",1,0)</f>
        <v>0</v>
      </c>
    </row>
    <row r="64" spans="1:16" x14ac:dyDescent="0.45">
      <c r="A64" s="220" t="str">
        <f t="shared" si="0"/>
        <v>0</v>
      </c>
      <c r="B64" s="237">
        <f>IF(Tableau7[[#This Row],[Sévérité clinique
(Légère, Modérée, Sévère)2]]="Légère",1,0)</f>
        <v>0</v>
      </c>
      <c r="C64" s="233">
        <f>IF(Tableau7[[#This Row],[Sévérité clinique
(Légère, Modérée, Sévère)2]]="Modérée",1,0)</f>
        <v>0</v>
      </c>
      <c r="D64" s="238">
        <f>IF(Tableau7[[#This Row],[Sévérité clinique
(Légère, Modérée, Sévère)2]]="Grave",1,0)</f>
        <v>1</v>
      </c>
      <c r="E64" s="242">
        <f>IF(Tableau7[[#This Row],[Alimentation 
(&gt;50% /&lt; 50% sur 3 prises /Réduction importante ou refus)3]]="&gt; 50%",1,0)</f>
        <v>0</v>
      </c>
      <c r="F64" s="234">
        <f>IF(Tableau7[[#This Row],[Alimentation 
(&gt;50% /&lt; 50% sur 3 prises /Réduction importante ou refus)3]]="&lt; 50% sur 3 prises consécutives",1,0)</f>
        <v>1</v>
      </c>
      <c r="G64" s="238">
        <f>IF(Tableau7[[#This Row],[Alimentation 
(&gt;50% /&lt; 50% sur 3 prises /Réduction importante ou refus)3]]="Réduction importante ou refus",1,0)</f>
        <v>0</v>
      </c>
      <c r="H64" s="242">
        <f>IF(Tableau7[[#This Row],[Fréquee respiratoire 
(&lt; 60 /min ; 60-69 /min ; ≥ 70/min ou &lt; 30/min ou respiration superficielle ou bradypnée (&lt;30/min) ou apnée)4]]="&lt; 60 /min",1,0)</f>
        <v>0</v>
      </c>
      <c r="I64" s="234">
        <f>IF(Tableau7[[#This Row],[Fréquee respiratoire 
(&lt; 60 /min ; 60-69 /min ; ≥ 70/min ou &lt; 30/min ou respiration superficielle ou bradypnée (&lt;30/min) ou apnée)4]]="60-69 / min",1,0)</f>
        <v>0</v>
      </c>
      <c r="J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64" s="242">
        <f>IF(Tableau7[[#This Row],[SpO2% en air ambiant
(&gt; 92 % / 90-92 % / &lt; 90 % ou cyanose)5]]="&gt; 92 %",1,0)</f>
        <v>1</v>
      </c>
      <c r="L64" s="234">
        <f>IF(Tableau7[[#This Row],[SpO2% en air ambiant
(&gt; 92 % / 90-92 % / &lt; 90 % ou cyanose)5]]="90-92 %",1,0)</f>
        <v>0</v>
      </c>
      <c r="M64" s="234">
        <f>IF(Tableau7[[#This Row],[SpO2% en air ambiant
(&gt; 92 % / 90-92 % / &lt; 90 % ou cyanose)5]]="&lt; 90 % ou cyanose",1,0)</f>
        <v>0</v>
      </c>
      <c r="N64" s="242">
        <f>IF(Tableau7[[#This Row],[Utilisation des muscles accessoires 
(Légère, Modérée, Intense)6]]="Légère",1,0)</f>
        <v>0</v>
      </c>
      <c r="O64" s="234">
        <f>IF(Tableau7[[#This Row],[Utilisation des muscles accessoires 
(Légère, Modérée, Intense)6]]="Modérée",1,0)</f>
        <v>1</v>
      </c>
      <c r="P64" s="238">
        <f>IF(Tableau7[[#This Row],[Utilisation des muscles accessoires 
(Légère, Modérée, Intense)6]]="Intense",1,0)</f>
        <v>0</v>
      </c>
    </row>
    <row r="65" spans="1:16" x14ac:dyDescent="0.45">
      <c r="A65" s="220" t="str">
        <f t="shared" si="0"/>
        <v>0</v>
      </c>
      <c r="B65" s="237">
        <f>IF(Tableau7[[#This Row],[Sévérité clinique
(Légère, Modérée, Sévère)2]]="Légère",1,0)</f>
        <v>0</v>
      </c>
      <c r="C65" s="233">
        <f>IF(Tableau7[[#This Row],[Sévérité clinique
(Légère, Modérée, Sévère)2]]="Modérée",1,0)</f>
        <v>0</v>
      </c>
      <c r="D65" s="238">
        <f>IF(Tableau7[[#This Row],[Sévérité clinique
(Légère, Modérée, Sévère)2]]="Grave",1,0)</f>
        <v>1</v>
      </c>
      <c r="E65" s="242">
        <f>IF(Tableau7[[#This Row],[Alimentation 
(&gt;50% /&lt; 50% sur 3 prises /Réduction importante ou refus)3]]="&gt; 50%",1,0)</f>
        <v>0</v>
      </c>
      <c r="F65" s="234">
        <f>IF(Tableau7[[#This Row],[Alimentation 
(&gt;50% /&lt; 50% sur 3 prises /Réduction importante ou refus)3]]="&lt; 50% sur 3 prises consécutives",1,0)</f>
        <v>0</v>
      </c>
      <c r="G65" s="238">
        <f>IF(Tableau7[[#This Row],[Alimentation 
(&gt;50% /&lt; 50% sur 3 prises /Réduction importante ou refus)3]]="Réduction importante ou refus",1,0)</f>
        <v>1</v>
      </c>
      <c r="H65" s="242">
        <f>IF(Tableau7[[#This Row],[Fréquee respiratoire 
(&lt; 60 /min ; 60-69 /min ; ≥ 70/min ou &lt; 30/min ou respiration superficielle ou bradypnée (&lt;30/min) ou apnée)4]]="&lt; 60 /min",1,0)</f>
        <v>0</v>
      </c>
      <c r="I65" s="234">
        <f>IF(Tableau7[[#This Row],[Fréquee respiratoire 
(&lt; 60 /min ; 60-69 /min ; ≥ 70/min ou &lt; 30/min ou respiration superficielle ou bradypnée (&lt;30/min) ou apnée)4]]="60-69 / min",1,0)</f>
        <v>1</v>
      </c>
      <c r="J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5" s="242">
        <f>IF(Tableau7[[#This Row],[SpO2% en air ambiant
(&gt; 92 % / 90-92 % / &lt; 90 % ou cyanose)5]]="&gt; 92 %",1,0)</f>
        <v>1</v>
      </c>
      <c r="L65" s="234">
        <f>IF(Tableau7[[#This Row],[SpO2% en air ambiant
(&gt; 92 % / 90-92 % / &lt; 90 % ou cyanose)5]]="90-92 %",1,0)</f>
        <v>0</v>
      </c>
      <c r="M65" s="234">
        <f>IF(Tableau7[[#This Row],[SpO2% en air ambiant
(&gt; 92 % / 90-92 % / &lt; 90 % ou cyanose)5]]="&lt; 90 % ou cyanose",1,0)</f>
        <v>0</v>
      </c>
      <c r="N65" s="242">
        <f>IF(Tableau7[[#This Row],[Utilisation des muscles accessoires 
(Légère, Modérée, Intense)6]]="Légère",1,0)</f>
        <v>0</v>
      </c>
      <c r="O65" s="234">
        <f>IF(Tableau7[[#This Row],[Utilisation des muscles accessoires 
(Légère, Modérée, Intense)6]]="Modérée",1,0)</f>
        <v>1</v>
      </c>
      <c r="P65" s="238">
        <f>IF(Tableau7[[#This Row],[Utilisation des muscles accessoires 
(Légère, Modérée, Intense)6]]="Intense",1,0)</f>
        <v>0</v>
      </c>
    </row>
    <row r="66" spans="1:16" x14ac:dyDescent="0.45">
      <c r="A66" s="220" t="str">
        <f t="shared" ref="A66:A129" si="1">IF(D66&gt;1,"1","0")</f>
        <v>0</v>
      </c>
      <c r="B66" s="237">
        <f>IF(Tableau7[[#This Row],[Sévérité clinique
(Légère, Modérée, Sévère)2]]="Légère",1,0)</f>
        <v>0</v>
      </c>
      <c r="C66" s="233">
        <f>IF(Tableau7[[#This Row],[Sévérité clinique
(Légère, Modérée, Sévère)2]]="Modérée",1,0)</f>
        <v>1</v>
      </c>
      <c r="D66" s="238">
        <f>IF(Tableau7[[#This Row],[Sévérité clinique
(Légère, Modérée, Sévère)2]]="Grave",1,0)</f>
        <v>0</v>
      </c>
      <c r="E66" s="242">
        <f>IF(Tableau7[[#This Row],[Alimentation 
(&gt;50% /&lt; 50% sur 3 prises /Réduction importante ou refus)3]]="&gt; 50%",1,0)</f>
        <v>1</v>
      </c>
      <c r="F66" s="234">
        <f>IF(Tableau7[[#This Row],[Alimentation 
(&gt;50% /&lt; 50% sur 3 prises /Réduction importante ou refus)3]]="&lt; 50% sur 3 prises consécutives",1,0)</f>
        <v>0</v>
      </c>
      <c r="G66" s="238">
        <f>IF(Tableau7[[#This Row],[Alimentation 
(&gt;50% /&lt; 50% sur 3 prises /Réduction importante ou refus)3]]="Réduction importante ou refus",1,0)</f>
        <v>0</v>
      </c>
      <c r="H66" s="242">
        <f>IF(Tableau7[[#This Row],[Fréquee respiratoire 
(&lt; 60 /min ; 60-69 /min ; ≥ 70/min ou &lt; 30/min ou respiration superficielle ou bradypnée (&lt;30/min) ou apnée)4]]="&lt; 60 /min",1,0)</f>
        <v>0</v>
      </c>
      <c r="I66" s="234">
        <f>IF(Tableau7[[#This Row],[Fréquee respiratoire 
(&lt; 60 /min ; 60-69 /min ; ≥ 70/min ou &lt; 30/min ou respiration superficielle ou bradypnée (&lt;30/min) ou apnée)4]]="60-69 / min",1,0)</f>
        <v>1</v>
      </c>
      <c r="J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6" s="242">
        <f>IF(Tableau7[[#This Row],[SpO2% en air ambiant
(&gt; 92 % / 90-92 % / &lt; 90 % ou cyanose)5]]="&gt; 92 %",1,0)</f>
        <v>1</v>
      </c>
      <c r="L66" s="234">
        <f>IF(Tableau7[[#This Row],[SpO2% en air ambiant
(&gt; 92 % / 90-92 % / &lt; 90 % ou cyanose)5]]="90-92 %",1,0)</f>
        <v>0</v>
      </c>
      <c r="M66" s="234">
        <f>IF(Tableau7[[#This Row],[SpO2% en air ambiant
(&gt; 92 % / 90-92 % / &lt; 90 % ou cyanose)5]]="&lt; 90 % ou cyanose",1,0)</f>
        <v>0</v>
      </c>
      <c r="N66" s="242">
        <f>IF(Tableau7[[#This Row],[Utilisation des muscles accessoires 
(Légère, Modérée, Intense)6]]="Légère",1,0)</f>
        <v>0</v>
      </c>
      <c r="O66" s="234">
        <f>IF(Tableau7[[#This Row],[Utilisation des muscles accessoires 
(Légère, Modérée, Intense)6]]="Modérée",1,0)</f>
        <v>0</v>
      </c>
      <c r="P66" s="238">
        <f>IF(Tableau7[[#This Row],[Utilisation des muscles accessoires 
(Légère, Modérée, Intense)6]]="Intense",1,0)</f>
        <v>0</v>
      </c>
    </row>
    <row r="67" spans="1:16" x14ac:dyDescent="0.45">
      <c r="A67" s="220" t="str">
        <f t="shared" si="1"/>
        <v>0</v>
      </c>
      <c r="B67" s="237">
        <f>IF(Tableau7[[#This Row],[Sévérité clinique
(Légère, Modérée, Sévère)2]]="Légère",1,0)</f>
        <v>0</v>
      </c>
      <c r="C67" s="233">
        <f>IF(Tableau7[[#This Row],[Sévérité clinique
(Légère, Modérée, Sévère)2]]="Modérée",1,0)</f>
        <v>1</v>
      </c>
      <c r="D67" s="238">
        <f>IF(Tableau7[[#This Row],[Sévérité clinique
(Légère, Modérée, Sévère)2]]="Grave",1,0)</f>
        <v>0</v>
      </c>
      <c r="E67" s="242">
        <f>IF(Tableau7[[#This Row],[Alimentation 
(&gt;50% /&lt; 50% sur 3 prises /Réduction importante ou refus)3]]="&gt; 50%",1,0)</f>
        <v>1</v>
      </c>
      <c r="F67" s="234">
        <f>IF(Tableau7[[#This Row],[Alimentation 
(&gt;50% /&lt; 50% sur 3 prises /Réduction importante ou refus)3]]="&lt; 50% sur 3 prises consécutives",1,0)</f>
        <v>0</v>
      </c>
      <c r="G67" s="238">
        <f>IF(Tableau7[[#This Row],[Alimentation 
(&gt;50% /&lt; 50% sur 3 prises /Réduction importante ou refus)3]]="Réduction importante ou refus",1,0)</f>
        <v>0</v>
      </c>
      <c r="H67" s="242">
        <f>IF(Tableau7[[#This Row],[Fréquee respiratoire 
(&lt; 60 /min ; 60-69 /min ; ≥ 70/min ou &lt; 30/min ou respiration superficielle ou bradypnée (&lt;30/min) ou apnée)4]]="&lt; 60 /min",1,0)</f>
        <v>1</v>
      </c>
      <c r="I67" s="234">
        <f>IF(Tableau7[[#This Row],[Fréquee respiratoire 
(&lt; 60 /min ; 60-69 /min ; ≥ 70/min ou &lt; 30/min ou respiration superficielle ou bradypnée (&lt;30/min) ou apnée)4]]="60-69 / min",1,0)</f>
        <v>0</v>
      </c>
      <c r="J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7" s="242">
        <f>IF(Tableau7[[#This Row],[SpO2% en air ambiant
(&gt; 92 % / 90-92 % / &lt; 90 % ou cyanose)5]]="&gt; 92 %",1,0)</f>
        <v>1</v>
      </c>
      <c r="L67" s="234">
        <f>IF(Tableau7[[#This Row],[SpO2% en air ambiant
(&gt; 92 % / 90-92 % / &lt; 90 % ou cyanose)5]]="90-92 %",1,0)</f>
        <v>0</v>
      </c>
      <c r="M67" s="234">
        <f>IF(Tableau7[[#This Row],[SpO2% en air ambiant
(&gt; 92 % / 90-92 % / &lt; 90 % ou cyanose)5]]="&lt; 90 % ou cyanose",1,0)</f>
        <v>0</v>
      </c>
      <c r="N67" s="242">
        <f>IF(Tableau7[[#This Row],[Utilisation des muscles accessoires 
(Légère, Modérée, Intense)6]]="Légère",1,0)</f>
        <v>0</v>
      </c>
      <c r="O67" s="234">
        <f>IF(Tableau7[[#This Row],[Utilisation des muscles accessoires 
(Légère, Modérée, Intense)6]]="Modérée",1,0)</f>
        <v>1</v>
      </c>
      <c r="P67" s="238">
        <f>IF(Tableau7[[#This Row],[Utilisation des muscles accessoires 
(Légère, Modérée, Intense)6]]="Intense",1,0)</f>
        <v>0</v>
      </c>
    </row>
    <row r="68" spans="1:16" x14ac:dyDescent="0.45">
      <c r="A68" s="220" t="str">
        <f t="shared" si="1"/>
        <v>0</v>
      </c>
      <c r="B68" s="237">
        <f>IF(Tableau7[[#This Row],[Sévérité clinique
(Légère, Modérée, Sévère)2]]="Légère",1,0)</f>
        <v>0</v>
      </c>
      <c r="C68" s="233">
        <f>IF(Tableau7[[#This Row],[Sévérité clinique
(Légère, Modérée, Sévère)2]]="Modérée",1,0)</f>
        <v>1</v>
      </c>
      <c r="D68" s="238">
        <f>IF(Tableau7[[#This Row],[Sévérité clinique
(Légère, Modérée, Sévère)2]]="Grave",1,0)</f>
        <v>0</v>
      </c>
      <c r="E68" s="242">
        <f>IF(Tableau7[[#This Row],[Alimentation 
(&gt;50% /&lt; 50% sur 3 prises /Réduction importante ou refus)3]]="&gt; 50%",1,0)</f>
        <v>0</v>
      </c>
      <c r="F68" s="234">
        <f>IF(Tableau7[[#This Row],[Alimentation 
(&gt;50% /&lt; 50% sur 3 prises /Réduction importante ou refus)3]]="&lt; 50% sur 3 prises consécutives",1,0)</f>
        <v>1</v>
      </c>
      <c r="G68" s="238">
        <f>IF(Tableau7[[#This Row],[Alimentation 
(&gt;50% /&lt; 50% sur 3 prises /Réduction importante ou refus)3]]="Réduction importante ou refus",1,0)</f>
        <v>0</v>
      </c>
      <c r="H68" s="242">
        <f>IF(Tableau7[[#This Row],[Fréquee respiratoire 
(&lt; 60 /min ; 60-69 /min ; ≥ 70/min ou &lt; 30/min ou respiration superficielle ou bradypnée (&lt;30/min) ou apnée)4]]="&lt; 60 /min",1,0)</f>
        <v>1</v>
      </c>
      <c r="I68" s="234">
        <f>IF(Tableau7[[#This Row],[Fréquee respiratoire 
(&lt; 60 /min ; 60-69 /min ; ≥ 70/min ou &lt; 30/min ou respiration superficielle ou bradypnée (&lt;30/min) ou apnée)4]]="60-69 / min",1,0)</f>
        <v>0</v>
      </c>
      <c r="J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8" s="242">
        <f>IF(Tableau7[[#This Row],[SpO2% en air ambiant
(&gt; 92 % / 90-92 % / &lt; 90 % ou cyanose)5]]="&gt; 92 %",1,0)</f>
        <v>1</v>
      </c>
      <c r="L68" s="234">
        <f>IF(Tableau7[[#This Row],[SpO2% en air ambiant
(&gt; 92 % / 90-92 % / &lt; 90 % ou cyanose)5]]="90-92 %",1,0)</f>
        <v>0</v>
      </c>
      <c r="M68" s="234">
        <f>IF(Tableau7[[#This Row],[SpO2% en air ambiant
(&gt; 92 % / 90-92 % / &lt; 90 % ou cyanose)5]]="&lt; 90 % ou cyanose",1,0)</f>
        <v>0</v>
      </c>
      <c r="N68" s="242">
        <f>IF(Tableau7[[#This Row],[Utilisation des muscles accessoires 
(Légère, Modérée, Intense)6]]="Légère",1,0)</f>
        <v>0</v>
      </c>
      <c r="O68" s="234">
        <f>IF(Tableau7[[#This Row],[Utilisation des muscles accessoires 
(Légère, Modérée, Intense)6]]="Modérée",1,0)</f>
        <v>1</v>
      </c>
      <c r="P68" s="238">
        <f>IF(Tableau7[[#This Row],[Utilisation des muscles accessoires 
(Légère, Modérée, Intense)6]]="Intense",1,0)</f>
        <v>0</v>
      </c>
    </row>
    <row r="69" spans="1:16" x14ac:dyDescent="0.45">
      <c r="A69" s="221" t="str">
        <f t="shared" si="1"/>
        <v>0</v>
      </c>
      <c r="B69" s="237">
        <f>IF(Tableau7[[#This Row],[Sévérité clinique
(Légère, Modérée, Sévère)2]]="Légère",1,0)</f>
        <v>0</v>
      </c>
      <c r="C69" s="233">
        <f>IF(Tableau7[[#This Row],[Sévérité clinique
(Légère, Modérée, Sévère)2]]="Modérée",1,0)</f>
        <v>0</v>
      </c>
      <c r="D69" s="238">
        <f>IF(Tableau7[[#This Row],[Sévérité clinique
(Légère, Modérée, Sévère)2]]="Grave",1,0)</f>
        <v>1</v>
      </c>
      <c r="E69" s="242">
        <f>IF(Tableau7[[#This Row],[Alimentation 
(&gt;50% /&lt; 50% sur 3 prises /Réduction importante ou refus)3]]="&gt; 50%",1,0)</f>
        <v>1</v>
      </c>
      <c r="F69" s="234">
        <f>IF(Tableau7[[#This Row],[Alimentation 
(&gt;50% /&lt; 50% sur 3 prises /Réduction importante ou refus)3]]="&lt; 50% sur 3 prises consécutives",1,0)</f>
        <v>0</v>
      </c>
      <c r="G69" s="238">
        <f>IF(Tableau7[[#This Row],[Alimentation 
(&gt;50% /&lt; 50% sur 3 prises /Réduction importante ou refus)3]]="Réduction importante ou refus",1,0)</f>
        <v>0</v>
      </c>
      <c r="H69" s="242">
        <f>IF(Tableau7[[#This Row],[Fréquee respiratoire 
(&lt; 60 /min ; 60-69 /min ; ≥ 70/min ou &lt; 30/min ou respiration superficielle ou bradypnée (&lt;30/min) ou apnée)4]]="&lt; 60 /min",1,0)</f>
        <v>1</v>
      </c>
      <c r="I69" s="234">
        <f>IF(Tableau7[[#This Row],[Fréquee respiratoire 
(&lt; 60 /min ; 60-69 /min ; ≥ 70/min ou &lt; 30/min ou respiration superficielle ou bradypnée (&lt;30/min) ou apnée)4]]="60-69 / min",1,0)</f>
        <v>0</v>
      </c>
      <c r="J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9" s="242">
        <f>IF(Tableau7[[#This Row],[SpO2% en air ambiant
(&gt; 92 % / 90-92 % / &lt; 90 % ou cyanose)5]]="&gt; 92 %",1,0)</f>
        <v>0</v>
      </c>
      <c r="L69" s="234">
        <f>IF(Tableau7[[#This Row],[SpO2% en air ambiant
(&gt; 92 % / 90-92 % / &lt; 90 % ou cyanose)5]]="90-92 %",1,0)</f>
        <v>0</v>
      </c>
      <c r="M69" s="234">
        <f>IF(Tableau7[[#This Row],[SpO2% en air ambiant
(&gt; 92 % / 90-92 % / &lt; 90 % ou cyanose)5]]="&lt; 90 % ou cyanose",1,0)</f>
        <v>1</v>
      </c>
      <c r="N69" s="242">
        <f>IF(Tableau7[[#This Row],[Utilisation des muscles accessoires 
(Légère, Modérée, Intense)6]]="Légère",1,0)</f>
        <v>0</v>
      </c>
      <c r="O69" s="234">
        <f>IF(Tableau7[[#This Row],[Utilisation des muscles accessoires 
(Légère, Modérée, Intense)6]]="Modérée",1,0)</f>
        <v>1</v>
      </c>
      <c r="P69" s="238">
        <f>IF(Tableau7[[#This Row],[Utilisation des muscles accessoires 
(Légère, Modérée, Intense)6]]="Intense",1,0)</f>
        <v>0</v>
      </c>
    </row>
    <row r="70" spans="1:16" x14ac:dyDescent="0.45">
      <c r="A70" s="220" t="str">
        <f t="shared" si="1"/>
        <v>0</v>
      </c>
      <c r="B70" s="237">
        <f>IF(Tableau7[[#This Row],[Sévérité clinique
(Légère, Modérée, Sévère)2]]="Légère",1,0)</f>
        <v>0</v>
      </c>
      <c r="C70" s="233">
        <f>IF(Tableau7[[#This Row],[Sévérité clinique
(Légère, Modérée, Sévère)2]]="Modérée",1,0)</f>
        <v>0</v>
      </c>
      <c r="D70" s="238">
        <f>IF(Tableau7[[#This Row],[Sévérité clinique
(Légère, Modérée, Sévère)2]]="Grave",1,0)</f>
        <v>1</v>
      </c>
      <c r="E70" s="242">
        <f>IF(Tableau7[[#This Row],[Alimentation 
(&gt;50% /&lt; 50% sur 3 prises /Réduction importante ou refus)3]]="&gt; 50%",1,0)</f>
        <v>0</v>
      </c>
      <c r="F70" s="234">
        <f>IF(Tableau7[[#This Row],[Alimentation 
(&gt;50% /&lt; 50% sur 3 prises /Réduction importante ou refus)3]]="&lt; 50% sur 3 prises consécutives",1,0)</f>
        <v>1</v>
      </c>
      <c r="G70" s="238">
        <f>IF(Tableau7[[#This Row],[Alimentation 
(&gt;50% /&lt; 50% sur 3 prises /Réduction importante ou refus)3]]="Réduction importante ou refus",1,0)</f>
        <v>0</v>
      </c>
      <c r="H70" s="242">
        <f>IF(Tableau7[[#This Row],[Fréquee respiratoire 
(&lt; 60 /min ; 60-69 /min ; ≥ 70/min ou &lt; 30/min ou respiration superficielle ou bradypnée (&lt;30/min) ou apnée)4]]="&lt; 60 /min",1,0)</f>
        <v>0</v>
      </c>
      <c r="I70" s="234">
        <f>IF(Tableau7[[#This Row],[Fréquee respiratoire 
(&lt; 60 /min ; 60-69 /min ; ≥ 70/min ou &lt; 30/min ou respiration superficielle ou bradypnée (&lt;30/min) ou apnée)4]]="60-69 / min",1,0)</f>
        <v>0</v>
      </c>
      <c r="J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70" s="242">
        <f>IF(Tableau7[[#This Row],[SpO2% en air ambiant
(&gt; 92 % / 90-92 % / &lt; 90 % ou cyanose)5]]="&gt; 92 %",1,0)</f>
        <v>1</v>
      </c>
      <c r="L70" s="234">
        <f>IF(Tableau7[[#This Row],[SpO2% en air ambiant
(&gt; 92 % / 90-92 % / &lt; 90 % ou cyanose)5]]="90-92 %",1,0)</f>
        <v>0</v>
      </c>
      <c r="M70" s="234">
        <f>IF(Tableau7[[#This Row],[SpO2% en air ambiant
(&gt; 92 % / 90-92 % / &lt; 90 % ou cyanose)5]]="&lt; 90 % ou cyanose",1,0)</f>
        <v>0</v>
      </c>
      <c r="N70" s="242">
        <f>IF(Tableau7[[#This Row],[Utilisation des muscles accessoires 
(Légère, Modérée, Intense)6]]="Légère",1,0)</f>
        <v>0</v>
      </c>
      <c r="O70" s="234">
        <f>IF(Tableau7[[#This Row],[Utilisation des muscles accessoires 
(Légère, Modérée, Intense)6]]="Modérée",1,0)</f>
        <v>1</v>
      </c>
      <c r="P70" s="238">
        <f>IF(Tableau7[[#This Row],[Utilisation des muscles accessoires 
(Légère, Modérée, Intense)6]]="Intense",1,0)</f>
        <v>0</v>
      </c>
    </row>
    <row r="71" spans="1:16" x14ac:dyDescent="0.45">
      <c r="A71" s="220" t="str">
        <f t="shared" si="1"/>
        <v>0</v>
      </c>
      <c r="B71" s="237">
        <f>IF(Tableau7[[#This Row],[Sévérité clinique
(Légère, Modérée, Sévère)2]]="Légère",1,0)</f>
        <v>0</v>
      </c>
      <c r="C71" s="233">
        <f>IF(Tableau7[[#This Row],[Sévérité clinique
(Légère, Modérée, Sévère)2]]="Modérée",1,0)</f>
        <v>1</v>
      </c>
      <c r="D71" s="238">
        <f>IF(Tableau7[[#This Row],[Sévérité clinique
(Légère, Modérée, Sévère)2]]="Grave",1,0)</f>
        <v>0</v>
      </c>
      <c r="E71" s="242">
        <f>IF(Tableau7[[#This Row],[Alimentation 
(&gt;50% /&lt; 50% sur 3 prises /Réduction importante ou refus)3]]="&gt; 50%",1,0)</f>
        <v>1</v>
      </c>
      <c r="F71" s="234">
        <f>IF(Tableau7[[#This Row],[Alimentation 
(&gt;50% /&lt; 50% sur 3 prises /Réduction importante ou refus)3]]="&lt; 50% sur 3 prises consécutives",1,0)</f>
        <v>0</v>
      </c>
      <c r="G71" s="238">
        <f>IF(Tableau7[[#This Row],[Alimentation 
(&gt;50% /&lt; 50% sur 3 prises /Réduction importante ou refus)3]]="Réduction importante ou refus",1,0)</f>
        <v>0</v>
      </c>
      <c r="H71" s="242">
        <f>IF(Tableau7[[#This Row],[Fréquee respiratoire 
(&lt; 60 /min ; 60-69 /min ; ≥ 70/min ou &lt; 30/min ou respiration superficielle ou bradypnée (&lt;30/min) ou apnée)4]]="&lt; 60 /min",1,0)</f>
        <v>0</v>
      </c>
      <c r="I71" s="234">
        <f>IF(Tableau7[[#This Row],[Fréquee respiratoire 
(&lt; 60 /min ; 60-69 /min ; ≥ 70/min ou &lt; 30/min ou respiration superficielle ou bradypnée (&lt;30/min) ou apnée)4]]="60-69 / min",1,0)</f>
        <v>1</v>
      </c>
      <c r="J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1" s="242">
        <f>IF(Tableau7[[#This Row],[SpO2% en air ambiant
(&gt; 92 % / 90-92 % / &lt; 90 % ou cyanose)5]]="&gt; 92 %",1,0)</f>
        <v>1</v>
      </c>
      <c r="L71" s="234">
        <f>IF(Tableau7[[#This Row],[SpO2% en air ambiant
(&gt; 92 % / 90-92 % / &lt; 90 % ou cyanose)5]]="90-92 %",1,0)</f>
        <v>0</v>
      </c>
      <c r="M71" s="234">
        <f>IF(Tableau7[[#This Row],[SpO2% en air ambiant
(&gt; 92 % / 90-92 % / &lt; 90 % ou cyanose)5]]="&lt; 90 % ou cyanose",1,0)</f>
        <v>0</v>
      </c>
      <c r="N71" s="242">
        <f>IF(Tableau7[[#This Row],[Utilisation des muscles accessoires 
(Légère, Modérée, Intense)6]]="Légère",1,0)</f>
        <v>0</v>
      </c>
      <c r="O71" s="234">
        <f>IF(Tableau7[[#This Row],[Utilisation des muscles accessoires 
(Légère, Modérée, Intense)6]]="Modérée",1,0)</f>
        <v>0</v>
      </c>
      <c r="P71" s="238">
        <f>IF(Tableau7[[#This Row],[Utilisation des muscles accessoires 
(Légère, Modérée, Intense)6]]="Intense",1,0)</f>
        <v>0</v>
      </c>
    </row>
    <row r="72" spans="1:16" x14ac:dyDescent="0.45">
      <c r="A72" s="220" t="str">
        <f t="shared" si="1"/>
        <v>0</v>
      </c>
      <c r="B72" s="237">
        <f>IF(Tableau7[[#This Row],[Sévérité clinique
(Légère, Modérée, Sévère)2]]="Légère",1,0)</f>
        <v>0</v>
      </c>
      <c r="C72" s="233">
        <f>IF(Tableau7[[#This Row],[Sévérité clinique
(Légère, Modérée, Sévère)2]]="Modérée",1,0)</f>
        <v>1</v>
      </c>
      <c r="D72" s="238">
        <f>IF(Tableau7[[#This Row],[Sévérité clinique
(Légère, Modérée, Sévère)2]]="Grave",1,0)</f>
        <v>0</v>
      </c>
      <c r="E72" s="242">
        <f>IF(Tableau7[[#This Row],[Alimentation 
(&gt;50% /&lt; 50% sur 3 prises /Réduction importante ou refus)3]]="&gt; 50%",1,0)</f>
        <v>1</v>
      </c>
      <c r="F72" s="234">
        <f>IF(Tableau7[[#This Row],[Alimentation 
(&gt;50% /&lt; 50% sur 3 prises /Réduction importante ou refus)3]]="&lt; 50% sur 3 prises consécutives",1,0)</f>
        <v>0</v>
      </c>
      <c r="G72" s="238">
        <f>IF(Tableau7[[#This Row],[Alimentation 
(&gt;50% /&lt; 50% sur 3 prises /Réduction importante ou refus)3]]="Réduction importante ou refus",1,0)</f>
        <v>0</v>
      </c>
      <c r="H72" s="242">
        <f>IF(Tableau7[[#This Row],[Fréquee respiratoire 
(&lt; 60 /min ; 60-69 /min ; ≥ 70/min ou &lt; 30/min ou respiration superficielle ou bradypnée (&lt;30/min) ou apnée)4]]="&lt; 60 /min",1,0)</f>
        <v>1</v>
      </c>
      <c r="I72" s="234">
        <f>IF(Tableau7[[#This Row],[Fréquee respiratoire 
(&lt; 60 /min ; 60-69 /min ; ≥ 70/min ou &lt; 30/min ou respiration superficielle ou bradypnée (&lt;30/min) ou apnée)4]]="60-69 / min",1,0)</f>
        <v>0</v>
      </c>
      <c r="J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2" s="242">
        <f>IF(Tableau7[[#This Row],[SpO2% en air ambiant
(&gt; 92 % / 90-92 % / &lt; 90 % ou cyanose)5]]="&gt; 92 %",1,0)</f>
        <v>1</v>
      </c>
      <c r="L72" s="234">
        <f>IF(Tableau7[[#This Row],[SpO2% en air ambiant
(&gt; 92 % / 90-92 % / &lt; 90 % ou cyanose)5]]="90-92 %",1,0)</f>
        <v>0</v>
      </c>
      <c r="M72" s="234">
        <f>IF(Tableau7[[#This Row],[SpO2% en air ambiant
(&gt; 92 % / 90-92 % / &lt; 90 % ou cyanose)5]]="&lt; 90 % ou cyanose",1,0)</f>
        <v>0</v>
      </c>
      <c r="N72" s="242">
        <f>IF(Tableau7[[#This Row],[Utilisation des muscles accessoires 
(Légère, Modérée, Intense)6]]="Légère",1,0)</f>
        <v>0</v>
      </c>
      <c r="O72" s="234">
        <f>IF(Tableau7[[#This Row],[Utilisation des muscles accessoires 
(Légère, Modérée, Intense)6]]="Modérée",1,0)</f>
        <v>1</v>
      </c>
      <c r="P72" s="238">
        <f>IF(Tableau7[[#This Row],[Utilisation des muscles accessoires 
(Légère, Modérée, Intense)6]]="Intense",1,0)</f>
        <v>0</v>
      </c>
    </row>
    <row r="73" spans="1:16" x14ac:dyDescent="0.45">
      <c r="A73" s="220" t="str">
        <f t="shared" si="1"/>
        <v>0</v>
      </c>
      <c r="B73" s="237">
        <f>IF(Tableau7[[#This Row],[Sévérité clinique
(Légère, Modérée, Sévère)2]]="Légère",1,0)</f>
        <v>0</v>
      </c>
      <c r="C73" s="233">
        <f>IF(Tableau7[[#This Row],[Sévérité clinique
(Légère, Modérée, Sévère)2]]="Modérée",1,0)</f>
        <v>1</v>
      </c>
      <c r="D73" s="238">
        <f>IF(Tableau7[[#This Row],[Sévérité clinique
(Légère, Modérée, Sévère)2]]="Grave",1,0)</f>
        <v>0</v>
      </c>
      <c r="E73" s="242">
        <f>IF(Tableau7[[#This Row],[Alimentation 
(&gt;50% /&lt; 50% sur 3 prises /Réduction importante ou refus)3]]="&gt; 50%",1,0)</f>
        <v>1</v>
      </c>
      <c r="F73" s="234">
        <f>IF(Tableau7[[#This Row],[Alimentation 
(&gt;50% /&lt; 50% sur 3 prises /Réduction importante ou refus)3]]="&lt; 50% sur 3 prises consécutives",1,0)</f>
        <v>0</v>
      </c>
      <c r="G73" s="238">
        <f>IF(Tableau7[[#This Row],[Alimentation 
(&gt;50% /&lt; 50% sur 3 prises /Réduction importante ou refus)3]]="Réduction importante ou refus",1,0)</f>
        <v>0</v>
      </c>
      <c r="H73" s="242">
        <f>IF(Tableau7[[#This Row],[Fréquee respiratoire 
(&lt; 60 /min ; 60-69 /min ; ≥ 70/min ou &lt; 30/min ou respiration superficielle ou bradypnée (&lt;30/min) ou apnée)4]]="&lt; 60 /min",1,0)</f>
        <v>1</v>
      </c>
      <c r="I73" s="234">
        <f>IF(Tableau7[[#This Row],[Fréquee respiratoire 
(&lt; 60 /min ; 60-69 /min ; ≥ 70/min ou &lt; 30/min ou respiration superficielle ou bradypnée (&lt;30/min) ou apnée)4]]="60-69 / min",1,0)</f>
        <v>0</v>
      </c>
      <c r="J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3" s="242">
        <f>IF(Tableau7[[#This Row],[SpO2% en air ambiant
(&gt; 92 % / 90-92 % / &lt; 90 % ou cyanose)5]]="&gt; 92 %",1,0)</f>
        <v>1</v>
      </c>
      <c r="L73" s="234">
        <f>IF(Tableau7[[#This Row],[SpO2% en air ambiant
(&gt; 92 % / 90-92 % / &lt; 90 % ou cyanose)5]]="90-92 %",1,0)</f>
        <v>0</v>
      </c>
      <c r="M73" s="234">
        <f>IF(Tableau7[[#This Row],[SpO2% en air ambiant
(&gt; 92 % / 90-92 % / &lt; 90 % ou cyanose)5]]="&lt; 90 % ou cyanose",1,0)</f>
        <v>0</v>
      </c>
      <c r="N73" s="242">
        <f>IF(Tableau7[[#This Row],[Utilisation des muscles accessoires 
(Légère, Modérée, Intense)6]]="Légère",1,0)</f>
        <v>0</v>
      </c>
      <c r="O73" s="234">
        <f>IF(Tableau7[[#This Row],[Utilisation des muscles accessoires 
(Légère, Modérée, Intense)6]]="Modérée",1,0)</f>
        <v>1</v>
      </c>
      <c r="P73" s="238">
        <f>IF(Tableau7[[#This Row],[Utilisation des muscles accessoires 
(Légère, Modérée, Intense)6]]="Intense",1,0)</f>
        <v>0</v>
      </c>
    </row>
    <row r="74" spans="1:16" x14ac:dyDescent="0.45">
      <c r="A74" s="220" t="str">
        <f t="shared" si="1"/>
        <v>0</v>
      </c>
      <c r="B74" s="237">
        <f>IF(Tableau7[[#This Row],[Sévérité clinique
(Légère, Modérée, Sévère)2]]="Légère",1,0)</f>
        <v>1</v>
      </c>
      <c r="C74" s="233">
        <f>IF(Tableau7[[#This Row],[Sévérité clinique
(Légère, Modérée, Sévère)2]]="Modérée",1,0)</f>
        <v>0</v>
      </c>
      <c r="D74" s="238">
        <f>IF(Tableau7[[#This Row],[Sévérité clinique
(Légère, Modérée, Sévère)2]]="Grave",1,0)</f>
        <v>0</v>
      </c>
      <c r="E74" s="242">
        <f>IF(Tableau7[[#This Row],[Alimentation 
(&gt;50% /&lt; 50% sur 3 prises /Réduction importante ou refus)3]]="&gt; 50%",1,0)</f>
        <v>1</v>
      </c>
      <c r="F74" s="234">
        <f>IF(Tableau7[[#This Row],[Alimentation 
(&gt;50% /&lt; 50% sur 3 prises /Réduction importante ou refus)3]]="&lt; 50% sur 3 prises consécutives",1,0)</f>
        <v>0</v>
      </c>
      <c r="G74" s="238">
        <f>IF(Tableau7[[#This Row],[Alimentation 
(&gt;50% /&lt; 50% sur 3 prises /Réduction importante ou refus)3]]="Réduction importante ou refus",1,0)</f>
        <v>0</v>
      </c>
      <c r="H74" s="242">
        <f>IF(Tableau7[[#This Row],[Fréquee respiratoire 
(&lt; 60 /min ; 60-69 /min ; ≥ 70/min ou &lt; 30/min ou respiration superficielle ou bradypnée (&lt;30/min) ou apnée)4]]="&lt; 60 /min",1,0)</f>
        <v>1</v>
      </c>
      <c r="I74" s="234">
        <f>IF(Tableau7[[#This Row],[Fréquee respiratoire 
(&lt; 60 /min ; 60-69 /min ; ≥ 70/min ou &lt; 30/min ou respiration superficielle ou bradypnée (&lt;30/min) ou apnée)4]]="60-69 / min",1,0)</f>
        <v>0</v>
      </c>
      <c r="J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4" s="242">
        <f>IF(Tableau7[[#This Row],[SpO2% en air ambiant
(&gt; 92 % / 90-92 % / &lt; 90 % ou cyanose)5]]="&gt; 92 %",1,0)</f>
        <v>1</v>
      </c>
      <c r="L74" s="234">
        <f>IF(Tableau7[[#This Row],[SpO2% en air ambiant
(&gt; 92 % / 90-92 % / &lt; 90 % ou cyanose)5]]="90-92 %",1,0)</f>
        <v>0</v>
      </c>
      <c r="M74" s="234">
        <f>IF(Tableau7[[#This Row],[SpO2% en air ambiant
(&gt; 92 % / 90-92 % / &lt; 90 % ou cyanose)5]]="&lt; 90 % ou cyanose",1,0)</f>
        <v>0</v>
      </c>
      <c r="N74" s="242">
        <f>IF(Tableau7[[#This Row],[Utilisation des muscles accessoires 
(Légère, Modérée, Intense)6]]="Légère",1,0)</f>
        <v>0</v>
      </c>
      <c r="O74" s="234">
        <f>IF(Tableau7[[#This Row],[Utilisation des muscles accessoires 
(Légère, Modérée, Intense)6]]="Modérée",1,0)</f>
        <v>0</v>
      </c>
      <c r="P74" s="238">
        <f>IF(Tableau7[[#This Row],[Utilisation des muscles accessoires 
(Légère, Modérée, Intense)6]]="Intense",1,0)</f>
        <v>0</v>
      </c>
    </row>
    <row r="75" spans="1:16" x14ac:dyDescent="0.45">
      <c r="A75" s="220" t="str">
        <f t="shared" si="1"/>
        <v>0</v>
      </c>
      <c r="B75" s="237">
        <f>IF(Tableau7[[#This Row],[Sévérité clinique
(Légère, Modérée, Sévère)2]]="Légère",1,0)</f>
        <v>0</v>
      </c>
      <c r="C75" s="233">
        <f>IF(Tableau7[[#This Row],[Sévérité clinique
(Légère, Modérée, Sévère)2]]="Modérée",1,0)</f>
        <v>0</v>
      </c>
      <c r="D75" s="238">
        <f>IF(Tableau7[[#This Row],[Sévérité clinique
(Légère, Modérée, Sévère)2]]="Grave",1,0)</f>
        <v>1</v>
      </c>
      <c r="E75" s="242">
        <f>IF(Tableau7[[#This Row],[Alimentation 
(&gt;50% /&lt; 50% sur 3 prises /Réduction importante ou refus)3]]="&gt; 50%",1,0)</f>
        <v>1</v>
      </c>
      <c r="F75" s="234">
        <f>IF(Tableau7[[#This Row],[Alimentation 
(&gt;50% /&lt; 50% sur 3 prises /Réduction importante ou refus)3]]="&lt; 50% sur 3 prises consécutives",1,0)</f>
        <v>0</v>
      </c>
      <c r="G75" s="238">
        <f>IF(Tableau7[[#This Row],[Alimentation 
(&gt;50% /&lt; 50% sur 3 prises /Réduction importante ou refus)3]]="Réduction importante ou refus",1,0)</f>
        <v>0</v>
      </c>
      <c r="H75" s="242">
        <f>IF(Tableau7[[#This Row],[Fréquee respiratoire 
(&lt; 60 /min ; 60-69 /min ; ≥ 70/min ou &lt; 30/min ou respiration superficielle ou bradypnée (&lt;30/min) ou apnée)4]]="&lt; 60 /min",1,0)</f>
        <v>0</v>
      </c>
      <c r="I75" s="234">
        <f>IF(Tableau7[[#This Row],[Fréquee respiratoire 
(&lt; 60 /min ; 60-69 /min ; ≥ 70/min ou &lt; 30/min ou respiration superficielle ou bradypnée (&lt;30/min) ou apnée)4]]="60-69 / min",1,0)</f>
        <v>0</v>
      </c>
      <c r="J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75" s="242">
        <f>IF(Tableau7[[#This Row],[SpO2% en air ambiant
(&gt; 92 % / 90-92 % / &lt; 90 % ou cyanose)5]]="&gt; 92 %",1,0)</f>
        <v>1</v>
      </c>
      <c r="L75" s="234">
        <f>IF(Tableau7[[#This Row],[SpO2% en air ambiant
(&gt; 92 % / 90-92 % / &lt; 90 % ou cyanose)5]]="90-92 %",1,0)</f>
        <v>0</v>
      </c>
      <c r="M75" s="234">
        <f>IF(Tableau7[[#This Row],[SpO2% en air ambiant
(&gt; 92 % / 90-92 % / &lt; 90 % ou cyanose)5]]="&lt; 90 % ou cyanose",1,0)</f>
        <v>0</v>
      </c>
      <c r="N75" s="242">
        <f>IF(Tableau7[[#This Row],[Utilisation des muscles accessoires 
(Légère, Modérée, Intense)6]]="Légère",1,0)</f>
        <v>0</v>
      </c>
      <c r="O75" s="234">
        <f>IF(Tableau7[[#This Row],[Utilisation des muscles accessoires 
(Légère, Modérée, Intense)6]]="Modérée",1,0)</f>
        <v>0</v>
      </c>
      <c r="P75" s="238">
        <f>IF(Tableau7[[#This Row],[Utilisation des muscles accessoires 
(Légère, Modérée, Intense)6]]="Intense",1,0)</f>
        <v>1</v>
      </c>
    </row>
    <row r="76" spans="1:16" x14ac:dyDescent="0.45">
      <c r="A76" s="220" t="str">
        <f t="shared" si="1"/>
        <v>0</v>
      </c>
      <c r="B76" s="237">
        <f>IF(Tableau7[[#This Row],[Sévérité clinique
(Légère, Modérée, Sévère)2]]="Légère",1,0)</f>
        <v>0</v>
      </c>
      <c r="C76" s="233">
        <f>IF(Tableau7[[#This Row],[Sévérité clinique
(Légère, Modérée, Sévère)2]]="Modérée",1,0)</f>
        <v>0</v>
      </c>
      <c r="D76" s="238">
        <f>IF(Tableau7[[#This Row],[Sévérité clinique
(Légère, Modérée, Sévère)2]]="Grave",1,0)</f>
        <v>1</v>
      </c>
      <c r="E76" s="242">
        <f>IF(Tableau7[[#This Row],[Alimentation 
(&gt;50% /&lt; 50% sur 3 prises /Réduction importante ou refus)3]]="&gt; 50%",1,0)</f>
        <v>0</v>
      </c>
      <c r="F76" s="234">
        <f>IF(Tableau7[[#This Row],[Alimentation 
(&gt;50% /&lt; 50% sur 3 prises /Réduction importante ou refus)3]]="&lt; 50% sur 3 prises consécutives",1,0)</f>
        <v>0</v>
      </c>
      <c r="G76" s="238">
        <f>IF(Tableau7[[#This Row],[Alimentation 
(&gt;50% /&lt; 50% sur 3 prises /Réduction importante ou refus)3]]="Réduction importante ou refus",1,0)</f>
        <v>1</v>
      </c>
      <c r="H76" s="242">
        <f>IF(Tableau7[[#This Row],[Fréquee respiratoire 
(&lt; 60 /min ; 60-69 /min ; ≥ 70/min ou &lt; 30/min ou respiration superficielle ou bradypnée (&lt;30/min) ou apnée)4]]="&lt; 60 /min",1,0)</f>
        <v>1</v>
      </c>
      <c r="I76" s="234">
        <f>IF(Tableau7[[#This Row],[Fréquee respiratoire 
(&lt; 60 /min ; 60-69 /min ; ≥ 70/min ou &lt; 30/min ou respiration superficielle ou bradypnée (&lt;30/min) ou apnée)4]]="60-69 / min",1,0)</f>
        <v>0</v>
      </c>
      <c r="J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6" s="242">
        <f>IF(Tableau7[[#This Row],[SpO2% en air ambiant
(&gt; 92 % / 90-92 % / &lt; 90 % ou cyanose)5]]="&gt; 92 %",1,0)</f>
        <v>0</v>
      </c>
      <c r="L76" s="234">
        <f>IF(Tableau7[[#This Row],[SpO2% en air ambiant
(&gt; 92 % / 90-92 % / &lt; 90 % ou cyanose)5]]="90-92 %",1,0)</f>
        <v>1</v>
      </c>
      <c r="M76" s="234">
        <f>IF(Tableau7[[#This Row],[SpO2% en air ambiant
(&gt; 92 % / 90-92 % / &lt; 90 % ou cyanose)5]]="&lt; 90 % ou cyanose",1,0)</f>
        <v>0</v>
      </c>
      <c r="N76" s="242">
        <f>IF(Tableau7[[#This Row],[Utilisation des muscles accessoires 
(Légère, Modérée, Intense)6]]="Légère",1,0)</f>
        <v>0</v>
      </c>
      <c r="O76" s="234">
        <f>IF(Tableau7[[#This Row],[Utilisation des muscles accessoires 
(Légère, Modérée, Intense)6]]="Modérée",1,0)</f>
        <v>0</v>
      </c>
      <c r="P76" s="238">
        <f>IF(Tableau7[[#This Row],[Utilisation des muscles accessoires 
(Légère, Modérée, Intense)6]]="Intense",1,0)</f>
        <v>1</v>
      </c>
    </row>
    <row r="77" spans="1:16" x14ac:dyDescent="0.45">
      <c r="A77" s="221" t="str">
        <f t="shared" si="1"/>
        <v>0</v>
      </c>
      <c r="B77" s="237">
        <f>IF(Tableau7[[#This Row],[Sévérité clinique
(Légère, Modérée, Sévère)2]]="Légère",1,0)</f>
        <v>0</v>
      </c>
      <c r="C77" s="233">
        <f>IF(Tableau7[[#This Row],[Sévérité clinique
(Légère, Modérée, Sévère)2]]="Modérée",1,0)</f>
        <v>1</v>
      </c>
      <c r="D77" s="238">
        <f>IF(Tableau7[[#This Row],[Sévérité clinique
(Légère, Modérée, Sévère)2]]="Grave",1,0)</f>
        <v>0</v>
      </c>
      <c r="E77" s="242">
        <f>IF(Tableau7[[#This Row],[Alimentation 
(&gt;50% /&lt; 50% sur 3 prises /Réduction importante ou refus)3]]="&gt; 50%",1,0)</f>
        <v>1</v>
      </c>
      <c r="F77" s="234">
        <f>IF(Tableau7[[#This Row],[Alimentation 
(&gt;50% /&lt; 50% sur 3 prises /Réduction importante ou refus)3]]="&lt; 50% sur 3 prises consécutives",1,0)</f>
        <v>0</v>
      </c>
      <c r="G77" s="238">
        <f>IF(Tableau7[[#This Row],[Alimentation 
(&gt;50% /&lt; 50% sur 3 prises /Réduction importante ou refus)3]]="Réduction importante ou refus",1,0)</f>
        <v>0</v>
      </c>
      <c r="H77" s="242">
        <f>IF(Tableau7[[#This Row],[Fréquee respiratoire 
(&lt; 60 /min ; 60-69 /min ; ≥ 70/min ou &lt; 30/min ou respiration superficielle ou bradypnée (&lt;30/min) ou apnée)4]]="&lt; 60 /min",1,0)</f>
        <v>1</v>
      </c>
      <c r="I77" s="234">
        <f>IF(Tableau7[[#This Row],[Fréquee respiratoire 
(&lt; 60 /min ; 60-69 /min ; ≥ 70/min ou &lt; 30/min ou respiration superficielle ou bradypnée (&lt;30/min) ou apnée)4]]="60-69 / min",1,0)</f>
        <v>0</v>
      </c>
      <c r="J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7" s="242">
        <f>IF(Tableau7[[#This Row],[SpO2% en air ambiant
(&gt; 92 % / 90-92 % / &lt; 90 % ou cyanose)5]]="&gt; 92 %",1,0)</f>
        <v>0</v>
      </c>
      <c r="L77" s="234">
        <f>IF(Tableau7[[#This Row],[SpO2% en air ambiant
(&gt; 92 % / 90-92 % / &lt; 90 % ou cyanose)5]]="90-92 %",1,0)</f>
        <v>1</v>
      </c>
      <c r="M77" s="234">
        <f>IF(Tableau7[[#This Row],[SpO2% en air ambiant
(&gt; 92 % / 90-92 % / &lt; 90 % ou cyanose)5]]="&lt; 90 % ou cyanose",1,0)</f>
        <v>0</v>
      </c>
      <c r="N77" s="242">
        <f>IF(Tableau7[[#This Row],[Utilisation des muscles accessoires 
(Légère, Modérée, Intense)6]]="Légère",1,0)</f>
        <v>0</v>
      </c>
      <c r="O77" s="234">
        <f>IF(Tableau7[[#This Row],[Utilisation des muscles accessoires 
(Légère, Modérée, Intense)6]]="Modérée",1,0)</f>
        <v>0</v>
      </c>
      <c r="P77" s="238">
        <f>IF(Tableau7[[#This Row],[Utilisation des muscles accessoires 
(Légère, Modérée, Intense)6]]="Intense",1,0)</f>
        <v>0</v>
      </c>
    </row>
    <row r="78" spans="1:16" x14ac:dyDescent="0.45">
      <c r="A78" s="220" t="str">
        <f t="shared" si="1"/>
        <v>0</v>
      </c>
      <c r="B78" s="237">
        <f>IF(Tableau7[[#This Row],[Sévérité clinique
(Légère, Modérée, Sévère)2]]="Légère",1,0)</f>
        <v>0</v>
      </c>
      <c r="C78" s="233">
        <f>IF(Tableau7[[#This Row],[Sévérité clinique
(Légère, Modérée, Sévère)2]]="Modérée",1,0)</f>
        <v>1</v>
      </c>
      <c r="D78" s="238">
        <f>IF(Tableau7[[#This Row],[Sévérité clinique
(Légère, Modérée, Sévère)2]]="Grave",1,0)</f>
        <v>0</v>
      </c>
      <c r="E78" s="242">
        <f>IF(Tableau7[[#This Row],[Alimentation 
(&gt;50% /&lt; 50% sur 3 prises /Réduction importante ou refus)3]]="&gt; 50%",1,0)</f>
        <v>1</v>
      </c>
      <c r="F78" s="234">
        <f>IF(Tableau7[[#This Row],[Alimentation 
(&gt;50% /&lt; 50% sur 3 prises /Réduction importante ou refus)3]]="&lt; 50% sur 3 prises consécutives",1,0)</f>
        <v>0</v>
      </c>
      <c r="G78" s="238">
        <f>IF(Tableau7[[#This Row],[Alimentation 
(&gt;50% /&lt; 50% sur 3 prises /Réduction importante ou refus)3]]="Réduction importante ou refus",1,0)</f>
        <v>0</v>
      </c>
      <c r="H78" s="242">
        <f>IF(Tableau7[[#This Row],[Fréquee respiratoire 
(&lt; 60 /min ; 60-69 /min ; ≥ 70/min ou &lt; 30/min ou respiration superficielle ou bradypnée (&lt;30/min) ou apnée)4]]="&lt; 60 /min",1,0)</f>
        <v>1</v>
      </c>
      <c r="I78" s="234">
        <f>IF(Tableau7[[#This Row],[Fréquee respiratoire 
(&lt; 60 /min ; 60-69 /min ; ≥ 70/min ou &lt; 30/min ou respiration superficielle ou bradypnée (&lt;30/min) ou apnée)4]]="60-69 / min",1,0)</f>
        <v>0</v>
      </c>
      <c r="J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8" s="242">
        <f>IF(Tableau7[[#This Row],[SpO2% en air ambiant
(&gt; 92 % / 90-92 % / &lt; 90 % ou cyanose)5]]="&gt; 92 %",1,0)</f>
        <v>1</v>
      </c>
      <c r="L78" s="234">
        <f>IF(Tableau7[[#This Row],[SpO2% en air ambiant
(&gt; 92 % / 90-92 % / &lt; 90 % ou cyanose)5]]="90-92 %",1,0)</f>
        <v>0</v>
      </c>
      <c r="M78" s="234">
        <f>IF(Tableau7[[#This Row],[SpO2% en air ambiant
(&gt; 92 % / 90-92 % / &lt; 90 % ou cyanose)5]]="&lt; 90 % ou cyanose",1,0)</f>
        <v>0</v>
      </c>
      <c r="N78" s="242">
        <f>IF(Tableau7[[#This Row],[Utilisation des muscles accessoires 
(Légère, Modérée, Intense)6]]="Légère",1,0)</f>
        <v>0</v>
      </c>
      <c r="O78" s="234">
        <f>IF(Tableau7[[#This Row],[Utilisation des muscles accessoires 
(Légère, Modérée, Intense)6]]="Modérée",1,0)</f>
        <v>1</v>
      </c>
      <c r="P78" s="238">
        <f>IF(Tableau7[[#This Row],[Utilisation des muscles accessoires 
(Légère, Modérée, Intense)6]]="Intense",1,0)</f>
        <v>0</v>
      </c>
    </row>
    <row r="79" spans="1:16" x14ac:dyDescent="0.45">
      <c r="A79" s="221" t="str">
        <f t="shared" si="1"/>
        <v>0</v>
      </c>
      <c r="B79" s="237">
        <f>IF(Tableau7[[#This Row],[Sévérité clinique
(Légère, Modérée, Sévère)2]]="Légère",1,0)</f>
        <v>0</v>
      </c>
      <c r="C79" s="233">
        <f>IF(Tableau7[[#This Row],[Sévérité clinique
(Légère, Modérée, Sévère)2]]="Modérée",1,0)</f>
        <v>1</v>
      </c>
      <c r="D79" s="238">
        <f>IF(Tableau7[[#This Row],[Sévérité clinique
(Légère, Modérée, Sévère)2]]="Grave",1,0)</f>
        <v>0</v>
      </c>
      <c r="E79" s="242">
        <f>IF(Tableau7[[#This Row],[Alimentation 
(&gt;50% /&lt; 50% sur 3 prises /Réduction importante ou refus)3]]="&gt; 50%",1,0)</f>
        <v>1</v>
      </c>
      <c r="F79" s="234">
        <f>IF(Tableau7[[#This Row],[Alimentation 
(&gt;50% /&lt; 50% sur 3 prises /Réduction importante ou refus)3]]="&lt; 50% sur 3 prises consécutives",1,0)</f>
        <v>0</v>
      </c>
      <c r="G79" s="238">
        <f>IF(Tableau7[[#This Row],[Alimentation 
(&gt;50% /&lt; 50% sur 3 prises /Réduction importante ou refus)3]]="Réduction importante ou refus",1,0)</f>
        <v>0</v>
      </c>
      <c r="H79" s="242">
        <f>IF(Tableau7[[#This Row],[Fréquee respiratoire 
(&lt; 60 /min ; 60-69 /min ; ≥ 70/min ou &lt; 30/min ou respiration superficielle ou bradypnée (&lt;30/min) ou apnée)4]]="&lt; 60 /min",1,0)</f>
        <v>1</v>
      </c>
      <c r="I79" s="234">
        <f>IF(Tableau7[[#This Row],[Fréquee respiratoire 
(&lt; 60 /min ; 60-69 /min ; ≥ 70/min ou &lt; 30/min ou respiration superficielle ou bradypnée (&lt;30/min) ou apnée)4]]="60-69 / min",1,0)</f>
        <v>0</v>
      </c>
      <c r="J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9" s="242">
        <f>IF(Tableau7[[#This Row],[SpO2% en air ambiant
(&gt; 92 % / 90-92 % / &lt; 90 % ou cyanose)5]]="&gt; 92 %",1,0)</f>
        <v>1</v>
      </c>
      <c r="L79" s="234">
        <f>IF(Tableau7[[#This Row],[SpO2% en air ambiant
(&gt; 92 % / 90-92 % / &lt; 90 % ou cyanose)5]]="90-92 %",1,0)</f>
        <v>0</v>
      </c>
      <c r="M79" s="234">
        <f>IF(Tableau7[[#This Row],[SpO2% en air ambiant
(&gt; 92 % / 90-92 % / &lt; 90 % ou cyanose)5]]="&lt; 90 % ou cyanose",1,0)</f>
        <v>0</v>
      </c>
      <c r="N79" s="242">
        <f>IF(Tableau7[[#This Row],[Utilisation des muscles accessoires 
(Légère, Modérée, Intense)6]]="Légère",1,0)</f>
        <v>0</v>
      </c>
      <c r="O79" s="234">
        <f>IF(Tableau7[[#This Row],[Utilisation des muscles accessoires 
(Légère, Modérée, Intense)6]]="Modérée",1,0)</f>
        <v>1</v>
      </c>
      <c r="P79" s="238">
        <f>IF(Tableau7[[#This Row],[Utilisation des muscles accessoires 
(Légère, Modérée, Intense)6]]="Intense",1,0)</f>
        <v>0</v>
      </c>
    </row>
    <row r="80" spans="1:16" x14ac:dyDescent="0.45">
      <c r="A80" s="220" t="str">
        <f t="shared" si="1"/>
        <v>0</v>
      </c>
      <c r="B80" s="237">
        <f>IF(Tableau7[[#This Row],[Sévérité clinique
(Légère, Modérée, Sévère)2]]="Légère",1,0)</f>
        <v>0</v>
      </c>
      <c r="C80" s="233">
        <f>IF(Tableau7[[#This Row],[Sévérité clinique
(Légère, Modérée, Sévère)2]]="Modérée",1,0)</f>
        <v>0</v>
      </c>
      <c r="D80" s="238">
        <f>IF(Tableau7[[#This Row],[Sévérité clinique
(Légère, Modérée, Sévère)2]]="Grave",1,0)</f>
        <v>1</v>
      </c>
      <c r="E80" s="242">
        <f>IF(Tableau7[[#This Row],[Alimentation 
(&gt;50% /&lt; 50% sur 3 prises /Réduction importante ou refus)3]]="&gt; 50%",1,0)</f>
        <v>1</v>
      </c>
      <c r="F80" s="234">
        <f>IF(Tableau7[[#This Row],[Alimentation 
(&gt;50% /&lt; 50% sur 3 prises /Réduction importante ou refus)3]]="&lt; 50% sur 3 prises consécutives",1,0)</f>
        <v>0</v>
      </c>
      <c r="G80" s="238">
        <f>IF(Tableau7[[#This Row],[Alimentation 
(&gt;50% /&lt; 50% sur 3 prises /Réduction importante ou refus)3]]="Réduction importante ou refus",1,0)</f>
        <v>0</v>
      </c>
      <c r="H80" s="242">
        <f>IF(Tableau7[[#This Row],[Fréquee respiratoire 
(&lt; 60 /min ; 60-69 /min ; ≥ 70/min ou &lt; 30/min ou respiration superficielle ou bradypnée (&lt;30/min) ou apnée)4]]="&lt; 60 /min",1,0)</f>
        <v>0</v>
      </c>
      <c r="I80" s="234">
        <f>IF(Tableau7[[#This Row],[Fréquee respiratoire 
(&lt; 60 /min ; 60-69 /min ; ≥ 70/min ou &lt; 30/min ou respiration superficielle ou bradypnée (&lt;30/min) ou apnée)4]]="60-69 / min",1,0)</f>
        <v>0</v>
      </c>
      <c r="J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0" s="242">
        <f>IF(Tableau7[[#This Row],[SpO2% en air ambiant
(&gt; 92 % / 90-92 % / &lt; 90 % ou cyanose)5]]="&gt; 92 %",1,0)</f>
        <v>0</v>
      </c>
      <c r="L80" s="234">
        <f>IF(Tableau7[[#This Row],[SpO2% en air ambiant
(&gt; 92 % / 90-92 % / &lt; 90 % ou cyanose)5]]="90-92 %",1,0)</f>
        <v>0</v>
      </c>
      <c r="M80" s="234">
        <f>IF(Tableau7[[#This Row],[SpO2% en air ambiant
(&gt; 92 % / 90-92 % / &lt; 90 % ou cyanose)5]]="&lt; 90 % ou cyanose",1,0)</f>
        <v>1</v>
      </c>
      <c r="N80" s="242">
        <f>IF(Tableau7[[#This Row],[Utilisation des muscles accessoires 
(Légère, Modérée, Intense)6]]="Légère",1,0)</f>
        <v>0</v>
      </c>
      <c r="O80" s="234">
        <f>IF(Tableau7[[#This Row],[Utilisation des muscles accessoires 
(Légère, Modérée, Intense)6]]="Modérée",1,0)</f>
        <v>0</v>
      </c>
      <c r="P80" s="238">
        <f>IF(Tableau7[[#This Row],[Utilisation des muscles accessoires 
(Légère, Modérée, Intense)6]]="Intense",1,0)</f>
        <v>0</v>
      </c>
    </row>
    <row r="81" spans="1:16" x14ac:dyDescent="0.45">
      <c r="A81" s="220" t="str">
        <f t="shared" si="1"/>
        <v>0</v>
      </c>
      <c r="B81" s="237">
        <f>IF(Tableau7[[#This Row],[Sévérité clinique
(Légère, Modérée, Sévère)2]]="Légère",1,0)</f>
        <v>0</v>
      </c>
      <c r="C81" s="233">
        <f>IF(Tableau7[[#This Row],[Sévérité clinique
(Légère, Modérée, Sévère)2]]="Modérée",1,0)</f>
        <v>1</v>
      </c>
      <c r="D81" s="238">
        <f>IF(Tableau7[[#This Row],[Sévérité clinique
(Légère, Modérée, Sévère)2]]="Grave",1,0)</f>
        <v>0</v>
      </c>
      <c r="E81" s="242">
        <f>IF(Tableau7[[#This Row],[Alimentation 
(&gt;50% /&lt; 50% sur 3 prises /Réduction importante ou refus)3]]="&gt; 50%",1,0)</f>
        <v>1</v>
      </c>
      <c r="F81" s="234">
        <f>IF(Tableau7[[#This Row],[Alimentation 
(&gt;50% /&lt; 50% sur 3 prises /Réduction importante ou refus)3]]="&lt; 50% sur 3 prises consécutives",1,0)</f>
        <v>0</v>
      </c>
      <c r="G81" s="238">
        <f>IF(Tableau7[[#This Row],[Alimentation 
(&gt;50% /&lt; 50% sur 3 prises /Réduction importante ou refus)3]]="Réduction importante ou refus",1,0)</f>
        <v>0</v>
      </c>
      <c r="H81" s="242">
        <f>IF(Tableau7[[#This Row],[Fréquee respiratoire 
(&lt; 60 /min ; 60-69 /min ; ≥ 70/min ou &lt; 30/min ou respiration superficielle ou bradypnée (&lt;30/min) ou apnée)4]]="&lt; 60 /min",1,0)</f>
        <v>1</v>
      </c>
      <c r="I81" s="234">
        <f>IF(Tableau7[[#This Row],[Fréquee respiratoire 
(&lt; 60 /min ; 60-69 /min ; ≥ 70/min ou &lt; 30/min ou respiration superficielle ou bradypnée (&lt;30/min) ou apnée)4]]="60-69 / min",1,0)</f>
        <v>0</v>
      </c>
      <c r="J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1" s="242">
        <f>IF(Tableau7[[#This Row],[SpO2% en air ambiant
(&gt; 92 % / 90-92 % / &lt; 90 % ou cyanose)5]]="&gt; 92 %",1,0)</f>
        <v>1</v>
      </c>
      <c r="L81" s="234">
        <f>IF(Tableau7[[#This Row],[SpO2% en air ambiant
(&gt; 92 % / 90-92 % / &lt; 90 % ou cyanose)5]]="90-92 %",1,0)</f>
        <v>0</v>
      </c>
      <c r="M81" s="234">
        <f>IF(Tableau7[[#This Row],[SpO2% en air ambiant
(&gt; 92 % / 90-92 % / &lt; 90 % ou cyanose)5]]="&lt; 90 % ou cyanose",1,0)</f>
        <v>0</v>
      </c>
      <c r="N81" s="242">
        <f>IF(Tableau7[[#This Row],[Utilisation des muscles accessoires 
(Légère, Modérée, Intense)6]]="Légère",1,0)</f>
        <v>0</v>
      </c>
      <c r="O81" s="234">
        <f>IF(Tableau7[[#This Row],[Utilisation des muscles accessoires 
(Légère, Modérée, Intense)6]]="Modérée",1,0)</f>
        <v>1</v>
      </c>
      <c r="P81" s="238">
        <f>IF(Tableau7[[#This Row],[Utilisation des muscles accessoires 
(Légère, Modérée, Intense)6]]="Intense",1,0)</f>
        <v>0</v>
      </c>
    </row>
    <row r="82" spans="1:16" x14ac:dyDescent="0.45">
      <c r="A82" s="220" t="str">
        <f t="shared" si="1"/>
        <v>0</v>
      </c>
      <c r="B82" s="237">
        <f>IF(Tableau7[[#This Row],[Sévérité clinique
(Légère, Modérée, Sévère)2]]="Légère",1,0)</f>
        <v>0</v>
      </c>
      <c r="C82" s="233">
        <f>IF(Tableau7[[#This Row],[Sévérité clinique
(Légère, Modérée, Sévère)2]]="Modérée",1,0)</f>
        <v>0</v>
      </c>
      <c r="D82" s="238">
        <f>IF(Tableau7[[#This Row],[Sévérité clinique
(Légère, Modérée, Sévère)2]]="Grave",1,0)</f>
        <v>1</v>
      </c>
      <c r="E82" s="242">
        <f>IF(Tableau7[[#This Row],[Alimentation 
(&gt;50% /&lt; 50% sur 3 prises /Réduction importante ou refus)3]]="&gt; 50%",1,0)</f>
        <v>1</v>
      </c>
      <c r="F82" s="234">
        <f>IF(Tableau7[[#This Row],[Alimentation 
(&gt;50% /&lt; 50% sur 3 prises /Réduction importante ou refus)3]]="&lt; 50% sur 3 prises consécutives",1,0)</f>
        <v>0</v>
      </c>
      <c r="G82" s="238">
        <f>IF(Tableau7[[#This Row],[Alimentation 
(&gt;50% /&lt; 50% sur 3 prises /Réduction importante ou refus)3]]="Réduction importante ou refus",1,0)</f>
        <v>0</v>
      </c>
      <c r="H82" s="242">
        <f>IF(Tableau7[[#This Row],[Fréquee respiratoire 
(&lt; 60 /min ; 60-69 /min ; ≥ 70/min ou &lt; 30/min ou respiration superficielle ou bradypnée (&lt;30/min) ou apnée)4]]="&lt; 60 /min",1,0)</f>
        <v>1</v>
      </c>
      <c r="I82" s="234">
        <f>IF(Tableau7[[#This Row],[Fréquee respiratoire 
(&lt; 60 /min ; 60-69 /min ; ≥ 70/min ou &lt; 30/min ou respiration superficielle ou bradypnée (&lt;30/min) ou apnée)4]]="60-69 / min",1,0)</f>
        <v>0</v>
      </c>
      <c r="J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2" s="242">
        <f>IF(Tableau7[[#This Row],[SpO2% en air ambiant
(&gt; 92 % / 90-92 % / &lt; 90 % ou cyanose)5]]="&gt; 92 %",1,0)</f>
        <v>1</v>
      </c>
      <c r="L82" s="234">
        <f>IF(Tableau7[[#This Row],[SpO2% en air ambiant
(&gt; 92 % / 90-92 % / &lt; 90 % ou cyanose)5]]="90-92 %",1,0)</f>
        <v>0</v>
      </c>
      <c r="M82" s="234">
        <f>IF(Tableau7[[#This Row],[SpO2% en air ambiant
(&gt; 92 % / 90-92 % / &lt; 90 % ou cyanose)5]]="&lt; 90 % ou cyanose",1,0)</f>
        <v>0</v>
      </c>
      <c r="N82" s="242">
        <f>IF(Tableau7[[#This Row],[Utilisation des muscles accessoires 
(Légère, Modérée, Intense)6]]="Légère",1,0)</f>
        <v>0</v>
      </c>
      <c r="O82" s="234">
        <f>IF(Tableau7[[#This Row],[Utilisation des muscles accessoires 
(Légère, Modérée, Intense)6]]="Modérée",1,0)</f>
        <v>1</v>
      </c>
      <c r="P82" s="238">
        <f>IF(Tableau7[[#This Row],[Utilisation des muscles accessoires 
(Légère, Modérée, Intense)6]]="Intense",1,0)</f>
        <v>0</v>
      </c>
    </row>
    <row r="83" spans="1:16" x14ac:dyDescent="0.45">
      <c r="A83" s="221" t="str">
        <f t="shared" si="1"/>
        <v>0</v>
      </c>
      <c r="B83" s="237">
        <f>IF(Tableau7[[#This Row],[Sévérité clinique
(Légère, Modérée, Sévère)2]]="Légère",1,0)</f>
        <v>0</v>
      </c>
      <c r="C83" s="233">
        <f>IF(Tableau7[[#This Row],[Sévérité clinique
(Légère, Modérée, Sévère)2]]="Modérée",1,0)</f>
        <v>0</v>
      </c>
      <c r="D83" s="238">
        <f>IF(Tableau7[[#This Row],[Sévérité clinique
(Légère, Modérée, Sévère)2]]="Grave",1,0)</f>
        <v>1</v>
      </c>
      <c r="E83" s="242">
        <f>IF(Tableau7[[#This Row],[Alimentation 
(&gt;50% /&lt; 50% sur 3 prises /Réduction importante ou refus)3]]="&gt; 50%",1,0)</f>
        <v>0</v>
      </c>
      <c r="F83" s="234">
        <f>IF(Tableau7[[#This Row],[Alimentation 
(&gt;50% /&lt; 50% sur 3 prises /Réduction importante ou refus)3]]="&lt; 50% sur 3 prises consécutives",1,0)</f>
        <v>1</v>
      </c>
      <c r="G83" s="238">
        <f>IF(Tableau7[[#This Row],[Alimentation 
(&gt;50% /&lt; 50% sur 3 prises /Réduction importante ou refus)3]]="Réduction importante ou refus",1,0)</f>
        <v>0</v>
      </c>
      <c r="H83" s="242">
        <f>IF(Tableau7[[#This Row],[Fréquee respiratoire 
(&lt; 60 /min ; 60-69 /min ; ≥ 70/min ou &lt; 30/min ou respiration superficielle ou bradypnée (&lt;30/min) ou apnée)4]]="&lt; 60 /min",1,0)</f>
        <v>1</v>
      </c>
      <c r="I83" s="234">
        <f>IF(Tableau7[[#This Row],[Fréquee respiratoire 
(&lt; 60 /min ; 60-69 /min ; ≥ 70/min ou &lt; 30/min ou respiration superficielle ou bradypnée (&lt;30/min) ou apnée)4]]="60-69 / min",1,0)</f>
        <v>0</v>
      </c>
      <c r="J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3" s="242">
        <f>IF(Tableau7[[#This Row],[SpO2% en air ambiant
(&gt; 92 % / 90-92 % / &lt; 90 % ou cyanose)5]]="&gt; 92 %",1,0)</f>
        <v>0</v>
      </c>
      <c r="L83" s="234">
        <f>IF(Tableau7[[#This Row],[SpO2% en air ambiant
(&gt; 92 % / 90-92 % / &lt; 90 % ou cyanose)5]]="90-92 %",1,0)</f>
        <v>0</v>
      </c>
      <c r="M83" s="234">
        <f>IF(Tableau7[[#This Row],[SpO2% en air ambiant
(&gt; 92 % / 90-92 % / &lt; 90 % ou cyanose)5]]="&lt; 90 % ou cyanose",1,0)</f>
        <v>1</v>
      </c>
      <c r="N83" s="242">
        <f>IF(Tableau7[[#This Row],[Utilisation des muscles accessoires 
(Légère, Modérée, Intense)6]]="Légère",1,0)</f>
        <v>0</v>
      </c>
      <c r="O83" s="234">
        <f>IF(Tableau7[[#This Row],[Utilisation des muscles accessoires 
(Légère, Modérée, Intense)6]]="Modérée",1,0)</f>
        <v>1</v>
      </c>
      <c r="P83" s="238">
        <f>IF(Tableau7[[#This Row],[Utilisation des muscles accessoires 
(Légère, Modérée, Intense)6]]="Intense",1,0)</f>
        <v>0</v>
      </c>
    </row>
    <row r="84" spans="1:16" x14ac:dyDescent="0.45">
      <c r="A84" s="220" t="str">
        <f t="shared" si="1"/>
        <v>0</v>
      </c>
      <c r="B84" s="237">
        <f>IF(Tableau7[[#This Row],[Sévérité clinique
(Légère, Modérée, Sévère)2]]="Légère",1,0)</f>
        <v>0</v>
      </c>
      <c r="C84" s="233">
        <f>IF(Tableau7[[#This Row],[Sévérité clinique
(Légère, Modérée, Sévère)2]]="Modérée",1,0)</f>
        <v>0</v>
      </c>
      <c r="D84" s="238">
        <f>IF(Tableau7[[#This Row],[Sévérité clinique
(Légère, Modérée, Sévère)2]]="Grave",1,0)</f>
        <v>1</v>
      </c>
      <c r="E84" s="242">
        <f>IF(Tableau7[[#This Row],[Alimentation 
(&gt;50% /&lt; 50% sur 3 prises /Réduction importante ou refus)3]]="&gt; 50%",1,0)</f>
        <v>1</v>
      </c>
      <c r="F84" s="234">
        <f>IF(Tableau7[[#This Row],[Alimentation 
(&gt;50% /&lt; 50% sur 3 prises /Réduction importante ou refus)3]]="&lt; 50% sur 3 prises consécutives",1,0)</f>
        <v>0</v>
      </c>
      <c r="G84" s="238">
        <f>IF(Tableau7[[#This Row],[Alimentation 
(&gt;50% /&lt; 50% sur 3 prises /Réduction importante ou refus)3]]="Réduction importante ou refus",1,0)</f>
        <v>0</v>
      </c>
      <c r="H84" s="242">
        <f>IF(Tableau7[[#This Row],[Fréquee respiratoire 
(&lt; 60 /min ; 60-69 /min ; ≥ 70/min ou &lt; 30/min ou respiration superficielle ou bradypnée (&lt;30/min) ou apnée)4]]="&lt; 60 /min",1,0)</f>
        <v>0</v>
      </c>
      <c r="I84" s="234">
        <f>IF(Tableau7[[#This Row],[Fréquee respiratoire 
(&lt; 60 /min ; 60-69 /min ; ≥ 70/min ou &lt; 30/min ou respiration superficielle ou bradypnée (&lt;30/min) ou apnée)4]]="60-69 / min",1,0)</f>
        <v>0</v>
      </c>
      <c r="J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4" s="242">
        <f>IF(Tableau7[[#This Row],[SpO2% en air ambiant
(&gt; 92 % / 90-92 % / &lt; 90 % ou cyanose)5]]="&gt; 92 %",1,0)</f>
        <v>1</v>
      </c>
      <c r="L84" s="234">
        <f>IF(Tableau7[[#This Row],[SpO2% en air ambiant
(&gt; 92 % / 90-92 % / &lt; 90 % ou cyanose)5]]="90-92 %",1,0)</f>
        <v>0</v>
      </c>
      <c r="M84" s="234">
        <f>IF(Tableau7[[#This Row],[SpO2% en air ambiant
(&gt; 92 % / 90-92 % / &lt; 90 % ou cyanose)5]]="&lt; 90 % ou cyanose",1,0)</f>
        <v>0</v>
      </c>
      <c r="N84" s="242">
        <f>IF(Tableau7[[#This Row],[Utilisation des muscles accessoires 
(Légère, Modérée, Intense)6]]="Légère",1,0)</f>
        <v>0</v>
      </c>
      <c r="O84" s="234">
        <f>IF(Tableau7[[#This Row],[Utilisation des muscles accessoires 
(Légère, Modérée, Intense)6]]="Modérée",1,0)</f>
        <v>0</v>
      </c>
      <c r="P84" s="238">
        <f>IF(Tableau7[[#This Row],[Utilisation des muscles accessoires 
(Légère, Modérée, Intense)6]]="Intense",1,0)</f>
        <v>0</v>
      </c>
    </row>
    <row r="85" spans="1:16" x14ac:dyDescent="0.45">
      <c r="A85" s="221" t="str">
        <f t="shared" si="1"/>
        <v>0</v>
      </c>
      <c r="B85" s="237">
        <f>IF(Tableau7[[#This Row],[Sévérité clinique
(Légère, Modérée, Sévère)2]]="Légère",1,0)</f>
        <v>0</v>
      </c>
      <c r="C85" s="233">
        <f>IF(Tableau7[[#This Row],[Sévérité clinique
(Légère, Modérée, Sévère)2]]="Modérée",1,0)</f>
        <v>1</v>
      </c>
      <c r="D85" s="238">
        <f>IF(Tableau7[[#This Row],[Sévérité clinique
(Légère, Modérée, Sévère)2]]="Grave",1,0)</f>
        <v>0</v>
      </c>
      <c r="E85" s="242">
        <f>IF(Tableau7[[#This Row],[Alimentation 
(&gt;50% /&lt; 50% sur 3 prises /Réduction importante ou refus)3]]="&gt; 50%",1,0)</f>
        <v>0</v>
      </c>
      <c r="F85" s="234">
        <f>IF(Tableau7[[#This Row],[Alimentation 
(&gt;50% /&lt; 50% sur 3 prises /Réduction importante ou refus)3]]="&lt; 50% sur 3 prises consécutives",1,0)</f>
        <v>1</v>
      </c>
      <c r="G85" s="238">
        <f>IF(Tableau7[[#This Row],[Alimentation 
(&gt;50% /&lt; 50% sur 3 prises /Réduction importante ou refus)3]]="Réduction importante ou refus",1,0)</f>
        <v>0</v>
      </c>
      <c r="H85" s="242">
        <f>IF(Tableau7[[#This Row],[Fréquee respiratoire 
(&lt; 60 /min ; 60-69 /min ; ≥ 70/min ou &lt; 30/min ou respiration superficielle ou bradypnée (&lt;30/min) ou apnée)4]]="&lt; 60 /min",1,0)</f>
        <v>1</v>
      </c>
      <c r="I85" s="234">
        <f>IF(Tableau7[[#This Row],[Fréquee respiratoire 
(&lt; 60 /min ; 60-69 /min ; ≥ 70/min ou &lt; 30/min ou respiration superficielle ou bradypnée (&lt;30/min) ou apnée)4]]="60-69 / min",1,0)</f>
        <v>0</v>
      </c>
      <c r="J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5" s="242">
        <f>IF(Tableau7[[#This Row],[SpO2% en air ambiant
(&gt; 92 % / 90-92 % / &lt; 90 % ou cyanose)5]]="&gt; 92 %",1,0)</f>
        <v>1</v>
      </c>
      <c r="L85" s="234">
        <f>IF(Tableau7[[#This Row],[SpO2% en air ambiant
(&gt; 92 % / 90-92 % / &lt; 90 % ou cyanose)5]]="90-92 %",1,0)</f>
        <v>0</v>
      </c>
      <c r="M85" s="234">
        <f>IF(Tableau7[[#This Row],[SpO2% en air ambiant
(&gt; 92 % / 90-92 % / &lt; 90 % ou cyanose)5]]="&lt; 90 % ou cyanose",1,0)</f>
        <v>0</v>
      </c>
      <c r="N85" s="242">
        <f>IF(Tableau7[[#This Row],[Utilisation des muscles accessoires 
(Légère, Modérée, Intense)6]]="Légère",1,0)</f>
        <v>0</v>
      </c>
      <c r="O85" s="234">
        <f>IF(Tableau7[[#This Row],[Utilisation des muscles accessoires 
(Légère, Modérée, Intense)6]]="Modérée",1,0)</f>
        <v>1</v>
      </c>
      <c r="P85" s="238">
        <f>IF(Tableau7[[#This Row],[Utilisation des muscles accessoires 
(Légère, Modérée, Intense)6]]="Intense",1,0)</f>
        <v>0</v>
      </c>
    </row>
    <row r="86" spans="1:16" x14ac:dyDescent="0.45">
      <c r="A86" s="220" t="str">
        <f t="shared" si="1"/>
        <v>0</v>
      </c>
      <c r="B86" s="237">
        <f>IF(Tableau7[[#This Row],[Sévérité clinique
(Légère, Modérée, Sévère)2]]="Légère",1,0)</f>
        <v>0</v>
      </c>
      <c r="C86" s="233">
        <f>IF(Tableau7[[#This Row],[Sévérité clinique
(Légère, Modérée, Sévère)2]]="Modérée",1,0)</f>
        <v>0</v>
      </c>
      <c r="D86" s="238">
        <f>IF(Tableau7[[#This Row],[Sévérité clinique
(Légère, Modérée, Sévère)2]]="Grave",1,0)</f>
        <v>1</v>
      </c>
      <c r="E86" s="242">
        <f>IF(Tableau7[[#This Row],[Alimentation 
(&gt;50% /&lt; 50% sur 3 prises /Réduction importante ou refus)3]]="&gt; 50%",1,0)</f>
        <v>0</v>
      </c>
      <c r="F86" s="234">
        <f>IF(Tableau7[[#This Row],[Alimentation 
(&gt;50% /&lt; 50% sur 3 prises /Réduction importante ou refus)3]]="&lt; 50% sur 3 prises consécutives",1,0)</f>
        <v>1</v>
      </c>
      <c r="G86" s="238">
        <f>IF(Tableau7[[#This Row],[Alimentation 
(&gt;50% /&lt; 50% sur 3 prises /Réduction importante ou refus)3]]="Réduction importante ou refus",1,0)</f>
        <v>0</v>
      </c>
      <c r="H86" s="242">
        <f>IF(Tableau7[[#This Row],[Fréquee respiratoire 
(&lt; 60 /min ; 60-69 /min ; ≥ 70/min ou &lt; 30/min ou respiration superficielle ou bradypnée (&lt;30/min) ou apnée)4]]="&lt; 60 /min",1,0)</f>
        <v>0</v>
      </c>
      <c r="I86" s="234">
        <f>IF(Tableau7[[#This Row],[Fréquee respiratoire 
(&lt; 60 /min ; 60-69 /min ; ≥ 70/min ou &lt; 30/min ou respiration superficielle ou bradypnée (&lt;30/min) ou apnée)4]]="60-69 / min",1,0)</f>
        <v>1</v>
      </c>
      <c r="J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6" s="242">
        <f>IF(Tableau7[[#This Row],[SpO2% en air ambiant
(&gt; 92 % / 90-92 % / &lt; 90 % ou cyanose)5]]="&gt; 92 %",1,0)</f>
        <v>1</v>
      </c>
      <c r="L86" s="234">
        <f>IF(Tableau7[[#This Row],[SpO2% en air ambiant
(&gt; 92 % / 90-92 % / &lt; 90 % ou cyanose)5]]="90-92 %",1,0)</f>
        <v>0</v>
      </c>
      <c r="M86" s="234">
        <f>IF(Tableau7[[#This Row],[SpO2% en air ambiant
(&gt; 92 % / 90-92 % / &lt; 90 % ou cyanose)5]]="&lt; 90 % ou cyanose",1,0)</f>
        <v>0</v>
      </c>
      <c r="N86" s="242">
        <f>IF(Tableau7[[#This Row],[Utilisation des muscles accessoires 
(Légère, Modérée, Intense)6]]="Légère",1,0)</f>
        <v>0</v>
      </c>
      <c r="O86" s="234">
        <f>IF(Tableau7[[#This Row],[Utilisation des muscles accessoires 
(Légère, Modérée, Intense)6]]="Modérée",1,0)</f>
        <v>0</v>
      </c>
      <c r="P86" s="238">
        <f>IF(Tableau7[[#This Row],[Utilisation des muscles accessoires 
(Légère, Modérée, Intense)6]]="Intense",1,0)</f>
        <v>1</v>
      </c>
    </row>
    <row r="87" spans="1:16" x14ac:dyDescent="0.45">
      <c r="A87" s="220" t="str">
        <f t="shared" si="1"/>
        <v>0</v>
      </c>
      <c r="B87" s="237">
        <f>IF(Tableau7[[#This Row],[Sévérité clinique
(Légère, Modérée, Sévère)2]]="Légère",1,0)</f>
        <v>0</v>
      </c>
      <c r="C87" s="233">
        <f>IF(Tableau7[[#This Row],[Sévérité clinique
(Légère, Modérée, Sévère)2]]="Modérée",1,0)</f>
        <v>0</v>
      </c>
      <c r="D87" s="238">
        <f>IF(Tableau7[[#This Row],[Sévérité clinique
(Légère, Modérée, Sévère)2]]="Grave",1,0)</f>
        <v>1</v>
      </c>
      <c r="E87" s="242">
        <f>IF(Tableau7[[#This Row],[Alimentation 
(&gt;50% /&lt; 50% sur 3 prises /Réduction importante ou refus)3]]="&gt; 50%",1,0)</f>
        <v>1</v>
      </c>
      <c r="F87" s="234">
        <f>IF(Tableau7[[#This Row],[Alimentation 
(&gt;50% /&lt; 50% sur 3 prises /Réduction importante ou refus)3]]="&lt; 50% sur 3 prises consécutives",1,0)</f>
        <v>0</v>
      </c>
      <c r="G87" s="238">
        <f>IF(Tableau7[[#This Row],[Alimentation 
(&gt;50% /&lt; 50% sur 3 prises /Réduction importante ou refus)3]]="Réduction importante ou refus",1,0)</f>
        <v>0</v>
      </c>
      <c r="H87" s="242">
        <f>IF(Tableau7[[#This Row],[Fréquee respiratoire 
(&lt; 60 /min ; 60-69 /min ; ≥ 70/min ou &lt; 30/min ou respiration superficielle ou bradypnée (&lt;30/min) ou apnée)4]]="&lt; 60 /min",1,0)</f>
        <v>0</v>
      </c>
      <c r="I87" s="234">
        <f>IF(Tableau7[[#This Row],[Fréquee respiratoire 
(&lt; 60 /min ; 60-69 /min ; ≥ 70/min ou &lt; 30/min ou respiration superficielle ou bradypnée (&lt;30/min) ou apnée)4]]="60-69 / min",1,0)</f>
        <v>0</v>
      </c>
      <c r="J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7" s="242">
        <f>IF(Tableau7[[#This Row],[SpO2% en air ambiant
(&gt; 92 % / 90-92 % / &lt; 90 % ou cyanose)5]]="&gt; 92 %",1,0)</f>
        <v>1</v>
      </c>
      <c r="L87" s="234">
        <f>IF(Tableau7[[#This Row],[SpO2% en air ambiant
(&gt; 92 % / 90-92 % / &lt; 90 % ou cyanose)5]]="90-92 %",1,0)</f>
        <v>0</v>
      </c>
      <c r="M87" s="234">
        <f>IF(Tableau7[[#This Row],[SpO2% en air ambiant
(&gt; 92 % / 90-92 % / &lt; 90 % ou cyanose)5]]="&lt; 90 % ou cyanose",1,0)</f>
        <v>0</v>
      </c>
      <c r="N87" s="242">
        <f>IF(Tableau7[[#This Row],[Utilisation des muscles accessoires 
(Légère, Modérée, Intense)6]]="Légère",1,0)</f>
        <v>0</v>
      </c>
      <c r="O87" s="234">
        <f>IF(Tableau7[[#This Row],[Utilisation des muscles accessoires 
(Légère, Modérée, Intense)6]]="Modérée",1,0)</f>
        <v>1</v>
      </c>
      <c r="P87" s="238">
        <f>IF(Tableau7[[#This Row],[Utilisation des muscles accessoires 
(Légère, Modérée, Intense)6]]="Intense",1,0)</f>
        <v>0</v>
      </c>
    </row>
    <row r="88" spans="1:16" x14ac:dyDescent="0.45">
      <c r="A88" s="220" t="str">
        <f t="shared" si="1"/>
        <v>0</v>
      </c>
      <c r="B88" s="237">
        <f>IF(Tableau7[[#This Row],[Sévérité clinique
(Légère, Modérée, Sévère)2]]="Légère",1,0)</f>
        <v>0</v>
      </c>
      <c r="C88" s="233">
        <f>IF(Tableau7[[#This Row],[Sévérité clinique
(Légère, Modérée, Sévère)2]]="Modérée",1,0)</f>
        <v>0</v>
      </c>
      <c r="D88" s="238">
        <f>IF(Tableau7[[#This Row],[Sévérité clinique
(Légère, Modérée, Sévère)2]]="Grave",1,0)</f>
        <v>1</v>
      </c>
      <c r="E88" s="242">
        <f>IF(Tableau7[[#This Row],[Alimentation 
(&gt;50% /&lt; 50% sur 3 prises /Réduction importante ou refus)3]]="&gt; 50%",1,0)</f>
        <v>1</v>
      </c>
      <c r="F88" s="234">
        <f>IF(Tableau7[[#This Row],[Alimentation 
(&gt;50% /&lt; 50% sur 3 prises /Réduction importante ou refus)3]]="&lt; 50% sur 3 prises consécutives",1,0)</f>
        <v>0</v>
      </c>
      <c r="G88" s="238">
        <f>IF(Tableau7[[#This Row],[Alimentation 
(&gt;50% /&lt; 50% sur 3 prises /Réduction importante ou refus)3]]="Réduction importante ou refus",1,0)</f>
        <v>0</v>
      </c>
      <c r="H88" s="242">
        <f>IF(Tableau7[[#This Row],[Fréquee respiratoire 
(&lt; 60 /min ; 60-69 /min ; ≥ 70/min ou &lt; 30/min ou respiration superficielle ou bradypnée (&lt;30/min) ou apnée)4]]="&lt; 60 /min",1,0)</f>
        <v>0</v>
      </c>
      <c r="I88" s="234">
        <f>IF(Tableau7[[#This Row],[Fréquee respiratoire 
(&lt; 60 /min ; 60-69 /min ; ≥ 70/min ou &lt; 30/min ou respiration superficielle ou bradypnée (&lt;30/min) ou apnée)4]]="60-69 / min",1,0)</f>
        <v>0</v>
      </c>
      <c r="J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8" s="242">
        <f>IF(Tableau7[[#This Row],[SpO2% en air ambiant
(&gt; 92 % / 90-92 % / &lt; 90 % ou cyanose)5]]="&gt; 92 %",1,0)</f>
        <v>1</v>
      </c>
      <c r="L88" s="234">
        <f>IF(Tableau7[[#This Row],[SpO2% en air ambiant
(&gt; 92 % / 90-92 % / &lt; 90 % ou cyanose)5]]="90-92 %",1,0)</f>
        <v>0</v>
      </c>
      <c r="M88" s="234">
        <f>IF(Tableau7[[#This Row],[SpO2% en air ambiant
(&gt; 92 % / 90-92 % / &lt; 90 % ou cyanose)5]]="&lt; 90 % ou cyanose",1,0)</f>
        <v>0</v>
      </c>
      <c r="N88" s="242">
        <f>IF(Tableau7[[#This Row],[Utilisation des muscles accessoires 
(Légère, Modérée, Intense)6]]="Légère",1,0)</f>
        <v>0</v>
      </c>
      <c r="O88" s="234">
        <f>IF(Tableau7[[#This Row],[Utilisation des muscles accessoires 
(Légère, Modérée, Intense)6]]="Modérée",1,0)</f>
        <v>1</v>
      </c>
      <c r="P88" s="238">
        <f>IF(Tableau7[[#This Row],[Utilisation des muscles accessoires 
(Légère, Modérée, Intense)6]]="Intense",1,0)</f>
        <v>0</v>
      </c>
    </row>
    <row r="89" spans="1:16" x14ac:dyDescent="0.45">
      <c r="A89" s="221" t="str">
        <f t="shared" si="1"/>
        <v>0</v>
      </c>
      <c r="B89" s="237">
        <f>IF(Tableau7[[#This Row],[Sévérité clinique
(Légère, Modérée, Sévère)2]]="Légère",1,0)</f>
        <v>0</v>
      </c>
      <c r="C89" s="233">
        <f>IF(Tableau7[[#This Row],[Sévérité clinique
(Légère, Modérée, Sévère)2]]="Modérée",1,0)</f>
        <v>1</v>
      </c>
      <c r="D89" s="238">
        <f>IF(Tableau7[[#This Row],[Sévérité clinique
(Légère, Modérée, Sévère)2]]="Grave",1,0)</f>
        <v>0</v>
      </c>
      <c r="E89" s="242">
        <f>IF(Tableau7[[#This Row],[Alimentation 
(&gt;50% /&lt; 50% sur 3 prises /Réduction importante ou refus)3]]="&gt; 50%",1,0)</f>
        <v>1</v>
      </c>
      <c r="F89" s="234">
        <f>IF(Tableau7[[#This Row],[Alimentation 
(&gt;50% /&lt; 50% sur 3 prises /Réduction importante ou refus)3]]="&lt; 50% sur 3 prises consécutives",1,0)</f>
        <v>0</v>
      </c>
      <c r="G89" s="238">
        <f>IF(Tableau7[[#This Row],[Alimentation 
(&gt;50% /&lt; 50% sur 3 prises /Réduction importante ou refus)3]]="Réduction importante ou refus",1,0)</f>
        <v>0</v>
      </c>
      <c r="H89" s="242">
        <f>IF(Tableau7[[#This Row],[Fréquee respiratoire 
(&lt; 60 /min ; 60-69 /min ; ≥ 70/min ou &lt; 30/min ou respiration superficielle ou bradypnée (&lt;30/min) ou apnée)4]]="&lt; 60 /min",1,0)</f>
        <v>0</v>
      </c>
      <c r="I89" s="234">
        <f>IF(Tableau7[[#This Row],[Fréquee respiratoire 
(&lt; 60 /min ; 60-69 /min ; ≥ 70/min ou &lt; 30/min ou respiration superficielle ou bradypnée (&lt;30/min) ou apnée)4]]="60-69 / min",1,0)</f>
        <v>1</v>
      </c>
      <c r="J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9" s="242">
        <f>IF(Tableau7[[#This Row],[SpO2% en air ambiant
(&gt; 92 % / 90-92 % / &lt; 90 % ou cyanose)5]]="&gt; 92 %",1,0)</f>
        <v>1</v>
      </c>
      <c r="L89" s="234">
        <f>IF(Tableau7[[#This Row],[SpO2% en air ambiant
(&gt; 92 % / 90-92 % / &lt; 90 % ou cyanose)5]]="90-92 %",1,0)</f>
        <v>0</v>
      </c>
      <c r="M89" s="234">
        <f>IF(Tableau7[[#This Row],[SpO2% en air ambiant
(&gt; 92 % / 90-92 % / &lt; 90 % ou cyanose)5]]="&lt; 90 % ou cyanose",1,0)</f>
        <v>0</v>
      </c>
      <c r="N89" s="242">
        <f>IF(Tableau7[[#This Row],[Utilisation des muscles accessoires 
(Légère, Modérée, Intense)6]]="Légère",1,0)</f>
        <v>0</v>
      </c>
      <c r="O89" s="234">
        <f>IF(Tableau7[[#This Row],[Utilisation des muscles accessoires 
(Légère, Modérée, Intense)6]]="Modérée",1,0)</f>
        <v>0</v>
      </c>
      <c r="P89" s="238">
        <f>IF(Tableau7[[#This Row],[Utilisation des muscles accessoires 
(Légère, Modérée, Intense)6]]="Intense",1,0)</f>
        <v>0</v>
      </c>
    </row>
    <row r="90" spans="1:16" x14ac:dyDescent="0.45">
      <c r="A90" s="220" t="str">
        <f t="shared" si="1"/>
        <v>0</v>
      </c>
      <c r="B90" s="237">
        <f>IF(Tableau7[[#This Row],[Sévérité clinique
(Légère, Modérée, Sévère)2]]="Légère",1,0)</f>
        <v>0</v>
      </c>
      <c r="C90" s="233">
        <f>IF(Tableau7[[#This Row],[Sévérité clinique
(Légère, Modérée, Sévère)2]]="Modérée",1,0)</f>
        <v>1</v>
      </c>
      <c r="D90" s="238">
        <f>IF(Tableau7[[#This Row],[Sévérité clinique
(Légère, Modérée, Sévère)2]]="Grave",1,0)</f>
        <v>0</v>
      </c>
      <c r="E90" s="242">
        <f>IF(Tableau7[[#This Row],[Alimentation 
(&gt;50% /&lt; 50% sur 3 prises /Réduction importante ou refus)3]]="&gt; 50%",1,0)</f>
        <v>0</v>
      </c>
      <c r="F90" s="234">
        <f>IF(Tableau7[[#This Row],[Alimentation 
(&gt;50% /&lt; 50% sur 3 prises /Réduction importante ou refus)3]]="&lt; 50% sur 3 prises consécutives",1,0)</f>
        <v>1</v>
      </c>
      <c r="G90" s="238">
        <f>IF(Tableau7[[#This Row],[Alimentation 
(&gt;50% /&lt; 50% sur 3 prises /Réduction importante ou refus)3]]="Réduction importante ou refus",1,0)</f>
        <v>0</v>
      </c>
      <c r="H90" s="242">
        <f>IF(Tableau7[[#This Row],[Fréquee respiratoire 
(&lt; 60 /min ; 60-69 /min ; ≥ 70/min ou &lt; 30/min ou respiration superficielle ou bradypnée (&lt;30/min) ou apnée)4]]="&lt; 60 /min",1,0)</f>
        <v>1</v>
      </c>
      <c r="I90" s="234">
        <f>IF(Tableau7[[#This Row],[Fréquee respiratoire 
(&lt; 60 /min ; 60-69 /min ; ≥ 70/min ou &lt; 30/min ou respiration superficielle ou bradypnée (&lt;30/min) ou apnée)4]]="60-69 / min",1,0)</f>
        <v>0</v>
      </c>
      <c r="J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0" s="242">
        <f>IF(Tableau7[[#This Row],[SpO2% en air ambiant
(&gt; 92 % / 90-92 % / &lt; 90 % ou cyanose)5]]="&gt; 92 %",1,0)</f>
        <v>1</v>
      </c>
      <c r="L90" s="234">
        <f>IF(Tableau7[[#This Row],[SpO2% en air ambiant
(&gt; 92 % / 90-92 % / &lt; 90 % ou cyanose)5]]="90-92 %",1,0)</f>
        <v>0</v>
      </c>
      <c r="M90" s="234">
        <f>IF(Tableau7[[#This Row],[SpO2% en air ambiant
(&gt; 92 % / 90-92 % / &lt; 90 % ou cyanose)5]]="&lt; 90 % ou cyanose",1,0)</f>
        <v>0</v>
      </c>
      <c r="N90" s="242">
        <f>IF(Tableau7[[#This Row],[Utilisation des muscles accessoires 
(Légère, Modérée, Intense)6]]="Légère",1,0)</f>
        <v>0</v>
      </c>
      <c r="O90" s="234">
        <f>IF(Tableau7[[#This Row],[Utilisation des muscles accessoires 
(Légère, Modérée, Intense)6]]="Modérée",1,0)</f>
        <v>0</v>
      </c>
      <c r="P90" s="238">
        <f>IF(Tableau7[[#This Row],[Utilisation des muscles accessoires 
(Légère, Modérée, Intense)6]]="Intense",1,0)</f>
        <v>0</v>
      </c>
    </row>
    <row r="91" spans="1:16" x14ac:dyDescent="0.45">
      <c r="A91" s="221" t="str">
        <f t="shared" si="1"/>
        <v>0</v>
      </c>
      <c r="B91" s="237">
        <f>IF(Tableau7[[#This Row],[Sévérité clinique
(Légère, Modérée, Sévère)2]]="Légère",1,0)</f>
        <v>0</v>
      </c>
      <c r="C91" s="233">
        <f>IF(Tableau7[[#This Row],[Sévérité clinique
(Légère, Modérée, Sévère)2]]="Modérée",1,0)</f>
        <v>1</v>
      </c>
      <c r="D91" s="238">
        <f>IF(Tableau7[[#This Row],[Sévérité clinique
(Légère, Modérée, Sévère)2]]="Grave",1,0)</f>
        <v>0</v>
      </c>
      <c r="E91" s="242">
        <f>IF(Tableau7[[#This Row],[Alimentation 
(&gt;50% /&lt; 50% sur 3 prises /Réduction importante ou refus)3]]="&gt; 50%",1,0)</f>
        <v>1</v>
      </c>
      <c r="F91" s="234">
        <f>IF(Tableau7[[#This Row],[Alimentation 
(&gt;50% /&lt; 50% sur 3 prises /Réduction importante ou refus)3]]="&lt; 50% sur 3 prises consécutives",1,0)</f>
        <v>0</v>
      </c>
      <c r="G91" s="238">
        <f>IF(Tableau7[[#This Row],[Alimentation 
(&gt;50% /&lt; 50% sur 3 prises /Réduction importante ou refus)3]]="Réduction importante ou refus",1,0)</f>
        <v>0</v>
      </c>
      <c r="H91" s="242">
        <f>IF(Tableau7[[#This Row],[Fréquee respiratoire 
(&lt; 60 /min ; 60-69 /min ; ≥ 70/min ou &lt; 30/min ou respiration superficielle ou bradypnée (&lt;30/min) ou apnée)4]]="&lt; 60 /min",1,0)</f>
        <v>1</v>
      </c>
      <c r="I91" s="234">
        <f>IF(Tableau7[[#This Row],[Fréquee respiratoire 
(&lt; 60 /min ; 60-69 /min ; ≥ 70/min ou &lt; 30/min ou respiration superficielle ou bradypnée (&lt;30/min) ou apnée)4]]="60-69 / min",1,0)</f>
        <v>0</v>
      </c>
      <c r="J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1" s="242">
        <f>IF(Tableau7[[#This Row],[SpO2% en air ambiant
(&gt; 92 % / 90-92 % / &lt; 90 % ou cyanose)5]]="&gt; 92 %",1,0)</f>
        <v>1</v>
      </c>
      <c r="L91" s="234">
        <f>IF(Tableau7[[#This Row],[SpO2% en air ambiant
(&gt; 92 % / 90-92 % / &lt; 90 % ou cyanose)5]]="90-92 %",1,0)</f>
        <v>0</v>
      </c>
      <c r="M91" s="234">
        <f>IF(Tableau7[[#This Row],[SpO2% en air ambiant
(&gt; 92 % / 90-92 % / &lt; 90 % ou cyanose)5]]="&lt; 90 % ou cyanose",1,0)</f>
        <v>0</v>
      </c>
      <c r="N91" s="242">
        <f>IF(Tableau7[[#This Row],[Utilisation des muscles accessoires 
(Légère, Modérée, Intense)6]]="Légère",1,0)</f>
        <v>0</v>
      </c>
      <c r="O91" s="234">
        <f>IF(Tableau7[[#This Row],[Utilisation des muscles accessoires 
(Légère, Modérée, Intense)6]]="Modérée",1,0)</f>
        <v>1</v>
      </c>
      <c r="P91" s="238">
        <f>IF(Tableau7[[#This Row],[Utilisation des muscles accessoires 
(Légère, Modérée, Intense)6]]="Intense",1,0)</f>
        <v>0</v>
      </c>
    </row>
    <row r="92" spans="1:16" x14ac:dyDescent="0.45">
      <c r="A92" s="220" t="str">
        <f t="shared" si="1"/>
        <v>0</v>
      </c>
      <c r="B92" s="237">
        <f>IF(Tableau7[[#This Row],[Sévérité clinique
(Légère, Modérée, Sévère)2]]="Légère",1,0)</f>
        <v>0</v>
      </c>
      <c r="C92" s="233">
        <f>IF(Tableau7[[#This Row],[Sévérité clinique
(Légère, Modérée, Sévère)2]]="Modérée",1,0)</f>
        <v>0</v>
      </c>
      <c r="D92" s="238">
        <f>IF(Tableau7[[#This Row],[Sévérité clinique
(Légère, Modérée, Sévère)2]]="Grave",1,0)</f>
        <v>1</v>
      </c>
      <c r="E92" s="242">
        <f>IF(Tableau7[[#This Row],[Alimentation 
(&gt;50% /&lt; 50% sur 3 prises /Réduction importante ou refus)3]]="&gt; 50%",1,0)</f>
        <v>0</v>
      </c>
      <c r="F92" s="234">
        <f>IF(Tableau7[[#This Row],[Alimentation 
(&gt;50% /&lt; 50% sur 3 prises /Réduction importante ou refus)3]]="&lt; 50% sur 3 prises consécutives",1,0)</f>
        <v>1</v>
      </c>
      <c r="G92" s="238">
        <f>IF(Tableau7[[#This Row],[Alimentation 
(&gt;50% /&lt; 50% sur 3 prises /Réduction importante ou refus)3]]="Réduction importante ou refus",1,0)</f>
        <v>0</v>
      </c>
      <c r="H92" s="242">
        <f>IF(Tableau7[[#This Row],[Fréquee respiratoire 
(&lt; 60 /min ; 60-69 /min ; ≥ 70/min ou &lt; 30/min ou respiration superficielle ou bradypnée (&lt;30/min) ou apnée)4]]="&lt; 60 /min",1,0)</f>
        <v>0</v>
      </c>
      <c r="I92" s="234">
        <f>IF(Tableau7[[#This Row],[Fréquee respiratoire 
(&lt; 60 /min ; 60-69 /min ; ≥ 70/min ou &lt; 30/min ou respiration superficielle ou bradypnée (&lt;30/min) ou apnée)4]]="60-69 / min",1,0)</f>
        <v>0</v>
      </c>
      <c r="J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2" s="242">
        <f>IF(Tableau7[[#This Row],[SpO2% en air ambiant
(&gt; 92 % / 90-92 % / &lt; 90 % ou cyanose)5]]="&gt; 92 %",1,0)</f>
        <v>0</v>
      </c>
      <c r="L92" s="234">
        <f>IF(Tableau7[[#This Row],[SpO2% en air ambiant
(&gt; 92 % / 90-92 % / &lt; 90 % ou cyanose)5]]="90-92 %",1,0)</f>
        <v>0</v>
      </c>
      <c r="M92" s="234">
        <f>IF(Tableau7[[#This Row],[SpO2% en air ambiant
(&gt; 92 % / 90-92 % / &lt; 90 % ou cyanose)5]]="&lt; 90 % ou cyanose",1,0)</f>
        <v>1</v>
      </c>
      <c r="N92" s="242">
        <f>IF(Tableau7[[#This Row],[Utilisation des muscles accessoires 
(Légère, Modérée, Intense)6]]="Légère",1,0)</f>
        <v>0</v>
      </c>
      <c r="O92" s="234">
        <f>IF(Tableau7[[#This Row],[Utilisation des muscles accessoires 
(Légère, Modérée, Intense)6]]="Modérée",1,0)</f>
        <v>0</v>
      </c>
      <c r="P92" s="238">
        <f>IF(Tableau7[[#This Row],[Utilisation des muscles accessoires 
(Légère, Modérée, Intense)6]]="Intense",1,0)</f>
        <v>0</v>
      </c>
    </row>
    <row r="93" spans="1:16" x14ac:dyDescent="0.45">
      <c r="A93" s="221" t="str">
        <f t="shared" si="1"/>
        <v>0</v>
      </c>
      <c r="B93" s="237">
        <f>IF(Tableau7[[#This Row],[Sévérité clinique
(Légère, Modérée, Sévère)2]]="Légère",1,0)</f>
        <v>0</v>
      </c>
      <c r="C93" s="233">
        <f>IF(Tableau7[[#This Row],[Sévérité clinique
(Légère, Modérée, Sévère)2]]="Modérée",1,0)</f>
        <v>0</v>
      </c>
      <c r="D93" s="238">
        <f>IF(Tableau7[[#This Row],[Sévérité clinique
(Légère, Modérée, Sévère)2]]="Grave",1,0)</f>
        <v>1</v>
      </c>
      <c r="E93" s="242">
        <f>IF(Tableau7[[#This Row],[Alimentation 
(&gt;50% /&lt; 50% sur 3 prises /Réduction importante ou refus)3]]="&gt; 50%",1,0)</f>
        <v>1</v>
      </c>
      <c r="F93" s="234">
        <f>IF(Tableau7[[#This Row],[Alimentation 
(&gt;50% /&lt; 50% sur 3 prises /Réduction importante ou refus)3]]="&lt; 50% sur 3 prises consécutives",1,0)</f>
        <v>0</v>
      </c>
      <c r="G93" s="238">
        <f>IF(Tableau7[[#This Row],[Alimentation 
(&gt;50% /&lt; 50% sur 3 prises /Réduction importante ou refus)3]]="Réduction importante ou refus",1,0)</f>
        <v>0</v>
      </c>
      <c r="H93" s="242">
        <f>IF(Tableau7[[#This Row],[Fréquee respiratoire 
(&lt; 60 /min ; 60-69 /min ; ≥ 70/min ou &lt; 30/min ou respiration superficielle ou bradypnée (&lt;30/min) ou apnée)4]]="&lt; 60 /min",1,0)</f>
        <v>1</v>
      </c>
      <c r="I93" s="234">
        <f>IF(Tableau7[[#This Row],[Fréquee respiratoire 
(&lt; 60 /min ; 60-69 /min ; ≥ 70/min ou &lt; 30/min ou respiration superficielle ou bradypnée (&lt;30/min) ou apnée)4]]="60-69 / min",1,0)</f>
        <v>0</v>
      </c>
      <c r="J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3" s="242">
        <f>IF(Tableau7[[#This Row],[SpO2% en air ambiant
(&gt; 92 % / 90-92 % / &lt; 90 % ou cyanose)5]]="&gt; 92 %",1,0)</f>
        <v>1</v>
      </c>
      <c r="L93" s="234">
        <f>IF(Tableau7[[#This Row],[SpO2% en air ambiant
(&gt; 92 % / 90-92 % / &lt; 90 % ou cyanose)5]]="90-92 %",1,0)</f>
        <v>0</v>
      </c>
      <c r="M93" s="234">
        <f>IF(Tableau7[[#This Row],[SpO2% en air ambiant
(&gt; 92 % / 90-92 % / &lt; 90 % ou cyanose)5]]="&lt; 90 % ou cyanose",1,0)</f>
        <v>0</v>
      </c>
      <c r="N93" s="242">
        <f>IF(Tableau7[[#This Row],[Utilisation des muscles accessoires 
(Légère, Modérée, Intense)6]]="Légère",1,0)</f>
        <v>0</v>
      </c>
      <c r="O93" s="234">
        <f>IF(Tableau7[[#This Row],[Utilisation des muscles accessoires 
(Légère, Modérée, Intense)6]]="Modérée",1,0)</f>
        <v>0</v>
      </c>
      <c r="P93" s="238">
        <f>IF(Tableau7[[#This Row],[Utilisation des muscles accessoires 
(Légère, Modérée, Intense)6]]="Intense",1,0)</f>
        <v>0</v>
      </c>
    </row>
    <row r="94" spans="1:16" x14ac:dyDescent="0.45">
      <c r="A94" s="220" t="str">
        <f t="shared" si="1"/>
        <v>0</v>
      </c>
      <c r="B94" s="237">
        <f>IF(Tableau7[[#This Row],[Sévérité clinique
(Légère, Modérée, Sévère)2]]="Légère",1,0)</f>
        <v>0</v>
      </c>
      <c r="C94" s="233">
        <f>IF(Tableau7[[#This Row],[Sévérité clinique
(Légère, Modérée, Sévère)2]]="Modérée",1,0)</f>
        <v>1</v>
      </c>
      <c r="D94" s="238">
        <f>IF(Tableau7[[#This Row],[Sévérité clinique
(Légère, Modérée, Sévère)2]]="Grave",1,0)</f>
        <v>0</v>
      </c>
      <c r="E94" s="242">
        <f>IF(Tableau7[[#This Row],[Alimentation 
(&gt;50% /&lt; 50% sur 3 prises /Réduction importante ou refus)3]]="&gt; 50%",1,0)</f>
        <v>0</v>
      </c>
      <c r="F94" s="234">
        <f>IF(Tableau7[[#This Row],[Alimentation 
(&gt;50% /&lt; 50% sur 3 prises /Réduction importante ou refus)3]]="&lt; 50% sur 3 prises consécutives",1,0)</f>
        <v>1</v>
      </c>
      <c r="G94" s="238">
        <f>IF(Tableau7[[#This Row],[Alimentation 
(&gt;50% /&lt; 50% sur 3 prises /Réduction importante ou refus)3]]="Réduction importante ou refus",1,0)</f>
        <v>0</v>
      </c>
      <c r="H94" s="242">
        <f>IF(Tableau7[[#This Row],[Fréquee respiratoire 
(&lt; 60 /min ; 60-69 /min ; ≥ 70/min ou &lt; 30/min ou respiration superficielle ou bradypnée (&lt;30/min) ou apnée)4]]="&lt; 60 /min",1,0)</f>
        <v>1</v>
      </c>
      <c r="I94" s="234">
        <f>IF(Tableau7[[#This Row],[Fréquee respiratoire 
(&lt; 60 /min ; 60-69 /min ; ≥ 70/min ou &lt; 30/min ou respiration superficielle ou bradypnée (&lt;30/min) ou apnée)4]]="60-69 / min",1,0)</f>
        <v>0</v>
      </c>
      <c r="J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4" s="242">
        <f>IF(Tableau7[[#This Row],[SpO2% en air ambiant
(&gt; 92 % / 90-92 % / &lt; 90 % ou cyanose)5]]="&gt; 92 %",1,0)</f>
        <v>1</v>
      </c>
      <c r="L94" s="234">
        <f>IF(Tableau7[[#This Row],[SpO2% en air ambiant
(&gt; 92 % / 90-92 % / &lt; 90 % ou cyanose)5]]="90-92 %",1,0)</f>
        <v>0</v>
      </c>
      <c r="M94" s="234">
        <f>IF(Tableau7[[#This Row],[SpO2% en air ambiant
(&gt; 92 % / 90-92 % / &lt; 90 % ou cyanose)5]]="&lt; 90 % ou cyanose",1,0)</f>
        <v>0</v>
      </c>
      <c r="N94" s="242">
        <f>IF(Tableau7[[#This Row],[Utilisation des muscles accessoires 
(Légère, Modérée, Intense)6]]="Légère",1,0)</f>
        <v>0</v>
      </c>
      <c r="O94" s="234">
        <f>IF(Tableau7[[#This Row],[Utilisation des muscles accessoires 
(Légère, Modérée, Intense)6]]="Modérée",1,0)</f>
        <v>0</v>
      </c>
      <c r="P94" s="238">
        <f>IF(Tableau7[[#This Row],[Utilisation des muscles accessoires 
(Légère, Modérée, Intense)6]]="Intense",1,0)</f>
        <v>0</v>
      </c>
    </row>
    <row r="95" spans="1:16" x14ac:dyDescent="0.45">
      <c r="A95" s="221" t="str">
        <f t="shared" si="1"/>
        <v>0</v>
      </c>
      <c r="B95" s="237">
        <f>IF(Tableau7[[#This Row],[Sévérité clinique
(Légère, Modérée, Sévère)2]]="Légère",1,0)</f>
        <v>0</v>
      </c>
      <c r="C95" s="233">
        <f>IF(Tableau7[[#This Row],[Sévérité clinique
(Légère, Modérée, Sévère)2]]="Modérée",1,0)</f>
        <v>0</v>
      </c>
      <c r="D95" s="238">
        <f>IF(Tableau7[[#This Row],[Sévérité clinique
(Légère, Modérée, Sévère)2]]="Grave",1,0)</f>
        <v>1</v>
      </c>
      <c r="E95" s="242">
        <f>IF(Tableau7[[#This Row],[Alimentation 
(&gt;50% /&lt; 50% sur 3 prises /Réduction importante ou refus)3]]="&gt; 50%",1,0)</f>
        <v>0</v>
      </c>
      <c r="F95" s="234">
        <f>IF(Tableau7[[#This Row],[Alimentation 
(&gt;50% /&lt; 50% sur 3 prises /Réduction importante ou refus)3]]="&lt; 50% sur 3 prises consécutives",1,0)</f>
        <v>1</v>
      </c>
      <c r="G95" s="238">
        <f>IF(Tableau7[[#This Row],[Alimentation 
(&gt;50% /&lt; 50% sur 3 prises /Réduction importante ou refus)3]]="Réduction importante ou refus",1,0)</f>
        <v>0</v>
      </c>
      <c r="H95" s="242">
        <f>IF(Tableau7[[#This Row],[Fréquee respiratoire 
(&lt; 60 /min ; 60-69 /min ; ≥ 70/min ou &lt; 30/min ou respiration superficielle ou bradypnée (&lt;30/min) ou apnée)4]]="&lt; 60 /min",1,0)</f>
        <v>1</v>
      </c>
      <c r="I95" s="234">
        <f>IF(Tableau7[[#This Row],[Fréquee respiratoire 
(&lt; 60 /min ; 60-69 /min ; ≥ 70/min ou &lt; 30/min ou respiration superficielle ou bradypnée (&lt;30/min) ou apnée)4]]="60-69 / min",1,0)</f>
        <v>0</v>
      </c>
      <c r="J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5" s="242">
        <f>IF(Tableau7[[#This Row],[SpO2% en air ambiant
(&gt; 92 % / 90-92 % / &lt; 90 % ou cyanose)5]]="&gt; 92 %",1,0)</f>
        <v>1</v>
      </c>
      <c r="L95" s="234">
        <f>IF(Tableau7[[#This Row],[SpO2% en air ambiant
(&gt; 92 % / 90-92 % / &lt; 90 % ou cyanose)5]]="90-92 %",1,0)</f>
        <v>0</v>
      </c>
      <c r="M95" s="234">
        <f>IF(Tableau7[[#This Row],[SpO2% en air ambiant
(&gt; 92 % / 90-92 % / &lt; 90 % ou cyanose)5]]="&lt; 90 % ou cyanose",1,0)</f>
        <v>0</v>
      </c>
      <c r="N95" s="242">
        <f>IF(Tableau7[[#This Row],[Utilisation des muscles accessoires 
(Légère, Modérée, Intense)6]]="Légère",1,0)</f>
        <v>0</v>
      </c>
      <c r="O95" s="234">
        <f>IF(Tableau7[[#This Row],[Utilisation des muscles accessoires 
(Légère, Modérée, Intense)6]]="Modérée",1,0)</f>
        <v>0</v>
      </c>
      <c r="P95" s="238">
        <f>IF(Tableau7[[#This Row],[Utilisation des muscles accessoires 
(Légère, Modérée, Intense)6]]="Intense",1,0)</f>
        <v>0</v>
      </c>
    </row>
    <row r="96" spans="1:16" x14ac:dyDescent="0.45">
      <c r="A96" s="220" t="str">
        <f t="shared" si="1"/>
        <v>0</v>
      </c>
      <c r="B96" s="237">
        <f>IF(Tableau7[[#This Row],[Sévérité clinique
(Légère, Modérée, Sévère)2]]="Légère",1,0)</f>
        <v>0</v>
      </c>
      <c r="C96" s="233">
        <f>IF(Tableau7[[#This Row],[Sévérité clinique
(Légère, Modérée, Sévère)2]]="Modérée",1,0)</f>
        <v>0</v>
      </c>
      <c r="D96" s="238">
        <f>IF(Tableau7[[#This Row],[Sévérité clinique
(Légère, Modérée, Sévère)2]]="Grave",1,0)</f>
        <v>1</v>
      </c>
      <c r="E96" s="242">
        <f>IF(Tableau7[[#This Row],[Alimentation 
(&gt;50% /&lt; 50% sur 3 prises /Réduction importante ou refus)3]]="&gt; 50%",1,0)</f>
        <v>1</v>
      </c>
      <c r="F96" s="234">
        <f>IF(Tableau7[[#This Row],[Alimentation 
(&gt;50% /&lt; 50% sur 3 prises /Réduction importante ou refus)3]]="&lt; 50% sur 3 prises consécutives",1,0)</f>
        <v>0</v>
      </c>
      <c r="G96" s="238">
        <f>IF(Tableau7[[#This Row],[Alimentation 
(&gt;50% /&lt; 50% sur 3 prises /Réduction importante ou refus)3]]="Réduction importante ou refus",1,0)</f>
        <v>0</v>
      </c>
      <c r="H96" s="242">
        <f>IF(Tableau7[[#This Row],[Fréquee respiratoire 
(&lt; 60 /min ; 60-69 /min ; ≥ 70/min ou &lt; 30/min ou respiration superficielle ou bradypnée (&lt;30/min) ou apnée)4]]="&lt; 60 /min",1,0)</f>
        <v>0</v>
      </c>
      <c r="I96" s="234">
        <f>IF(Tableau7[[#This Row],[Fréquee respiratoire 
(&lt; 60 /min ; 60-69 /min ; ≥ 70/min ou &lt; 30/min ou respiration superficielle ou bradypnée (&lt;30/min) ou apnée)4]]="60-69 / min",1,0)</f>
        <v>0</v>
      </c>
      <c r="J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6" s="242">
        <f>IF(Tableau7[[#This Row],[SpO2% en air ambiant
(&gt; 92 % / 90-92 % / &lt; 90 % ou cyanose)5]]="&gt; 92 %",1,0)</f>
        <v>1</v>
      </c>
      <c r="L96" s="234">
        <f>IF(Tableau7[[#This Row],[SpO2% en air ambiant
(&gt; 92 % / 90-92 % / &lt; 90 % ou cyanose)5]]="90-92 %",1,0)</f>
        <v>0</v>
      </c>
      <c r="M96" s="234">
        <f>IF(Tableau7[[#This Row],[SpO2% en air ambiant
(&gt; 92 % / 90-92 % / &lt; 90 % ou cyanose)5]]="&lt; 90 % ou cyanose",1,0)</f>
        <v>0</v>
      </c>
      <c r="N96" s="242">
        <f>IF(Tableau7[[#This Row],[Utilisation des muscles accessoires 
(Légère, Modérée, Intense)6]]="Légère",1,0)</f>
        <v>0</v>
      </c>
      <c r="O96" s="234">
        <f>IF(Tableau7[[#This Row],[Utilisation des muscles accessoires 
(Légère, Modérée, Intense)6]]="Modérée",1,0)</f>
        <v>1</v>
      </c>
      <c r="P96" s="238">
        <f>IF(Tableau7[[#This Row],[Utilisation des muscles accessoires 
(Légère, Modérée, Intense)6]]="Intense",1,0)</f>
        <v>0</v>
      </c>
    </row>
    <row r="97" spans="1:16" x14ac:dyDescent="0.45">
      <c r="A97" s="221" t="str">
        <f t="shared" si="1"/>
        <v>0</v>
      </c>
      <c r="B97" s="237">
        <f>IF(Tableau7[[#This Row],[Sévérité clinique
(Légère, Modérée, Sévère)2]]="Légère",1,0)</f>
        <v>0</v>
      </c>
      <c r="C97" s="233">
        <f>IF(Tableau7[[#This Row],[Sévérité clinique
(Légère, Modérée, Sévère)2]]="Modérée",1,0)</f>
        <v>0</v>
      </c>
      <c r="D97" s="238">
        <f>IF(Tableau7[[#This Row],[Sévérité clinique
(Légère, Modérée, Sévère)2]]="Grave",1,0)</f>
        <v>1</v>
      </c>
      <c r="E97" s="242">
        <f>IF(Tableau7[[#This Row],[Alimentation 
(&gt;50% /&lt; 50% sur 3 prises /Réduction importante ou refus)3]]="&gt; 50%",1,0)</f>
        <v>0</v>
      </c>
      <c r="F97" s="234">
        <f>IF(Tableau7[[#This Row],[Alimentation 
(&gt;50% /&lt; 50% sur 3 prises /Réduction importante ou refus)3]]="&lt; 50% sur 3 prises consécutives",1,0)</f>
        <v>0</v>
      </c>
      <c r="G97" s="238">
        <f>IF(Tableau7[[#This Row],[Alimentation 
(&gt;50% /&lt; 50% sur 3 prises /Réduction importante ou refus)3]]="Réduction importante ou refus",1,0)</f>
        <v>1</v>
      </c>
      <c r="H97" s="242">
        <f>IF(Tableau7[[#This Row],[Fréquee respiratoire 
(&lt; 60 /min ; 60-69 /min ; ≥ 70/min ou &lt; 30/min ou respiration superficielle ou bradypnée (&lt;30/min) ou apnée)4]]="&lt; 60 /min",1,0)</f>
        <v>0</v>
      </c>
      <c r="I97" s="234">
        <f>IF(Tableau7[[#This Row],[Fréquee respiratoire 
(&lt; 60 /min ; 60-69 /min ; ≥ 70/min ou &lt; 30/min ou respiration superficielle ou bradypnée (&lt;30/min) ou apnée)4]]="60-69 / min",1,0)</f>
        <v>0</v>
      </c>
      <c r="J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7" s="242">
        <f>IF(Tableau7[[#This Row],[SpO2% en air ambiant
(&gt; 92 % / 90-92 % / &lt; 90 % ou cyanose)5]]="&gt; 92 %",1,0)</f>
        <v>1</v>
      </c>
      <c r="L97" s="234">
        <f>IF(Tableau7[[#This Row],[SpO2% en air ambiant
(&gt; 92 % / 90-92 % / &lt; 90 % ou cyanose)5]]="90-92 %",1,0)</f>
        <v>0</v>
      </c>
      <c r="M97" s="234">
        <f>IF(Tableau7[[#This Row],[SpO2% en air ambiant
(&gt; 92 % / 90-92 % / &lt; 90 % ou cyanose)5]]="&lt; 90 % ou cyanose",1,0)</f>
        <v>0</v>
      </c>
      <c r="N97" s="242">
        <f>IF(Tableau7[[#This Row],[Utilisation des muscles accessoires 
(Légère, Modérée, Intense)6]]="Légère",1,0)</f>
        <v>0</v>
      </c>
      <c r="O97" s="234">
        <f>IF(Tableau7[[#This Row],[Utilisation des muscles accessoires 
(Légère, Modérée, Intense)6]]="Modérée",1,0)</f>
        <v>0</v>
      </c>
      <c r="P97" s="238">
        <f>IF(Tableau7[[#This Row],[Utilisation des muscles accessoires 
(Légère, Modérée, Intense)6]]="Intense",1,0)</f>
        <v>0</v>
      </c>
    </row>
    <row r="98" spans="1:16" x14ac:dyDescent="0.45">
      <c r="A98" s="220" t="str">
        <f t="shared" si="1"/>
        <v>0</v>
      </c>
      <c r="B98" s="237">
        <f>IF(Tableau7[[#This Row],[Sévérité clinique
(Légère, Modérée, Sévère)2]]="Légère",1,0)</f>
        <v>0</v>
      </c>
      <c r="C98" s="233">
        <f>IF(Tableau7[[#This Row],[Sévérité clinique
(Légère, Modérée, Sévère)2]]="Modérée",1,0)</f>
        <v>1</v>
      </c>
      <c r="D98" s="238">
        <f>IF(Tableau7[[#This Row],[Sévérité clinique
(Légère, Modérée, Sévère)2]]="Grave",1,0)</f>
        <v>0</v>
      </c>
      <c r="E98" s="242">
        <f>IF(Tableau7[[#This Row],[Alimentation 
(&gt;50% /&lt; 50% sur 3 prises /Réduction importante ou refus)3]]="&gt; 50%",1,0)</f>
        <v>1</v>
      </c>
      <c r="F98" s="234">
        <f>IF(Tableau7[[#This Row],[Alimentation 
(&gt;50% /&lt; 50% sur 3 prises /Réduction importante ou refus)3]]="&lt; 50% sur 3 prises consécutives",1,0)</f>
        <v>0</v>
      </c>
      <c r="G98" s="238">
        <f>IF(Tableau7[[#This Row],[Alimentation 
(&gt;50% /&lt; 50% sur 3 prises /Réduction importante ou refus)3]]="Réduction importante ou refus",1,0)</f>
        <v>0</v>
      </c>
      <c r="H98" s="242">
        <f>IF(Tableau7[[#This Row],[Fréquee respiratoire 
(&lt; 60 /min ; 60-69 /min ; ≥ 70/min ou &lt; 30/min ou respiration superficielle ou bradypnée (&lt;30/min) ou apnée)4]]="&lt; 60 /min",1,0)</f>
        <v>1</v>
      </c>
      <c r="I98" s="234">
        <f>IF(Tableau7[[#This Row],[Fréquee respiratoire 
(&lt; 60 /min ; 60-69 /min ; ≥ 70/min ou &lt; 30/min ou respiration superficielle ou bradypnée (&lt;30/min) ou apnée)4]]="60-69 / min",1,0)</f>
        <v>0</v>
      </c>
      <c r="J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8" s="242">
        <f>IF(Tableau7[[#This Row],[SpO2% en air ambiant
(&gt; 92 % / 90-92 % / &lt; 90 % ou cyanose)5]]="&gt; 92 %",1,0)</f>
        <v>1</v>
      </c>
      <c r="L98" s="234">
        <f>IF(Tableau7[[#This Row],[SpO2% en air ambiant
(&gt; 92 % / 90-92 % / &lt; 90 % ou cyanose)5]]="90-92 %",1,0)</f>
        <v>0</v>
      </c>
      <c r="M98" s="234">
        <f>IF(Tableau7[[#This Row],[SpO2% en air ambiant
(&gt; 92 % / 90-92 % / &lt; 90 % ou cyanose)5]]="&lt; 90 % ou cyanose",1,0)</f>
        <v>0</v>
      </c>
      <c r="N98" s="242">
        <f>IF(Tableau7[[#This Row],[Utilisation des muscles accessoires 
(Légère, Modérée, Intense)6]]="Légère",1,0)</f>
        <v>0</v>
      </c>
      <c r="O98" s="234">
        <f>IF(Tableau7[[#This Row],[Utilisation des muscles accessoires 
(Légère, Modérée, Intense)6]]="Modérée",1,0)</f>
        <v>1</v>
      </c>
      <c r="P98" s="238">
        <f>IF(Tableau7[[#This Row],[Utilisation des muscles accessoires 
(Légère, Modérée, Intense)6]]="Intense",1,0)</f>
        <v>0</v>
      </c>
    </row>
    <row r="99" spans="1:16" x14ac:dyDescent="0.45">
      <c r="A99" s="221" t="str">
        <f t="shared" si="1"/>
        <v>0</v>
      </c>
      <c r="B99" s="237">
        <f>IF(Tableau7[[#This Row],[Sévérité clinique
(Légère, Modérée, Sévère)2]]="Légère",1,0)</f>
        <v>0</v>
      </c>
      <c r="C99" s="233">
        <f>IF(Tableau7[[#This Row],[Sévérité clinique
(Légère, Modérée, Sévère)2]]="Modérée",1,0)</f>
        <v>0</v>
      </c>
      <c r="D99" s="238">
        <f>IF(Tableau7[[#This Row],[Sévérité clinique
(Légère, Modérée, Sévère)2]]="Grave",1,0)</f>
        <v>1</v>
      </c>
      <c r="E99" s="242">
        <f>IF(Tableau7[[#This Row],[Alimentation 
(&gt;50% /&lt; 50% sur 3 prises /Réduction importante ou refus)3]]="&gt; 50%",1,0)</f>
        <v>0</v>
      </c>
      <c r="F99" s="234">
        <f>IF(Tableau7[[#This Row],[Alimentation 
(&gt;50% /&lt; 50% sur 3 prises /Réduction importante ou refus)3]]="&lt; 50% sur 3 prises consécutives",1,0)</f>
        <v>1</v>
      </c>
      <c r="G99" s="238">
        <f>IF(Tableau7[[#This Row],[Alimentation 
(&gt;50% /&lt; 50% sur 3 prises /Réduction importante ou refus)3]]="Réduction importante ou refus",1,0)</f>
        <v>0</v>
      </c>
      <c r="H99" s="242">
        <f>IF(Tableau7[[#This Row],[Fréquee respiratoire 
(&lt; 60 /min ; 60-69 /min ; ≥ 70/min ou &lt; 30/min ou respiration superficielle ou bradypnée (&lt;30/min) ou apnée)4]]="&lt; 60 /min",1,0)</f>
        <v>1</v>
      </c>
      <c r="I99" s="234">
        <f>IF(Tableau7[[#This Row],[Fréquee respiratoire 
(&lt; 60 /min ; 60-69 /min ; ≥ 70/min ou &lt; 30/min ou respiration superficielle ou bradypnée (&lt;30/min) ou apnée)4]]="60-69 / min",1,0)</f>
        <v>0</v>
      </c>
      <c r="J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9" s="242">
        <f>IF(Tableau7[[#This Row],[SpO2% en air ambiant
(&gt; 92 % / 90-92 % / &lt; 90 % ou cyanose)5]]="&gt; 92 %",1,0)</f>
        <v>0</v>
      </c>
      <c r="L99" s="234">
        <f>IF(Tableau7[[#This Row],[SpO2% en air ambiant
(&gt; 92 % / 90-92 % / &lt; 90 % ou cyanose)5]]="90-92 %",1,0)</f>
        <v>1</v>
      </c>
      <c r="M99" s="234">
        <f>IF(Tableau7[[#This Row],[SpO2% en air ambiant
(&gt; 92 % / 90-92 % / &lt; 90 % ou cyanose)5]]="&lt; 90 % ou cyanose",1,0)</f>
        <v>0</v>
      </c>
      <c r="N99" s="242">
        <f>IF(Tableau7[[#This Row],[Utilisation des muscles accessoires 
(Légère, Modérée, Intense)6]]="Légère",1,0)</f>
        <v>0</v>
      </c>
      <c r="O99" s="234">
        <f>IF(Tableau7[[#This Row],[Utilisation des muscles accessoires 
(Légère, Modérée, Intense)6]]="Modérée",1,0)</f>
        <v>1</v>
      </c>
      <c r="P99" s="238">
        <f>IF(Tableau7[[#This Row],[Utilisation des muscles accessoires 
(Légère, Modérée, Intense)6]]="Intense",1,0)</f>
        <v>0</v>
      </c>
    </row>
    <row r="100" spans="1:16" x14ac:dyDescent="0.45">
      <c r="A100" s="220" t="str">
        <f t="shared" si="1"/>
        <v>0</v>
      </c>
      <c r="B100" s="237">
        <f>IF(Tableau7[[#This Row],[Sévérité clinique
(Légère, Modérée, Sévère)2]]="Légère",1,0)</f>
        <v>1</v>
      </c>
      <c r="C100" s="233">
        <f>IF(Tableau7[[#This Row],[Sévérité clinique
(Légère, Modérée, Sévère)2]]="Modérée",1,0)</f>
        <v>0</v>
      </c>
      <c r="D100" s="238">
        <f>IF(Tableau7[[#This Row],[Sévérité clinique
(Légère, Modérée, Sévère)2]]="Grave",1,0)</f>
        <v>0</v>
      </c>
      <c r="E100" s="242">
        <f>IF(Tableau7[[#This Row],[Alimentation 
(&gt;50% /&lt; 50% sur 3 prises /Réduction importante ou refus)3]]="&gt; 50%",1,0)</f>
        <v>1</v>
      </c>
      <c r="F100" s="234">
        <f>IF(Tableau7[[#This Row],[Alimentation 
(&gt;50% /&lt; 50% sur 3 prises /Réduction importante ou refus)3]]="&lt; 50% sur 3 prises consécutives",1,0)</f>
        <v>0</v>
      </c>
      <c r="G100" s="238">
        <f>IF(Tableau7[[#This Row],[Alimentation 
(&gt;50% /&lt; 50% sur 3 prises /Réduction importante ou refus)3]]="Réduction importante ou refus",1,0)</f>
        <v>0</v>
      </c>
      <c r="H100" s="242">
        <f>IF(Tableau7[[#This Row],[Fréquee respiratoire 
(&lt; 60 /min ; 60-69 /min ; ≥ 70/min ou &lt; 30/min ou respiration superficielle ou bradypnée (&lt;30/min) ou apnée)4]]="&lt; 60 /min",1,0)</f>
        <v>1</v>
      </c>
      <c r="I100" s="234">
        <f>IF(Tableau7[[#This Row],[Fréquee respiratoire 
(&lt; 60 /min ; 60-69 /min ; ≥ 70/min ou &lt; 30/min ou respiration superficielle ou bradypnée (&lt;30/min) ou apnée)4]]="60-69 / min",1,0)</f>
        <v>0</v>
      </c>
      <c r="J1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0" s="242">
        <f>IF(Tableau7[[#This Row],[SpO2% en air ambiant
(&gt; 92 % / 90-92 % / &lt; 90 % ou cyanose)5]]="&gt; 92 %",1,0)</f>
        <v>1</v>
      </c>
      <c r="L100" s="234">
        <f>IF(Tableau7[[#This Row],[SpO2% en air ambiant
(&gt; 92 % / 90-92 % / &lt; 90 % ou cyanose)5]]="90-92 %",1,0)</f>
        <v>0</v>
      </c>
      <c r="M100" s="234">
        <f>IF(Tableau7[[#This Row],[SpO2% en air ambiant
(&gt; 92 % / 90-92 % / &lt; 90 % ou cyanose)5]]="&lt; 90 % ou cyanose",1,0)</f>
        <v>0</v>
      </c>
      <c r="N100" s="242">
        <f>IF(Tableau7[[#This Row],[Utilisation des muscles accessoires 
(Légère, Modérée, Intense)6]]="Légère",1,0)</f>
        <v>0</v>
      </c>
      <c r="O100" s="234">
        <f>IF(Tableau7[[#This Row],[Utilisation des muscles accessoires 
(Légère, Modérée, Intense)6]]="Modérée",1,0)</f>
        <v>0</v>
      </c>
      <c r="P100" s="238">
        <f>IF(Tableau7[[#This Row],[Utilisation des muscles accessoires 
(Légère, Modérée, Intense)6]]="Intense",1,0)</f>
        <v>0</v>
      </c>
    </row>
    <row r="101" spans="1:16" x14ac:dyDescent="0.45">
      <c r="A101" s="221" t="str">
        <f t="shared" si="1"/>
        <v>0</v>
      </c>
      <c r="B101" s="237">
        <f>IF(Tableau7[[#This Row],[Sévérité clinique
(Légère, Modérée, Sévère)2]]="Légère",1,0)</f>
        <v>0</v>
      </c>
      <c r="C101" s="233">
        <f>IF(Tableau7[[#This Row],[Sévérité clinique
(Légère, Modérée, Sévère)2]]="Modérée",1,0)</f>
        <v>1</v>
      </c>
      <c r="D101" s="238">
        <f>IF(Tableau7[[#This Row],[Sévérité clinique
(Légère, Modérée, Sévère)2]]="Grave",1,0)</f>
        <v>0</v>
      </c>
      <c r="E101" s="242">
        <f>IF(Tableau7[[#This Row],[Alimentation 
(&gt;50% /&lt; 50% sur 3 prises /Réduction importante ou refus)3]]="&gt; 50%",1,0)</f>
        <v>1</v>
      </c>
      <c r="F101" s="234">
        <f>IF(Tableau7[[#This Row],[Alimentation 
(&gt;50% /&lt; 50% sur 3 prises /Réduction importante ou refus)3]]="&lt; 50% sur 3 prises consécutives",1,0)</f>
        <v>0</v>
      </c>
      <c r="G101" s="238">
        <f>IF(Tableau7[[#This Row],[Alimentation 
(&gt;50% /&lt; 50% sur 3 prises /Réduction importante ou refus)3]]="Réduction importante ou refus",1,0)</f>
        <v>0</v>
      </c>
      <c r="H101" s="242">
        <f>IF(Tableau7[[#This Row],[Fréquee respiratoire 
(&lt; 60 /min ; 60-69 /min ; ≥ 70/min ou &lt; 30/min ou respiration superficielle ou bradypnée (&lt;30/min) ou apnée)4]]="&lt; 60 /min",1,0)</f>
        <v>1</v>
      </c>
      <c r="I101" s="234">
        <f>IF(Tableau7[[#This Row],[Fréquee respiratoire 
(&lt; 60 /min ; 60-69 /min ; ≥ 70/min ou &lt; 30/min ou respiration superficielle ou bradypnée (&lt;30/min) ou apnée)4]]="60-69 / min",1,0)</f>
        <v>0</v>
      </c>
      <c r="J1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1" s="242">
        <f>IF(Tableau7[[#This Row],[SpO2% en air ambiant
(&gt; 92 % / 90-92 % / &lt; 90 % ou cyanose)5]]="&gt; 92 %",1,0)</f>
        <v>1</v>
      </c>
      <c r="L101" s="234">
        <f>IF(Tableau7[[#This Row],[SpO2% en air ambiant
(&gt; 92 % / 90-92 % / &lt; 90 % ou cyanose)5]]="90-92 %",1,0)</f>
        <v>0</v>
      </c>
      <c r="M101" s="234">
        <f>IF(Tableau7[[#This Row],[SpO2% en air ambiant
(&gt; 92 % / 90-92 % / &lt; 90 % ou cyanose)5]]="&lt; 90 % ou cyanose",1,0)</f>
        <v>0</v>
      </c>
      <c r="N101" s="242">
        <f>IF(Tableau7[[#This Row],[Utilisation des muscles accessoires 
(Légère, Modérée, Intense)6]]="Légère",1,0)</f>
        <v>0</v>
      </c>
      <c r="O101" s="234">
        <f>IF(Tableau7[[#This Row],[Utilisation des muscles accessoires 
(Légère, Modérée, Intense)6]]="Modérée",1,0)</f>
        <v>0</v>
      </c>
      <c r="P101" s="238">
        <f>IF(Tableau7[[#This Row],[Utilisation des muscles accessoires 
(Légère, Modérée, Intense)6]]="Intense",1,0)</f>
        <v>0</v>
      </c>
    </row>
    <row r="102" spans="1:16" x14ac:dyDescent="0.45">
      <c r="A102" s="220" t="str">
        <f t="shared" si="1"/>
        <v>0</v>
      </c>
      <c r="B102" s="237">
        <f>IF(Tableau7[[#This Row],[Sévérité clinique
(Légère, Modérée, Sévère)2]]="Légère",1,0)</f>
        <v>0</v>
      </c>
      <c r="C102" s="233">
        <f>IF(Tableau7[[#This Row],[Sévérité clinique
(Légère, Modérée, Sévère)2]]="Modérée",1,0)</f>
        <v>0</v>
      </c>
      <c r="D102" s="238">
        <f>IF(Tableau7[[#This Row],[Sévérité clinique
(Légère, Modérée, Sévère)2]]="Grave",1,0)</f>
        <v>1</v>
      </c>
      <c r="E102" s="242">
        <f>IF(Tableau7[[#This Row],[Alimentation 
(&gt;50% /&lt; 50% sur 3 prises /Réduction importante ou refus)3]]="&gt; 50%",1,0)</f>
        <v>0</v>
      </c>
      <c r="F102" s="234">
        <f>IF(Tableau7[[#This Row],[Alimentation 
(&gt;50% /&lt; 50% sur 3 prises /Réduction importante ou refus)3]]="&lt; 50% sur 3 prises consécutives",1,0)</f>
        <v>1</v>
      </c>
      <c r="G102" s="238">
        <f>IF(Tableau7[[#This Row],[Alimentation 
(&gt;50% /&lt; 50% sur 3 prises /Réduction importante ou refus)3]]="Réduction importante ou refus",1,0)</f>
        <v>0</v>
      </c>
      <c r="H102" s="242">
        <f>IF(Tableau7[[#This Row],[Fréquee respiratoire 
(&lt; 60 /min ; 60-69 /min ; ≥ 70/min ou &lt; 30/min ou respiration superficielle ou bradypnée (&lt;30/min) ou apnée)4]]="&lt; 60 /min",1,0)</f>
        <v>1</v>
      </c>
      <c r="I102" s="234">
        <f>IF(Tableau7[[#This Row],[Fréquee respiratoire 
(&lt; 60 /min ; 60-69 /min ; ≥ 70/min ou &lt; 30/min ou respiration superficielle ou bradypnée (&lt;30/min) ou apnée)4]]="60-69 / min",1,0)</f>
        <v>0</v>
      </c>
      <c r="J1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2" s="242">
        <f>IF(Tableau7[[#This Row],[SpO2% en air ambiant
(&gt; 92 % / 90-92 % / &lt; 90 % ou cyanose)5]]="&gt; 92 %",1,0)</f>
        <v>1</v>
      </c>
      <c r="L102" s="234">
        <f>IF(Tableau7[[#This Row],[SpO2% en air ambiant
(&gt; 92 % / 90-92 % / &lt; 90 % ou cyanose)5]]="90-92 %",1,0)</f>
        <v>0</v>
      </c>
      <c r="M102" s="234">
        <f>IF(Tableau7[[#This Row],[SpO2% en air ambiant
(&gt; 92 % / 90-92 % / &lt; 90 % ou cyanose)5]]="&lt; 90 % ou cyanose",1,0)</f>
        <v>0</v>
      </c>
      <c r="N102" s="242">
        <f>IF(Tableau7[[#This Row],[Utilisation des muscles accessoires 
(Légère, Modérée, Intense)6]]="Légère",1,0)</f>
        <v>0</v>
      </c>
      <c r="O102" s="234">
        <f>IF(Tableau7[[#This Row],[Utilisation des muscles accessoires 
(Légère, Modérée, Intense)6]]="Modérée",1,0)</f>
        <v>0</v>
      </c>
      <c r="P102" s="238">
        <f>IF(Tableau7[[#This Row],[Utilisation des muscles accessoires 
(Légère, Modérée, Intense)6]]="Intense",1,0)</f>
        <v>1</v>
      </c>
    </row>
    <row r="103" spans="1:16" x14ac:dyDescent="0.45">
      <c r="A103" s="220" t="str">
        <f t="shared" si="1"/>
        <v>0</v>
      </c>
      <c r="B103" s="237">
        <f>IF(Tableau7[[#This Row],[Sévérité clinique
(Légère, Modérée, Sévère)2]]="Légère",1,0)</f>
        <v>0</v>
      </c>
      <c r="C103" s="233">
        <f>IF(Tableau7[[#This Row],[Sévérité clinique
(Légère, Modérée, Sévère)2]]="Modérée",1,0)</f>
        <v>1</v>
      </c>
      <c r="D103" s="238">
        <f>IF(Tableau7[[#This Row],[Sévérité clinique
(Légère, Modérée, Sévère)2]]="Grave",1,0)</f>
        <v>0</v>
      </c>
      <c r="E103" s="242">
        <f>IF(Tableau7[[#This Row],[Alimentation 
(&gt;50% /&lt; 50% sur 3 prises /Réduction importante ou refus)3]]="&gt; 50%",1,0)</f>
        <v>1</v>
      </c>
      <c r="F103" s="234">
        <f>IF(Tableau7[[#This Row],[Alimentation 
(&gt;50% /&lt; 50% sur 3 prises /Réduction importante ou refus)3]]="&lt; 50% sur 3 prises consécutives",1,0)</f>
        <v>0</v>
      </c>
      <c r="G103" s="238">
        <f>IF(Tableau7[[#This Row],[Alimentation 
(&gt;50% /&lt; 50% sur 3 prises /Réduction importante ou refus)3]]="Réduction importante ou refus",1,0)</f>
        <v>0</v>
      </c>
      <c r="H103" s="242">
        <f>IF(Tableau7[[#This Row],[Fréquee respiratoire 
(&lt; 60 /min ; 60-69 /min ; ≥ 70/min ou &lt; 30/min ou respiration superficielle ou bradypnée (&lt;30/min) ou apnée)4]]="&lt; 60 /min",1,0)</f>
        <v>1</v>
      </c>
      <c r="I103" s="234">
        <f>IF(Tableau7[[#This Row],[Fréquee respiratoire 
(&lt; 60 /min ; 60-69 /min ; ≥ 70/min ou &lt; 30/min ou respiration superficielle ou bradypnée (&lt;30/min) ou apnée)4]]="60-69 / min",1,0)</f>
        <v>0</v>
      </c>
      <c r="J1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3" s="242">
        <f>IF(Tableau7[[#This Row],[SpO2% en air ambiant
(&gt; 92 % / 90-92 % / &lt; 90 % ou cyanose)5]]="&gt; 92 %",1,0)</f>
        <v>1</v>
      </c>
      <c r="L103" s="234">
        <f>IF(Tableau7[[#This Row],[SpO2% en air ambiant
(&gt; 92 % / 90-92 % / &lt; 90 % ou cyanose)5]]="90-92 %",1,0)</f>
        <v>0</v>
      </c>
      <c r="M103" s="234">
        <f>IF(Tableau7[[#This Row],[SpO2% en air ambiant
(&gt; 92 % / 90-92 % / &lt; 90 % ou cyanose)5]]="&lt; 90 % ou cyanose",1,0)</f>
        <v>0</v>
      </c>
      <c r="N103" s="242">
        <f>IF(Tableau7[[#This Row],[Utilisation des muscles accessoires 
(Légère, Modérée, Intense)6]]="Légère",1,0)</f>
        <v>0</v>
      </c>
      <c r="O103" s="234">
        <f>IF(Tableau7[[#This Row],[Utilisation des muscles accessoires 
(Légère, Modérée, Intense)6]]="Modérée",1,0)</f>
        <v>1</v>
      </c>
      <c r="P103" s="238">
        <f>IF(Tableau7[[#This Row],[Utilisation des muscles accessoires 
(Légère, Modérée, Intense)6]]="Intense",1,0)</f>
        <v>0</v>
      </c>
    </row>
    <row r="104" spans="1:16" x14ac:dyDescent="0.45">
      <c r="A104" s="220" t="str">
        <f t="shared" si="1"/>
        <v>0</v>
      </c>
      <c r="B104" s="237">
        <f>IF(Tableau7[[#This Row],[Sévérité clinique
(Légère, Modérée, Sévère)2]]="Légère",1,0)</f>
        <v>0</v>
      </c>
      <c r="C104" s="233">
        <f>IF(Tableau7[[#This Row],[Sévérité clinique
(Légère, Modérée, Sévère)2]]="Modérée",1,0)</f>
        <v>0</v>
      </c>
      <c r="D104" s="238">
        <f>IF(Tableau7[[#This Row],[Sévérité clinique
(Légère, Modérée, Sévère)2]]="Grave",1,0)</f>
        <v>1</v>
      </c>
      <c r="E104" s="242">
        <f>IF(Tableau7[[#This Row],[Alimentation 
(&gt;50% /&lt; 50% sur 3 prises /Réduction importante ou refus)3]]="&gt; 50%",1,0)</f>
        <v>0</v>
      </c>
      <c r="F104" s="234">
        <f>IF(Tableau7[[#This Row],[Alimentation 
(&gt;50% /&lt; 50% sur 3 prises /Réduction importante ou refus)3]]="&lt; 50% sur 3 prises consécutives",1,0)</f>
        <v>0</v>
      </c>
      <c r="G104" s="238">
        <f>IF(Tableau7[[#This Row],[Alimentation 
(&gt;50% /&lt; 50% sur 3 prises /Réduction importante ou refus)3]]="Réduction importante ou refus",1,0)</f>
        <v>1</v>
      </c>
      <c r="H104" s="242">
        <f>IF(Tableau7[[#This Row],[Fréquee respiratoire 
(&lt; 60 /min ; 60-69 /min ; ≥ 70/min ou &lt; 30/min ou respiration superficielle ou bradypnée (&lt;30/min) ou apnée)4]]="&lt; 60 /min",1,0)</f>
        <v>0</v>
      </c>
      <c r="I104" s="234">
        <f>IF(Tableau7[[#This Row],[Fréquee respiratoire 
(&lt; 60 /min ; 60-69 /min ; ≥ 70/min ou &lt; 30/min ou respiration superficielle ou bradypnée (&lt;30/min) ou apnée)4]]="60-69 / min",1,0)</f>
        <v>0</v>
      </c>
      <c r="J1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04" s="242">
        <f>IF(Tableau7[[#This Row],[SpO2% en air ambiant
(&gt; 92 % / 90-92 % / &lt; 90 % ou cyanose)5]]="&gt; 92 %",1,0)</f>
        <v>1</v>
      </c>
      <c r="L104" s="234">
        <f>IF(Tableau7[[#This Row],[SpO2% en air ambiant
(&gt; 92 % / 90-92 % / &lt; 90 % ou cyanose)5]]="90-92 %",1,0)</f>
        <v>0</v>
      </c>
      <c r="M104" s="234">
        <f>IF(Tableau7[[#This Row],[SpO2% en air ambiant
(&gt; 92 % / 90-92 % / &lt; 90 % ou cyanose)5]]="&lt; 90 % ou cyanose",1,0)</f>
        <v>0</v>
      </c>
      <c r="N104" s="242">
        <f>IF(Tableau7[[#This Row],[Utilisation des muscles accessoires 
(Légère, Modérée, Intense)6]]="Légère",1,0)</f>
        <v>0</v>
      </c>
      <c r="O104" s="234">
        <f>IF(Tableau7[[#This Row],[Utilisation des muscles accessoires 
(Légère, Modérée, Intense)6]]="Modérée",1,0)</f>
        <v>0</v>
      </c>
      <c r="P104" s="238">
        <f>IF(Tableau7[[#This Row],[Utilisation des muscles accessoires 
(Légère, Modérée, Intense)6]]="Intense",1,0)</f>
        <v>1</v>
      </c>
    </row>
    <row r="105" spans="1:16" x14ac:dyDescent="0.45">
      <c r="A105" s="220" t="str">
        <f t="shared" si="1"/>
        <v>0</v>
      </c>
      <c r="B105" s="237">
        <f>IF(Tableau7[[#This Row],[Sévérité clinique
(Légère, Modérée, Sévère)2]]="Légère",1,0)</f>
        <v>0</v>
      </c>
      <c r="C105" s="233">
        <f>IF(Tableau7[[#This Row],[Sévérité clinique
(Légère, Modérée, Sévère)2]]="Modérée",1,0)</f>
        <v>1</v>
      </c>
      <c r="D105" s="238">
        <f>IF(Tableau7[[#This Row],[Sévérité clinique
(Légère, Modérée, Sévère)2]]="Grave",1,0)</f>
        <v>0</v>
      </c>
      <c r="E105" s="242">
        <f>IF(Tableau7[[#This Row],[Alimentation 
(&gt;50% /&lt; 50% sur 3 prises /Réduction importante ou refus)3]]="&gt; 50%",1,0)</f>
        <v>0</v>
      </c>
      <c r="F105" s="234">
        <f>IF(Tableau7[[#This Row],[Alimentation 
(&gt;50% /&lt; 50% sur 3 prises /Réduction importante ou refus)3]]="&lt; 50% sur 3 prises consécutives",1,0)</f>
        <v>1</v>
      </c>
      <c r="G105" s="238">
        <f>IF(Tableau7[[#This Row],[Alimentation 
(&gt;50% /&lt; 50% sur 3 prises /Réduction importante ou refus)3]]="Réduction importante ou refus",1,0)</f>
        <v>0</v>
      </c>
      <c r="H105" s="242">
        <f>IF(Tableau7[[#This Row],[Fréquee respiratoire 
(&lt; 60 /min ; 60-69 /min ; ≥ 70/min ou &lt; 30/min ou respiration superficielle ou bradypnée (&lt;30/min) ou apnée)4]]="&lt; 60 /min",1,0)</f>
        <v>1</v>
      </c>
      <c r="I105" s="234">
        <f>IF(Tableau7[[#This Row],[Fréquee respiratoire 
(&lt; 60 /min ; 60-69 /min ; ≥ 70/min ou &lt; 30/min ou respiration superficielle ou bradypnée (&lt;30/min) ou apnée)4]]="60-69 / min",1,0)</f>
        <v>0</v>
      </c>
      <c r="J1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5" s="242">
        <f>IF(Tableau7[[#This Row],[SpO2% en air ambiant
(&gt; 92 % / 90-92 % / &lt; 90 % ou cyanose)5]]="&gt; 92 %",1,0)</f>
        <v>0</v>
      </c>
      <c r="L105" s="234">
        <f>IF(Tableau7[[#This Row],[SpO2% en air ambiant
(&gt; 92 % / 90-92 % / &lt; 90 % ou cyanose)5]]="90-92 %",1,0)</f>
        <v>1</v>
      </c>
      <c r="M105" s="234">
        <f>IF(Tableau7[[#This Row],[SpO2% en air ambiant
(&gt; 92 % / 90-92 % / &lt; 90 % ou cyanose)5]]="&lt; 90 % ou cyanose",1,0)</f>
        <v>0</v>
      </c>
      <c r="N105" s="242">
        <f>IF(Tableau7[[#This Row],[Utilisation des muscles accessoires 
(Légère, Modérée, Intense)6]]="Légère",1,0)</f>
        <v>0</v>
      </c>
      <c r="O105" s="234">
        <f>IF(Tableau7[[#This Row],[Utilisation des muscles accessoires 
(Légère, Modérée, Intense)6]]="Modérée",1,0)</f>
        <v>0</v>
      </c>
      <c r="P105" s="238">
        <f>IF(Tableau7[[#This Row],[Utilisation des muscles accessoires 
(Légère, Modérée, Intense)6]]="Intense",1,0)</f>
        <v>0</v>
      </c>
    </row>
    <row r="106" spans="1:16" x14ac:dyDescent="0.45">
      <c r="A106" s="220" t="str">
        <f t="shared" si="1"/>
        <v>0</v>
      </c>
      <c r="B106" s="237">
        <f>IF(Tableau7[[#This Row],[Sévérité clinique
(Légère, Modérée, Sévère)2]]="Légère",1,0)</f>
        <v>0</v>
      </c>
      <c r="C106" s="233">
        <f>IF(Tableau7[[#This Row],[Sévérité clinique
(Légère, Modérée, Sévère)2]]="Modérée",1,0)</f>
        <v>1</v>
      </c>
      <c r="D106" s="238">
        <f>IF(Tableau7[[#This Row],[Sévérité clinique
(Légère, Modérée, Sévère)2]]="Grave",1,0)</f>
        <v>0</v>
      </c>
      <c r="E106" s="242">
        <f>IF(Tableau7[[#This Row],[Alimentation 
(&gt;50% /&lt; 50% sur 3 prises /Réduction importante ou refus)3]]="&gt; 50%",1,0)</f>
        <v>1</v>
      </c>
      <c r="F106" s="234">
        <f>IF(Tableau7[[#This Row],[Alimentation 
(&gt;50% /&lt; 50% sur 3 prises /Réduction importante ou refus)3]]="&lt; 50% sur 3 prises consécutives",1,0)</f>
        <v>0</v>
      </c>
      <c r="G106" s="238">
        <f>IF(Tableau7[[#This Row],[Alimentation 
(&gt;50% /&lt; 50% sur 3 prises /Réduction importante ou refus)3]]="Réduction importante ou refus",1,0)</f>
        <v>0</v>
      </c>
      <c r="H106" s="242">
        <f>IF(Tableau7[[#This Row],[Fréquee respiratoire 
(&lt; 60 /min ; 60-69 /min ; ≥ 70/min ou &lt; 30/min ou respiration superficielle ou bradypnée (&lt;30/min) ou apnée)4]]="&lt; 60 /min",1,0)</f>
        <v>1</v>
      </c>
      <c r="I106" s="234">
        <f>IF(Tableau7[[#This Row],[Fréquee respiratoire 
(&lt; 60 /min ; 60-69 /min ; ≥ 70/min ou &lt; 30/min ou respiration superficielle ou bradypnée (&lt;30/min) ou apnée)4]]="60-69 / min",1,0)</f>
        <v>0</v>
      </c>
      <c r="J1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6" s="242">
        <f>IF(Tableau7[[#This Row],[SpO2% en air ambiant
(&gt; 92 % / 90-92 % / &lt; 90 % ou cyanose)5]]="&gt; 92 %",1,0)</f>
        <v>1</v>
      </c>
      <c r="L106" s="234">
        <f>IF(Tableau7[[#This Row],[SpO2% en air ambiant
(&gt; 92 % / 90-92 % / &lt; 90 % ou cyanose)5]]="90-92 %",1,0)</f>
        <v>0</v>
      </c>
      <c r="M106" s="234">
        <f>IF(Tableau7[[#This Row],[SpO2% en air ambiant
(&gt; 92 % / 90-92 % / &lt; 90 % ou cyanose)5]]="&lt; 90 % ou cyanose",1,0)</f>
        <v>0</v>
      </c>
      <c r="N106" s="242">
        <f>IF(Tableau7[[#This Row],[Utilisation des muscles accessoires 
(Légère, Modérée, Intense)6]]="Légère",1,0)</f>
        <v>0</v>
      </c>
      <c r="O106" s="234">
        <f>IF(Tableau7[[#This Row],[Utilisation des muscles accessoires 
(Légère, Modérée, Intense)6]]="Modérée",1,0)</f>
        <v>1</v>
      </c>
      <c r="P106" s="238">
        <f>IF(Tableau7[[#This Row],[Utilisation des muscles accessoires 
(Légère, Modérée, Intense)6]]="Intense",1,0)</f>
        <v>0</v>
      </c>
    </row>
    <row r="107" spans="1:16" x14ac:dyDescent="0.45">
      <c r="A107" s="220" t="str">
        <f t="shared" si="1"/>
        <v>0</v>
      </c>
      <c r="B107" s="237">
        <f>IF(Tableau7[[#This Row],[Sévérité clinique
(Légère, Modérée, Sévère)2]]="Légère",1,0)</f>
        <v>0</v>
      </c>
      <c r="C107" s="233">
        <f>IF(Tableau7[[#This Row],[Sévérité clinique
(Légère, Modérée, Sévère)2]]="Modérée",1,0)</f>
        <v>1</v>
      </c>
      <c r="D107" s="238">
        <f>IF(Tableau7[[#This Row],[Sévérité clinique
(Légère, Modérée, Sévère)2]]="Grave",1,0)</f>
        <v>0</v>
      </c>
      <c r="E107" s="242">
        <f>IF(Tableau7[[#This Row],[Alimentation 
(&gt;50% /&lt; 50% sur 3 prises /Réduction importante ou refus)3]]="&gt; 50%",1,0)</f>
        <v>1</v>
      </c>
      <c r="F107" s="234">
        <f>IF(Tableau7[[#This Row],[Alimentation 
(&gt;50% /&lt; 50% sur 3 prises /Réduction importante ou refus)3]]="&lt; 50% sur 3 prises consécutives",1,0)</f>
        <v>0</v>
      </c>
      <c r="G107" s="238">
        <f>IF(Tableau7[[#This Row],[Alimentation 
(&gt;50% /&lt; 50% sur 3 prises /Réduction importante ou refus)3]]="Réduction importante ou refus",1,0)</f>
        <v>0</v>
      </c>
      <c r="H107" s="242">
        <f>IF(Tableau7[[#This Row],[Fréquee respiratoire 
(&lt; 60 /min ; 60-69 /min ; ≥ 70/min ou &lt; 30/min ou respiration superficielle ou bradypnée (&lt;30/min) ou apnée)4]]="&lt; 60 /min",1,0)</f>
        <v>0</v>
      </c>
      <c r="I107" s="234">
        <f>IF(Tableau7[[#This Row],[Fréquee respiratoire 
(&lt; 60 /min ; 60-69 /min ; ≥ 70/min ou &lt; 30/min ou respiration superficielle ou bradypnée (&lt;30/min) ou apnée)4]]="60-69 / min",1,0)</f>
        <v>1</v>
      </c>
      <c r="J1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7" s="242">
        <f>IF(Tableau7[[#This Row],[SpO2% en air ambiant
(&gt; 92 % / 90-92 % / &lt; 90 % ou cyanose)5]]="&gt; 92 %",1,0)</f>
        <v>1</v>
      </c>
      <c r="L107" s="234">
        <f>IF(Tableau7[[#This Row],[SpO2% en air ambiant
(&gt; 92 % / 90-92 % / &lt; 90 % ou cyanose)5]]="90-92 %",1,0)</f>
        <v>0</v>
      </c>
      <c r="M107" s="234">
        <f>IF(Tableau7[[#This Row],[SpO2% en air ambiant
(&gt; 92 % / 90-92 % / &lt; 90 % ou cyanose)5]]="&lt; 90 % ou cyanose",1,0)</f>
        <v>0</v>
      </c>
      <c r="N107" s="242">
        <f>IF(Tableau7[[#This Row],[Utilisation des muscles accessoires 
(Légère, Modérée, Intense)6]]="Légère",1,0)</f>
        <v>0</v>
      </c>
      <c r="O107" s="234">
        <f>IF(Tableau7[[#This Row],[Utilisation des muscles accessoires 
(Légère, Modérée, Intense)6]]="Modérée",1,0)</f>
        <v>0</v>
      </c>
      <c r="P107" s="238">
        <f>IF(Tableau7[[#This Row],[Utilisation des muscles accessoires 
(Légère, Modérée, Intense)6]]="Intense",1,0)</f>
        <v>0</v>
      </c>
    </row>
    <row r="108" spans="1:16" x14ac:dyDescent="0.45">
      <c r="A108" s="220" t="str">
        <f t="shared" si="1"/>
        <v>0</v>
      </c>
      <c r="B108" s="237">
        <f>IF(Tableau7[[#This Row],[Sévérité clinique
(Légère, Modérée, Sévère)2]]="Légère",1,0)</f>
        <v>0</v>
      </c>
      <c r="C108" s="233">
        <f>IF(Tableau7[[#This Row],[Sévérité clinique
(Légère, Modérée, Sévère)2]]="Modérée",1,0)</f>
        <v>0</v>
      </c>
      <c r="D108" s="238">
        <f>IF(Tableau7[[#This Row],[Sévérité clinique
(Légère, Modérée, Sévère)2]]="Grave",1,0)</f>
        <v>1</v>
      </c>
      <c r="E108" s="242">
        <f>IF(Tableau7[[#This Row],[Alimentation 
(&gt;50% /&lt; 50% sur 3 prises /Réduction importante ou refus)3]]="&gt; 50%",1,0)</f>
        <v>0</v>
      </c>
      <c r="F108" s="234">
        <f>IF(Tableau7[[#This Row],[Alimentation 
(&gt;50% /&lt; 50% sur 3 prises /Réduction importante ou refus)3]]="&lt; 50% sur 3 prises consécutives",1,0)</f>
        <v>1</v>
      </c>
      <c r="G108" s="238">
        <f>IF(Tableau7[[#This Row],[Alimentation 
(&gt;50% /&lt; 50% sur 3 prises /Réduction importante ou refus)3]]="Réduction importante ou refus",1,0)</f>
        <v>0</v>
      </c>
      <c r="H108" s="242">
        <f>IF(Tableau7[[#This Row],[Fréquee respiratoire 
(&lt; 60 /min ; 60-69 /min ; ≥ 70/min ou &lt; 30/min ou respiration superficielle ou bradypnée (&lt;30/min) ou apnée)4]]="&lt; 60 /min",1,0)</f>
        <v>1</v>
      </c>
      <c r="I108" s="234">
        <f>IF(Tableau7[[#This Row],[Fréquee respiratoire 
(&lt; 60 /min ; 60-69 /min ; ≥ 70/min ou &lt; 30/min ou respiration superficielle ou bradypnée (&lt;30/min) ou apnée)4]]="60-69 / min",1,0)</f>
        <v>0</v>
      </c>
      <c r="J1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8" s="242">
        <f>IF(Tableau7[[#This Row],[SpO2% en air ambiant
(&gt; 92 % / 90-92 % / &lt; 90 % ou cyanose)5]]="&gt; 92 %",1,0)</f>
        <v>1</v>
      </c>
      <c r="L108" s="234">
        <f>IF(Tableau7[[#This Row],[SpO2% en air ambiant
(&gt; 92 % / 90-92 % / &lt; 90 % ou cyanose)5]]="90-92 %",1,0)</f>
        <v>0</v>
      </c>
      <c r="M108" s="234">
        <f>IF(Tableau7[[#This Row],[SpO2% en air ambiant
(&gt; 92 % / 90-92 % / &lt; 90 % ou cyanose)5]]="&lt; 90 % ou cyanose",1,0)</f>
        <v>0</v>
      </c>
      <c r="N108" s="242">
        <f>IF(Tableau7[[#This Row],[Utilisation des muscles accessoires 
(Légère, Modérée, Intense)6]]="Légère",1,0)</f>
        <v>0</v>
      </c>
      <c r="O108" s="234">
        <f>IF(Tableau7[[#This Row],[Utilisation des muscles accessoires 
(Légère, Modérée, Intense)6]]="Modérée",1,0)</f>
        <v>0</v>
      </c>
      <c r="P108" s="238">
        <f>IF(Tableau7[[#This Row],[Utilisation des muscles accessoires 
(Légère, Modérée, Intense)6]]="Intense",1,0)</f>
        <v>1</v>
      </c>
    </row>
    <row r="109" spans="1:16" x14ac:dyDescent="0.45">
      <c r="A109" s="221" t="str">
        <f t="shared" si="1"/>
        <v>0</v>
      </c>
      <c r="B109" s="237">
        <f>IF(Tableau7[[#This Row],[Sévérité clinique
(Légère, Modérée, Sévère)2]]="Légère",1,0)</f>
        <v>0</v>
      </c>
      <c r="C109" s="233">
        <f>IF(Tableau7[[#This Row],[Sévérité clinique
(Légère, Modérée, Sévère)2]]="Modérée",1,0)</f>
        <v>0</v>
      </c>
      <c r="D109" s="238">
        <f>IF(Tableau7[[#This Row],[Sévérité clinique
(Légère, Modérée, Sévère)2]]="Grave",1,0)</f>
        <v>1</v>
      </c>
      <c r="E109" s="242">
        <f>IF(Tableau7[[#This Row],[Alimentation 
(&gt;50% /&lt; 50% sur 3 prises /Réduction importante ou refus)3]]="&gt; 50%",1,0)</f>
        <v>1</v>
      </c>
      <c r="F109" s="234">
        <f>IF(Tableau7[[#This Row],[Alimentation 
(&gt;50% /&lt; 50% sur 3 prises /Réduction importante ou refus)3]]="&lt; 50% sur 3 prises consécutives",1,0)</f>
        <v>0</v>
      </c>
      <c r="G109" s="238">
        <f>IF(Tableau7[[#This Row],[Alimentation 
(&gt;50% /&lt; 50% sur 3 prises /Réduction importante ou refus)3]]="Réduction importante ou refus",1,0)</f>
        <v>0</v>
      </c>
      <c r="H109" s="242">
        <f>IF(Tableau7[[#This Row],[Fréquee respiratoire 
(&lt; 60 /min ; 60-69 /min ; ≥ 70/min ou &lt; 30/min ou respiration superficielle ou bradypnée (&lt;30/min) ou apnée)4]]="&lt; 60 /min",1,0)</f>
        <v>1</v>
      </c>
      <c r="I109" s="234">
        <f>IF(Tableau7[[#This Row],[Fréquee respiratoire 
(&lt; 60 /min ; 60-69 /min ; ≥ 70/min ou &lt; 30/min ou respiration superficielle ou bradypnée (&lt;30/min) ou apnée)4]]="60-69 / min",1,0)</f>
        <v>0</v>
      </c>
      <c r="J1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9" s="242">
        <f>IF(Tableau7[[#This Row],[SpO2% en air ambiant
(&gt; 92 % / 90-92 % / &lt; 90 % ou cyanose)5]]="&gt; 92 %",1,0)</f>
        <v>1</v>
      </c>
      <c r="L109" s="234">
        <f>IF(Tableau7[[#This Row],[SpO2% en air ambiant
(&gt; 92 % / 90-92 % / &lt; 90 % ou cyanose)5]]="90-92 %",1,0)</f>
        <v>0</v>
      </c>
      <c r="M109" s="234">
        <f>IF(Tableau7[[#This Row],[SpO2% en air ambiant
(&gt; 92 % / 90-92 % / &lt; 90 % ou cyanose)5]]="&lt; 90 % ou cyanose",1,0)</f>
        <v>0</v>
      </c>
      <c r="N109" s="242">
        <f>IF(Tableau7[[#This Row],[Utilisation des muscles accessoires 
(Légère, Modérée, Intense)6]]="Légère",1,0)</f>
        <v>0</v>
      </c>
      <c r="O109" s="234">
        <f>IF(Tableau7[[#This Row],[Utilisation des muscles accessoires 
(Légère, Modérée, Intense)6]]="Modérée",1,0)</f>
        <v>0</v>
      </c>
      <c r="P109" s="238">
        <f>IF(Tableau7[[#This Row],[Utilisation des muscles accessoires 
(Légère, Modérée, Intense)6]]="Intense",1,0)</f>
        <v>1</v>
      </c>
    </row>
    <row r="110" spans="1:16" x14ac:dyDescent="0.45">
      <c r="A110" s="220" t="str">
        <f t="shared" si="1"/>
        <v>0</v>
      </c>
      <c r="B110" s="237">
        <f>IF(Tableau7[[#This Row],[Sévérité clinique
(Légère, Modérée, Sévère)2]]="Légère",1,0)</f>
        <v>0</v>
      </c>
      <c r="C110" s="233">
        <f>IF(Tableau7[[#This Row],[Sévérité clinique
(Légère, Modérée, Sévère)2]]="Modérée",1,0)</f>
        <v>0</v>
      </c>
      <c r="D110" s="238">
        <f>IF(Tableau7[[#This Row],[Sévérité clinique
(Légère, Modérée, Sévère)2]]="Grave",1,0)</f>
        <v>1</v>
      </c>
      <c r="E110" s="242">
        <f>IF(Tableau7[[#This Row],[Alimentation 
(&gt;50% /&lt; 50% sur 3 prises /Réduction importante ou refus)3]]="&gt; 50%",1,0)</f>
        <v>1</v>
      </c>
      <c r="F110" s="234">
        <f>IF(Tableau7[[#This Row],[Alimentation 
(&gt;50% /&lt; 50% sur 3 prises /Réduction importante ou refus)3]]="&lt; 50% sur 3 prises consécutives",1,0)</f>
        <v>0</v>
      </c>
      <c r="G110" s="238">
        <f>IF(Tableau7[[#This Row],[Alimentation 
(&gt;50% /&lt; 50% sur 3 prises /Réduction importante ou refus)3]]="Réduction importante ou refus",1,0)</f>
        <v>0</v>
      </c>
      <c r="H110" s="242">
        <f>IF(Tableau7[[#This Row],[Fréquee respiratoire 
(&lt; 60 /min ; 60-69 /min ; ≥ 70/min ou &lt; 30/min ou respiration superficielle ou bradypnée (&lt;30/min) ou apnée)4]]="&lt; 60 /min",1,0)</f>
        <v>0</v>
      </c>
      <c r="I110" s="234">
        <f>IF(Tableau7[[#This Row],[Fréquee respiratoire 
(&lt; 60 /min ; 60-69 /min ; ≥ 70/min ou &lt; 30/min ou respiration superficielle ou bradypnée (&lt;30/min) ou apnée)4]]="60-69 / min",1,0)</f>
        <v>1</v>
      </c>
      <c r="J1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0" s="242">
        <f>IF(Tableau7[[#This Row],[SpO2% en air ambiant
(&gt; 92 % / 90-92 % / &lt; 90 % ou cyanose)5]]="&gt; 92 %",1,0)</f>
        <v>0</v>
      </c>
      <c r="L110" s="234">
        <f>IF(Tableau7[[#This Row],[SpO2% en air ambiant
(&gt; 92 % / 90-92 % / &lt; 90 % ou cyanose)5]]="90-92 %",1,0)</f>
        <v>1</v>
      </c>
      <c r="M110" s="234">
        <f>IF(Tableau7[[#This Row],[SpO2% en air ambiant
(&gt; 92 % / 90-92 % / &lt; 90 % ou cyanose)5]]="&lt; 90 % ou cyanose",1,0)</f>
        <v>0</v>
      </c>
      <c r="N110" s="242">
        <f>IF(Tableau7[[#This Row],[Utilisation des muscles accessoires 
(Légère, Modérée, Intense)6]]="Légère",1,0)</f>
        <v>0</v>
      </c>
      <c r="O110" s="234">
        <f>IF(Tableau7[[#This Row],[Utilisation des muscles accessoires 
(Légère, Modérée, Intense)6]]="Modérée",1,0)</f>
        <v>1</v>
      </c>
      <c r="P110" s="238">
        <f>IF(Tableau7[[#This Row],[Utilisation des muscles accessoires 
(Légère, Modérée, Intense)6]]="Intense",1,0)</f>
        <v>0</v>
      </c>
    </row>
    <row r="111" spans="1:16" x14ac:dyDescent="0.45">
      <c r="A111" s="221" t="str">
        <f t="shared" si="1"/>
        <v>0</v>
      </c>
      <c r="B111" s="237">
        <f>IF(Tableau7[[#This Row],[Sévérité clinique
(Légère, Modérée, Sévère)2]]="Légère",1,0)</f>
        <v>0</v>
      </c>
      <c r="C111" s="233">
        <f>IF(Tableau7[[#This Row],[Sévérité clinique
(Légère, Modérée, Sévère)2]]="Modérée",1,0)</f>
        <v>1</v>
      </c>
      <c r="D111" s="238">
        <f>IF(Tableau7[[#This Row],[Sévérité clinique
(Légère, Modérée, Sévère)2]]="Grave",1,0)</f>
        <v>0</v>
      </c>
      <c r="E111" s="242">
        <f>IF(Tableau7[[#This Row],[Alimentation 
(&gt;50% /&lt; 50% sur 3 prises /Réduction importante ou refus)3]]="&gt; 50%",1,0)</f>
        <v>1</v>
      </c>
      <c r="F111" s="234">
        <f>IF(Tableau7[[#This Row],[Alimentation 
(&gt;50% /&lt; 50% sur 3 prises /Réduction importante ou refus)3]]="&lt; 50% sur 3 prises consécutives",1,0)</f>
        <v>0</v>
      </c>
      <c r="G111" s="238">
        <f>IF(Tableau7[[#This Row],[Alimentation 
(&gt;50% /&lt; 50% sur 3 prises /Réduction importante ou refus)3]]="Réduction importante ou refus",1,0)</f>
        <v>0</v>
      </c>
      <c r="H111" s="242">
        <f>IF(Tableau7[[#This Row],[Fréquee respiratoire 
(&lt; 60 /min ; 60-69 /min ; ≥ 70/min ou &lt; 30/min ou respiration superficielle ou bradypnée (&lt;30/min) ou apnée)4]]="&lt; 60 /min",1,0)</f>
        <v>1</v>
      </c>
      <c r="I111" s="234">
        <f>IF(Tableau7[[#This Row],[Fréquee respiratoire 
(&lt; 60 /min ; 60-69 /min ; ≥ 70/min ou &lt; 30/min ou respiration superficielle ou bradypnée (&lt;30/min) ou apnée)4]]="60-69 / min",1,0)</f>
        <v>0</v>
      </c>
      <c r="J1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1" s="242">
        <f>IF(Tableau7[[#This Row],[SpO2% en air ambiant
(&gt; 92 % / 90-92 % / &lt; 90 % ou cyanose)5]]="&gt; 92 %",1,0)</f>
        <v>1</v>
      </c>
      <c r="L111" s="234">
        <f>IF(Tableau7[[#This Row],[SpO2% en air ambiant
(&gt; 92 % / 90-92 % / &lt; 90 % ou cyanose)5]]="90-92 %",1,0)</f>
        <v>0</v>
      </c>
      <c r="M111" s="234">
        <f>IF(Tableau7[[#This Row],[SpO2% en air ambiant
(&gt; 92 % / 90-92 % / &lt; 90 % ou cyanose)5]]="&lt; 90 % ou cyanose",1,0)</f>
        <v>0</v>
      </c>
      <c r="N111" s="242">
        <f>IF(Tableau7[[#This Row],[Utilisation des muscles accessoires 
(Légère, Modérée, Intense)6]]="Légère",1,0)</f>
        <v>0</v>
      </c>
      <c r="O111" s="234">
        <f>IF(Tableau7[[#This Row],[Utilisation des muscles accessoires 
(Légère, Modérée, Intense)6]]="Modérée",1,0)</f>
        <v>1</v>
      </c>
      <c r="P111" s="238">
        <f>IF(Tableau7[[#This Row],[Utilisation des muscles accessoires 
(Légère, Modérée, Intense)6]]="Intense",1,0)</f>
        <v>0</v>
      </c>
    </row>
    <row r="112" spans="1:16" x14ac:dyDescent="0.45">
      <c r="A112" s="220" t="str">
        <f t="shared" si="1"/>
        <v>0</v>
      </c>
      <c r="B112" s="237">
        <f>IF(Tableau7[[#This Row],[Sévérité clinique
(Légère, Modérée, Sévère)2]]="Légère",1,0)</f>
        <v>0</v>
      </c>
      <c r="C112" s="233">
        <f>IF(Tableau7[[#This Row],[Sévérité clinique
(Légère, Modérée, Sévère)2]]="Modérée",1,0)</f>
        <v>1</v>
      </c>
      <c r="D112" s="238">
        <f>IF(Tableau7[[#This Row],[Sévérité clinique
(Légère, Modérée, Sévère)2]]="Grave",1,0)</f>
        <v>0</v>
      </c>
      <c r="E112" s="242">
        <f>IF(Tableau7[[#This Row],[Alimentation 
(&gt;50% /&lt; 50% sur 3 prises /Réduction importante ou refus)3]]="&gt; 50%",1,0)</f>
        <v>1</v>
      </c>
      <c r="F112" s="234">
        <f>IF(Tableau7[[#This Row],[Alimentation 
(&gt;50% /&lt; 50% sur 3 prises /Réduction importante ou refus)3]]="&lt; 50% sur 3 prises consécutives",1,0)</f>
        <v>0</v>
      </c>
      <c r="G112" s="238">
        <f>IF(Tableau7[[#This Row],[Alimentation 
(&gt;50% /&lt; 50% sur 3 prises /Réduction importante ou refus)3]]="Réduction importante ou refus",1,0)</f>
        <v>0</v>
      </c>
      <c r="H112" s="242">
        <f>IF(Tableau7[[#This Row],[Fréquee respiratoire 
(&lt; 60 /min ; 60-69 /min ; ≥ 70/min ou &lt; 30/min ou respiration superficielle ou bradypnée (&lt;30/min) ou apnée)4]]="&lt; 60 /min",1,0)</f>
        <v>1</v>
      </c>
      <c r="I112" s="234">
        <f>IF(Tableau7[[#This Row],[Fréquee respiratoire 
(&lt; 60 /min ; 60-69 /min ; ≥ 70/min ou &lt; 30/min ou respiration superficielle ou bradypnée (&lt;30/min) ou apnée)4]]="60-69 / min",1,0)</f>
        <v>0</v>
      </c>
      <c r="J1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2" s="242">
        <f>IF(Tableau7[[#This Row],[SpO2% en air ambiant
(&gt; 92 % / 90-92 % / &lt; 90 % ou cyanose)5]]="&gt; 92 %",1,0)</f>
        <v>0</v>
      </c>
      <c r="L112" s="234">
        <f>IF(Tableau7[[#This Row],[SpO2% en air ambiant
(&gt; 92 % / 90-92 % / &lt; 90 % ou cyanose)5]]="90-92 %",1,0)</f>
        <v>1</v>
      </c>
      <c r="M112" s="234">
        <f>IF(Tableau7[[#This Row],[SpO2% en air ambiant
(&gt; 92 % / 90-92 % / &lt; 90 % ou cyanose)5]]="&lt; 90 % ou cyanose",1,0)</f>
        <v>0</v>
      </c>
      <c r="N112" s="242">
        <f>IF(Tableau7[[#This Row],[Utilisation des muscles accessoires 
(Légère, Modérée, Intense)6]]="Légère",1,0)</f>
        <v>0</v>
      </c>
      <c r="O112" s="234">
        <f>IF(Tableau7[[#This Row],[Utilisation des muscles accessoires 
(Légère, Modérée, Intense)6]]="Modérée",1,0)</f>
        <v>1</v>
      </c>
      <c r="P112" s="238">
        <f>IF(Tableau7[[#This Row],[Utilisation des muscles accessoires 
(Légère, Modérée, Intense)6]]="Intense",1,0)</f>
        <v>0</v>
      </c>
    </row>
    <row r="113" spans="1:16" x14ac:dyDescent="0.45">
      <c r="A113" s="220" t="str">
        <f t="shared" si="1"/>
        <v>0</v>
      </c>
      <c r="B113" s="237">
        <f>IF(Tableau7[[#This Row],[Sévérité clinique
(Légère, Modérée, Sévère)2]]="Légère",1,0)</f>
        <v>0</v>
      </c>
      <c r="C113" s="233">
        <f>IF(Tableau7[[#This Row],[Sévérité clinique
(Légère, Modérée, Sévère)2]]="Modérée",1,0)</f>
        <v>0</v>
      </c>
      <c r="D113" s="238">
        <f>IF(Tableau7[[#This Row],[Sévérité clinique
(Légère, Modérée, Sévère)2]]="Grave",1,0)</f>
        <v>1</v>
      </c>
      <c r="E113" s="242">
        <f>IF(Tableau7[[#This Row],[Alimentation 
(&gt;50% /&lt; 50% sur 3 prises /Réduction importante ou refus)3]]="&gt; 50%",1,0)</f>
        <v>1</v>
      </c>
      <c r="F113" s="234">
        <f>IF(Tableau7[[#This Row],[Alimentation 
(&gt;50% /&lt; 50% sur 3 prises /Réduction importante ou refus)3]]="&lt; 50% sur 3 prises consécutives",1,0)</f>
        <v>0</v>
      </c>
      <c r="G113" s="238">
        <f>IF(Tableau7[[#This Row],[Alimentation 
(&gt;50% /&lt; 50% sur 3 prises /Réduction importante ou refus)3]]="Réduction importante ou refus",1,0)</f>
        <v>0</v>
      </c>
      <c r="H113" s="242">
        <f>IF(Tableau7[[#This Row],[Fréquee respiratoire 
(&lt; 60 /min ; 60-69 /min ; ≥ 70/min ou &lt; 30/min ou respiration superficielle ou bradypnée (&lt;30/min) ou apnée)4]]="&lt; 60 /min",1,0)</f>
        <v>1</v>
      </c>
      <c r="I113" s="234">
        <f>IF(Tableau7[[#This Row],[Fréquee respiratoire 
(&lt; 60 /min ; 60-69 /min ; ≥ 70/min ou &lt; 30/min ou respiration superficielle ou bradypnée (&lt;30/min) ou apnée)4]]="60-69 / min",1,0)</f>
        <v>0</v>
      </c>
      <c r="J1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3" s="242">
        <f>IF(Tableau7[[#This Row],[SpO2% en air ambiant
(&gt; 92 % / 90-92 % / &lt; 90 % ou cyanose)5]]="&gt; 92 %",1,0)</f>
        <v>1</v>
      </c>
      <c r="L113" s="234">
        <f>IF(Tableau7[[#This Row],[SpO2% en air ambiant
(&gt; 92 % / 90-92 % / &lt; 90 % ou cyanose)5]]="90-92 %",1,0)</f>
        <v>0</v>
      </c>
      <c r="M113" s="234">
        <f>IF(Tableau7[[#This Row],[SpO2% en air ambiant
(&gt; 92 % / 90-92 % / &lt; 90 % ou cyanose)5]]="&lt; 90 % ou cyanose",1,0)</f>
        <v>0</v>
      </c>
      <c r="N113" s="242">
        <f>IF(Tableau7[[#This Row],[Utilisation des muscles accessoires 
(Légère, Modérée, Intense)6]]="Légère",1,0)</f>
        <v>0</v>
      </c>
      <c r="O113" s="234">
        <f>IF(Tableau7[[#This Row],[Utilisation des muscles accessoires 
(Légère, Modérée, Intense)6]]="Modérée",1,0)</f>
        <v>1</v>
      </c>
      <c r="P113" s="238">
        <f>IF(Tableau7[[#This Row],[Utilisation des muscles accessoires 
(Légère, Modérée, Intense)6]]="Intense",1,0)</f>
        <v>0</v>
      </c>
    </row>
    <row r="114" spans="1:16" x14ac:dyDescent="0.45">
      <c r="A114" s="220" t="str">
        <f t="shared" si="1"/>
        <v>0</v>
      </c>
      <c r="B114" s="237">
        <f>IF(Tableau7[[#This Row],[Sévérité clinique
(Légère, Modérée, Sévère)2]]="Légère",1,0)</f>
        <v>0</v>
      </c>
      <c r="C114" s="233">
        <f>IF(Tableau7[[#This Row],[Sévérité clinique
(Légère, Modérée, Sévère)2]]="Modérée",1,0)</f>
        <v>0</v>
      </c>
      <c r="D114" s="238">
        <f>IF(Tableau7[[#This Row],[Sévérité clinique
(Légère, Modérée, Sévère)2]]="Grave",1,0)</f>
        <v>1</v>
      </c>
      <c r="E114" s="242">
        <f>IF(Tableau7[[#This Row],[Alimentation 
(&gt;50% /&lt; 50% sur 3 prises /Réduction importante ou refus)3]]="&gt; 50%",1,0)</f>
        <v>1</v>
      </c>
      <c r="F114" s="234">
        <f>IF(Tableau7[[#This Row],[Alimentation 
(&gt;50% /&lt; 50% sur 3 prises /Réduction importante ou refus)3]]="&lt; 50% sur 3 prises consécutives",1,0)</f>
        <v>0</v>
      </c>
      <c r="G114" s="238">
        <f>IF(Tableau7[[#This Row],[Alimentation 
(&gt;50% /&lt; 50% sur 3 prises /Réduction importante ou refus)3]]="Réduction importante ou refus",1,0)</f>
        <v>0</v>
      </c>
      <c r="H114" s="242">
        <f>IF(Tableau7[[#This Row],[Fréquee respiratoire 
(&lt; 60 /min ; 60-69 /min ; ≥ 70/min ou &lt; 30/min ou respiration superficielle ou bradypnée (&lt;30/min) ou apnée)4]]="&lt; 60 /min",1,0)</f>
        <v>1</v>
      </c>
      <c r="I114" s="234">
        <f>IF(Tableau7[[#This Row],[Fréquee respiratoire 
(&lt; 60 /min ; 60-69 /min ; ≥ 70/min ou &lt; 30/min ou respiration superficielle ou bradypnée (&lt;30/min) ou apnée)4]]="60-69 / min",1,0)</f>
        <v>0</v>
      </c>
      <c r="J1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4" s="242">
        <f>IF(Tableau7[[#This Row],[SpO2% en air ambiant
(&gt; 92 % / 90-92 % / &lt; 90 % ou cyanose)5]]="&gt; 92 %",1,0)</f>
        <v>1</v>
      </c>
      <c r="L114" s="234">
        <f>IF(Tableau7[[#This Row],[SpO2% en air ambiant
(&gt; 92 % / 90-92 % / &lt; 90 % ou cyanose)5]]="90-92 %",1,0)</f>
        <v>0</v>
      </c>
      <c r="M114" s="234">
        <f>IF(Tableau7[[#This Row],[SpO2% en air ambiant
(&gt; 92 % / 90-92 % / &lt; 90 % ou cyanose)5]]="&lt; 90 % ou cyanose",1,0)</f>
        <v>0</v>
      </c>
      <c r="N114" s="242">
        <f>IF(Tableau7[[#This Row],[Utilisation des muscles accessoires 
(Légère, Modérée, Intense)6]]="Légère",1,0)</f>
        <v>0</v>
      </c>
      <c r="O114" s="234">
        <f>IF(Tableau7[[#This Row],[Utilisation des muscles accessoires 
(Légère, Modérée, Intense)6]]="Modérée",1,0)</f>
        <v>1</v>
      </c>
      <c r="P114" s="238">
        <f>IF(Tableau7[[#This Row],[Utilisation des muscles accessoires 
(Légère, Modérée, Intense)6]]="Intense",1,0)</f>
        <v>0</v>
      </c>
    </row>
    <row r="115" spans="1:16" x14ac:dyDescent="0.45">
      <c r="A115" s="220" t="str">
        <f t="shared" si="1"/>
        <v>0</v>
      </c>
      <c r="B115" s="237">
        <f>IF(Tableau7[[#This Row],[Sévérité clinique
(Légère, Modérée, Sévère)2]]="Légère",1,0)</f>
        <v>0</v>
      </c>
      <c r="C115" s="233">
        <f>IF(Tableau7[[#This Row],[Sévérité clinique
(Légère, Modérée, Sévère)2]]="Modérée",1,0)</f>
        <v>1</v>
      </c>
      <c r="D115" s="238">
        <f>IF(Tableau7[[#This Row],[Sévérité clinique
(Légère, Modérée, Sévère)2]]="Grave",1,0)</f>
        <v>0</v>
      </c>
      <c r="E115" s="242">
        <f>IF(Tableau7[[#This Row],[Alimentation 
(&gt;50% /&lt; 50% sur 3 prises /Réduction importante ou refus)3]]="&gt; 50%",1,0)</f>
        <v>1</v>
      </c>
      <c r="F115" s="234">
        <f>IF(Tableau7[[#This Row],[Alimentation 
(&gt;50% /&lt; 50% sur 3 prises /Réduction importante ou refus)3]]="&lt; 50% sur 3 prises consécutives",1,0)</f>
        <v>0</v>
      </c>
      <c r="G115" s="238">
        <f>IF(Tableau7[[#This Row],[Alimentation 
(&gt;50% /&lt; 50% sur 3 prises /Réduction importante ou refus)3]]="Réduction importante ou refus",1,0)</f>
        <v>0</v>
      </c>
      <c r="H115" s="242">
        <f>IF(Tableau7[[#This Row],[Fréquee respiratoire 
(&lt; 60 /min ; 60-69 /min ; ≥ 70/min ou &lt; 30/min ou respiration superficielle ou bradypnée (&lt;30/min) ou apnée)4]]="&lt; 60 /min",1,0)</f>
        <v>1</v>
      </c>
      <c r="I115" s="234">
        <f>IF(Tableau7[[#This Row],[Fréquee respiratoire 
(&lt; 60 /min ; 60-69 /min ; ≥ 70/min ou &lt; 30/min ou respiration superficielle ou bradypnée (&lt;30/min) ou apnée)4]]="60-69 / min",1,0)</f>
        <v>0</v>
      </c>
      <c r="J1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5" s="242">
        <f>IF(Tableau7[[#This Row],[SpO2% en air ambiant
(&gt; 92 % / 90-92 % / &lt; 90 % ou cyanose)5]]="&gt; 92 %",1,0)</f>
        <v>1</v>
      </c>
      <c r="L115" s="234">
        <f>IF(Tableau7[[#This Row],[SpO2% en air ambiant
(&gt; 92 % / 90-92 % / &lt; 90 % ou cyanose)5]]="90-92 %",1,0)</f>
        <v>0</v>
      </c>
      <c r="M115" s="234">
        <f>IF(Tableau7[[#This Row],[SpO2% en air ambiant
(&gt; 92 % / 90-92 % / &lt; 90 % ou cyanose)5]]="&lt; 90 % ou cyanose",1,0)</f>
        <v>0</v>
      </c>
      <c r="N115" s="242">
        <f>IF(Tableau7[[#This Row],[Utilisation des muscles accessoires 
(Légère, Modérée, Intense)6]]="Légère",1,0)</f>
        <v>0</v>
      </c>
      <c r="O115" s="234">
        <f>IF(Tableau7[[#This Row],[Utilisation des muscles accessoires 
(Légère, Modérée, Intense)6]]="Modérée",1,0)</f>
        <v>1</v>
      </c>
      <c r="P115" s="238">
        <f>IF(Tableau7[[#This Row],[Utilisation des muscles accessoires 
(Légère, Modérée, Intense)6]]="Intense",1,0)</f>
        <v>0</v>
      </c>
    </row>
    <row r="116" spans="1:16" x14ac:dyDescent="0.45">
      <c r="A116" s="220" t="str">
        <f t="shared" si="1"/>
        <v>0</v>
      </c>
      <c r="B116" s="237">
        <f>IF(Tableau7[[#This Row],[Sévérité clinique
(Légère, Modérée, Sévère)2]]="Légère",1,0)</f>
        <v>0</v>
      </c>
      <c r="C116" s="233">
        <f>IF(Tableau7[[#This Row],[Sévérité clinique
(Légère, Modérée, Sévère)2]]="Modérée",1,0)</f>
        <v>1</v>
      </c>
      <c r="D116" s="238">
        <f>IF(Tableau7[[#This Row],[Sévérité clinique
(Légère, Modérée, Sévère)2]]="Grave",1,0)</f>
        <v>0</v>
      </c>
      <c r="E116" s="242">
        <f>IF(Tableau7[[#This Row],[Alimentation 
(&gt;50% /&lt; 50% sur 3 prises /Réduction importante ou refus)3]]="&gt; 50%",1,0)</f>
        <v>1</v>
      </c>
      <c r="F116" s="234">
        <f>IF(Tableau7[[#This Row],[Alimentation 
(&gt;50% /&lt; 50% sur 3 prises /Réduction importante ou refus)3]]="&lt; 50% sur 3 prises consécutives",1,0)</f>
        <v>0</v>
      </c>
      <c r="G116" s="238">
        <f>IF(Tableau7[[#This Row],[Alimentation 
(&gt;50% /&lt; 50% sur 3 prises /Réduction importante ou refus)3]]="Réduction importante ou refus",1,0)</f>
        <v>0</v>
      </c>
      <c r="H116" s="242">
        <f>IF(Tableau7[[#This Row],[Fréquee respiratoire 
(&lt; 60 /min ; 60-69 /min ; ≥ 70/min ou &lt; 30/min ou respiration superficielle ou bradypnée (&lt;30/min) ou apnée)4]]="&lt; 60 /min",1,0)</f>
        <v>1</v>
      </c>
      <c r="I116" s="234">
        <f>IF(Tableau7[[#This Row],[Fréquee respiratoire 
(&lt; 60 /min ; 60-69 /min ; ≥ 70/min ou &lt; 30/min ou respiration superficielle ou bradypnée (&lt;30/min) ou apnée)4]]="60-69 / min",1,0)</f>
        <v>0</v>
      </c>
      <c r="J1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6" s="242">
        <f>IF(Tableau7[[#This Row],[SpO2% en air ambiant
(&gt; 92 % / 90-92 % / &lt; 90 % ou cyanose)5]]="&gt; 92 %",1,0)</f>
        <v>1</v>
      </c>
      <c r="L116" s="234">
        <f>IF(Tableau7[[#This Row],[SpO2% en air ambiant
(&gt; 92 % / 90-92 % / &lt; 90 % ou cyanose)5]]="90-92 %",1,0)</f>
        <v>0</v>
      </c>
      <c r="M116" s="234">
        <f>IF(Tableau7[[#This Row],[SpO2% en air ambiant
(&gt; 92 % / 90-92 % / &lt; 90 % ou cyanose)5]]="&lt; 90 % ou cyanose",1,0)</f>
        <v>0</v>
      </c>
      <c r="N116" s="242">
        <f>IF(Tableau7[[#This Row],[Utilisation des muscles accessoires 
(Légère, Modérée, Intense)6]]="Légère",1,0)</f>
        <v>0</v>
      </c>
      <c r="O116" s="234">
        <f>IF(Tableau7[[#This Row],[Utilisation des muscles accessoires 
(Légère, Modérée, Intense)6]]="Modérée",1,0)</f>
        <v>1</v>
      </c>
      <c r="P116" s="238">
        <f>IF(Tableau7[[#This Row],[Utilisation des muscles accessoires 
(Légère, Modérée, Intense)6]]="Intense",1,0)</f>
        <v>0</v>
      </c>
    </row>
    <row r="117" spans="1:16" x14ac:dyDescent="0.45">
      <c r="A117" s="220" t="str">
        <f t="shared" si="1"/>
        <v>0</v>
      </c>
      <c r="B117" s="237">
        <f>IF(Tableau7[[#This Row],[Sévérité clinique
(Légère, Modérée, Sévère)2]]="Légère",1,0)</f>
        <v>0</v>
      </c>
      <c r="C117" s="233">
        <f>IF(Tableau7[[#This Row],[Sévérité clinique
(Légère, Modérée, Sévère)2]]="Modérée",1,0)</f>
        <v>0</v>
      </c>
      <c r="D117" s="238">
        <f>IF(Tableau7[[#This Row],[Sévérité clinique
(Légère, Modérée, Sévère)2]]="Grave",1,0)</f>
        <v>1</v>
      </c>
      <c r="E117" s="242">
        <f>IF(Tableau7[[#This Row],[Alimentation 
(&gt;50% /&lt; 50% sur 3 prises /Réduction importante ou refus)3]]="&gt; 50%",1,0)</f>
        <v>0</v>
      </c>
      <c r="F117" s="234">
        <f>IF(Tableau7[[#This Row],[Alimentation 
(&gt;50% /&lt; 50% sur 3 prises /Réduction importante ou refus)3]]="&lt; 50% sur 3 prises consécutives",1,0)</f>
        <v>0</v>
      </c>
      <c r="G117" s="238">
        <f>IF(Tableau7[[#This Row],[Alimentation 
(&gt;50% /&lt; 50% sur 3 prises /Réduction importante ou refus)3]]="Réduction importante ou refus",1,0)</f>
        <v>1</v>
      </c>
      <c r="H117" s="242">
        <f>IF(Tableau7[[#This Row],[Fréquee respiratoire 
(&lt; 60 /min ; 60-69 /min ; ≥ 70/min ou &lt; 30/min ou respiration superficielle ou bradypnée (&lt;30/min) ou apnée)4]]="&lt; 60 /min",1,0)</f>
        <v>1</v>
      </c>
      <c r="I117" s="234">
        <f>IF(Tableau7[[#This Row],[Fréquee respiratoire 
(&lt; 60 /min ; 60-69 /min ; ≥ 70/min ou &lt; 30/min ou respiration superficielle ou bradypnée (&lt;30/min) ou apnée)4]]="60-69 / min",1,0)</f>
        <v>0</v>
      </c>
      <c r="J1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7" s="242">
        <f>IF(Tableau7[[#This Row],[SpO2% en air ambiant
(&gt; 92 % / 90-92 % / &lt; 90 % ou cyanose)5]]="&gt; 92 %",1,0)</f>
        <v>0</v>
      </c>
      <c r="L117" s="234">
        <f>IF(Tableau7[[#This Row],[SpO2% en air ambiant
(&gt; 92 % / 90-92 % / &lt; 90 % ou cyanose)5]]="90-92 %",1,0)</f>
        <v>1</v>
      </c>
      <c r="M117" s="234">
        <f>IF(Tableau7[[#This Row],[SpO2% en air ambiant
(&gt; 92 % / 90-92 % / &lt; 90 % ou cyanose)5]]="&lt; 90 % ou cyanose",1,0)</f>
        <v>0</v>
      </c>
      <c r="N117" s="242">
        <f>IF(Tableau7[[#This Row],[Utilisation des muscles accessoires 
(Légère, Modérée, Intense)6]]="Légère",1,0)</f>
        <v>0</v>
      </c>
      <c r="O117" s="234">
        <f>IF(Tableau7[[#This Row],[Utilisation des muscles accessoires 
(Légère, Modérée, Intense)6]]="Modérée",1,0)</f>
        <v>1</v>
      </c>
      <c r="P117" s="238">
        <f>IF(Tableau7[[#This Row],[Utilisation des muscles accessoires 
(Légère, Modérée, Intense)6]]="Intense",1,0)</f>
        <v>0</v>
      </c>
    </row>
    <row r="118" spans="1:16" x14ac:dyDescent="0.45">
      <c r="A118" s="220" t="str">
        <f t="shared" si="1"/>
        <v>0</v>
      </c>
      <c r="B118" s="237">
        <f>IF(Tableau7[[#This Row],[Sévérité clinique
(Légère, Modérée, Sévère)2]]="Légère",1,0)</f>
        <v>0</v>
      </c>
      <c r="C118" s="233">
        <f>IF(Tableau7[[#This Row],[Sévérité clinique
(Légère, Modérée, Sévère)2]]="Modérée",1,0)</f>
        <v>0</v>
      </c>
      <c r="D118" s="238">
        <f>IF(Tableau7[[#This Row],[Sévérité clinique
(Légère, Modérée, Sévère)2]]="Grave",1,0)</f>
        <v>1</v>
      </c>
      <c r="E118" s="242">
        <f>IF(Tableau7[[#This Row],[Alimentation 
(&gt;50% /&lt; 50% sur 3 prises /Réduction importante ou refus)3]]="&gt; 50%",1,0)</f>
        <v>1</v>
      </c>
      <c r="F118" s="234">
        <f>IF(Tableau7[[#This Row],[Alimentation 
(&gt;50% /&lt; 50% sur 3 prises /Réduction importante ou refus)3]]="&lt; 50% sur 3 prises consécutives",1,0)</f>
        <v>0</v>
      </c>
      <c r="G118" s="238">
        <f>IF(Tableau7[[#This Row],[Alimentation 
(&gt;50% /&lt; 50% sur 3 prises /Réduction importante ou refus)3]]="Réduction importante ou refus",1,0)</f>
        <v>0</v>
      </c>
      <c r="H118" s="242">
        <f>IF(Tableau7[[#This Row],[Fréquee respiratoire 
(&lt; 60 /min ; 60-69 /min ; ≥ 70/min ou &lt; 30/min ou respiration superficielle ou bradypnée (&lt;30/min) ou apnée)4]]="&lt; 60 /min",1,0)</f>
        <v>0</v>
      </c>
      <c r="I118" s="234">
        <f>IF(Tableau7[[#This Row],[Fréquee respiratoire 
(&lt; 60 /min ; 60-69 /min ; ≥ 70/min ou &lt; 30/min ou respiration superficielle ou bradypnée (&lt;30/min) ou apnée)4]]="60-69 / min",1,0)</f>
        <v>0</v>
      </c>
      <c r="J1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18" s="242">
        <f>IF(Tableau7[[#This Row],[SpO2% en air ambiant
(&gt; 92 % / 90-92 % / &lt; 90 % ou cyanose)5]]="&gt; 92 %",1,0)</f>
        <v>1</v>
      </c>
      <c r="L118" s="234">
        <f>IF(Tableau7[[#This Row],[SpO2% en air ambiant
(&gt; 92 % / 90-92 % / &lt; 90 % ou cyanose)5]]="90-92 %",1,0)</f>
        <v>0</v>
      </c>
      <c r="M118" s="234">
        <f>IF(Tableau7[[#This Row],[SpO2% en air ambiant
(&gt; 92 % / 90-92 % / &lt; 90 % ou cyanose)5]]="&lt; 90 % ou cyanose",1,0)</f>
        <v>0</v>
      </c>
      <c r="N118" s="242">
        <f>IF(Tableau7[[#This Row],[Utilisation des muscles accessoires 
(Légère, Modérée, Intense)6]]="Légère",1,0)</f>
        <v>0</v>
      </c>
      <c r="O118" s="234">
        <f>IF(Tableau7[[#This Row],[Utilisation des muscles accessoires 
(Légère, Modérée, Intense)6]]="Modérée",1,0)</f>
        <v>0</v>
      </c>
      <c r="P118" s="238">
        <f>IF(Tableau7[[#This Row],[Utilisation des muscles accessoires 
(Légère, Modérée, Intense)6]]="Intense",1,0)</f>
        <v>0</v>
      </c>
    </row>
    <row r="119" spans="1:16" x14ac:dyDescent="0.45">
      <c r="A119" s="220" t="str">
        <f t="shared" si="1"/>
        <v>0</v>
      </c>
      <c r="B119" s="237">
        <f>IF(Tableau7[[#This Row],[Sévérité clinique
(Légère, Modérée, Sévère)2]]="Légère",1,0)</f>
        <v>0</v>
      </c>
      <c r="C119" s="233">
        <f>IF(Tableau7[[#This Row],[Sévérité clinique
(Légère, Modérée, Sévère)2]]="Modérée",1,0)</f>
        <v>1</v>
      </c>
      <c r="D119" s="238">
        <f>IF(Tableau7[[#This Row],[Sévérité clinique
(Légère, Modérée, Sévère)2]]="Grave",1,0)</f>
        <v>0</v>
      </c>
      <c r="E119" s="242">
        <f>IF(Tableau7[[#This Row],[Alimentation 
(&gt;50% /&lt; 50% sur 3 prises /Réduction importante ou refus)3]]="&gt; 50%",1,0)</f>
        <v>1</v>
      </c>
      <c r="F119" s="234">
        <f>IF(Tableau7[[#This Row],[Alimentation 
(&gt;50% /&lt; 50% sur 3 prises /Réduction importante ou refus)3]]="&lt; 50% sur 3 prises consécutives",1,0)</f>
        <v>0</v>
      </c>
      <c r="G119" s="238">
        <f>IF(Tableau7[[#This Row],[Alimentation 
(&gt;50% /&lt; 50% sur 3 prises /Réduction importante ou refus)3]]="Réduction importante ou refus",1,0)</f>
        <v>0</v>
      </c>
      <c r="H119" s="242">
        <f>IF(Tableau7[[#This Row],[Fréquee respiratoire 
(&lt; 60 /min ; 60-69 /min ; ≥ 70/min ou &lt; 30/min ou respiration superficielle ou bradypnée (&lt;30/min) ou apnée)4]]="&lt; 60 /min",1,0)</f>
        <v>0</v>
      </c>
      <c r="I119" s="234">
        <f>IF(Tableau7[[#This Row],[Fréquee respiratoire 
(&lt; 60 /min ; 60-69 /min ; ≥ 70/min ou &lt; 30/min ou respiration superficielle ou bradypnée (&lt;30/min) ou apnée)4]]="60-69 / min",1,0)</f>
        <v>1</v>
      </c>
      <c r="J1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9" s="242">
        <f>IF(Tableau7[[#This Row],[SpO2% en air ambiant
(&gt; 92 % / 90-92 % / &lt; 90 % ou cyanose)5]]="&gt; 92 %",1,0)</f>
        <v>1</v>
      </c>
      <c r="L119" s="234">
        <f>IF(Tableau7[[#This Row],[SpO2% en air ambiant
(&gt; 92 % / 90-92 % / &lt; 90 % ou cyanose)5]]="90-92 %",1,0)</f>
        <v>0</v>
      </c>
      <c r="M119" s="234">
        <f>IF(Tableau7[[#This Row],[SpO2% en air ambiant
(&gt; 92 % / 90-92 % / &lt; 90 % ou cyanose)5]]="&lt; 90 % ou cyanose",1,0)</f>
        <v>0</v>
      </c>
      <c r="N119" s="242">
        <f>IF(Tableau7[[#This Row],[Utilisation des muscles accessoires 
(Légère, Modérée, Intense)6]]="Légère",1,0)</f>
        <v>0</v>
      </c>
      <c r="O119" s="234">
        <f>IF(Tableau7[[#This Row],[Utilisation des muscles accessoires 
(Légère, Modérée, Intense)6]]="Modérée",1,0)</f>
        <v>1</v>
      </c>
      <c r="P119" s="238">
        <f>IF(Tableau7[[#This Row],[Utilisation des muscles accessoires 
(Légère, Modérée, Intense)6]]="Intense",1,0)</f>
        <v>0</v>
      </c>
    </row>
    <row r="120" spans="1:16" x14ac:dyDescent="0.45">
      <c r="A120" s="220" t="str">
        <f t="shared" si="1"/>
        <v>0</v>
      </c>
      <c r="B120" s="237">
        <f>IF(Tableau7[[#This Row],[Sévérité clinique
(Légère, Modérée, Sévère)2]]="Légère",1,0)</f>
        <v>0</v>
      </c>
      <c r="C120" s="233">
        <f>IF(Tableau7[[#This Row],[Sévérité clinique
(Légère, Modérée, Sévère)2]]="Modérée",1,0)</f>
        <v>1</v>
      </c>
      <c r="D120" s="238">
        <f>IF(Tableau7[[#This Row],[Sévérité clinique
(Légère, Modérée, Sévère)2]]="Grave",1,0)</f>
        <v>0</v>
      </c>
      <c r="E120" s="242">
        <f>IF(Tableau7[[#This Row],[Alimentation 
(&gt;50% /&lt; 50% sur 3 prises /Réduction importante ou refus)3]]="&gt; 50%",1,0)</f>
        <v>1</v>
      </c>
      <c r="F120" s="234">
        <f>IF(Tableau7[[#This Row],[Alimentation 
(&gt;50% /&lt; 50% sur 3 prises /Réduction importante ou refus)3]]="&lt; 50% sur 3 prises consécutives",1,0)</f>
        <v>0</v>
      </c>
      <c r="G120" s="238">
        <f>IF(Tableau7[[#This Row],[Alimentation 
(&gt;50% /&lt; 50% sur 3 prises /Réduction importante ou refus)3]]="Réduction importante ou refus",1,0)</f>
        <v>0</v>
      </c>
      <c r="H120" s="242">
        <f>IF(Tableau7[[#This Row],[Fréquee respiratoire 
(&lt; 60 /min ; 60-69 /min ; ≥ 70/min ou &lt; 30/min ou respiration superficielle ou bradypnée (&lt;30/min) ou apnée)4]]="&lt; 60 /min",1,0)</f>
        <v>1</v>
      </c>
      <c r="I120" s="234">
        <f>IF(Tableau7[[#This Row],[Fréquee respiratoire 
(&lt; 60 /min ; 60-69 /min ; ≥ 70/min ou &lt; 30/min ou respiration superficielle ou bradypnée (&lt;30/min) ou apnée)4]]="60-69 / min",1,0)</f>
        <v>0</v>
      </c>
      <c r="J1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0" s="242">
        <f>IF(Tableau7[[#This Row],[SpO2% en air ambiant
(&gt; 92 % / 90-92 % / &lt; 90 % ou cyanose)5]]="&gt; 92 %",1,0)</f>
        <v>0</v>
      </c>
      <c r="L120" s="234">
        <f>IF(Tableau7[[#This Row],[SpO2% en air ambiant
(&gt; 92 % / 90-92 % / &lt; 90 % ou cyanose)5]]="90-92 %",1,0)</f>
        <v>1</v>
      </c>
      <c r="M120" s="234">
        <f>IF(Tableau7[[#This Row],[SpO2% en air ambiant
(&gt; 92 % / 90-92 % / &lt; 90 % ou cyanose)5]]="&lt; 90 % ou cyanose",1,0)</f>
        <v>0</v>
      </c>
      <c r="N120" s="242">
        <f>IF(Tableau7[[#This Row],[Utilisation des muscles accessoires 
(Légère, Modérée, Intense)6]]="Légère",1,0)</f>
        <v>0</v>
      </c>
      <c r="O120" s="234">
        <f>IF(Tableau7[[#This Row],[Utilisation des muscles accessoires 
(Légère, Modérée, Intense)6]]="Modérée",1,0)</f>
        <v>1</v>
      </c>
      <c r="P120" s="238">
        <f>IF(Tableau7[[#This Row],[Utilisation des muscles accessoires 
(Légère, Modérée, Intense)6]]="Intense",1,0)</f>
        <v>0</v>
      </c>
    </row>
    <row r="121" spans="1:16" x14ac:dyDescent="0.45">
      <c r="A121" s="220" t="str">
        <f t="shared" si="1"/>
        <v>0</v>
      </c>
      <c r="B121" s="237">
        <f>IF(Tableau7[[#This Row],[Sévérité clinique
(Légère, Modérée, Sévère)2]]="Légère",1,0)</f>
        <v>0</v>
      </c>
      <c r="C121" s="233">
        <f>IF(Tableau7[[#This Row],[Sévérité clinique
(Légère, Modérée, Sévère)2]]="Modérée",1,0)</f>
        <v>0</v>
      </c>
      <c r="D121" s="238">
        <f>IF(Tableau7[[#This Row],[Sévérité clinique
(Légère, Modérée, Sévère)2]]="Grave",1,0)</f>
        <v>1</v>
      </c>
      <c r="E121" s="242">
        <f>IF(Tableau7[[#This Row],[Alimentation 
(&gt;50% /&lt; 50% sur 3 prises /Réduction importante ou refus)3]]="&gt; 50%",1,0)</f>
        <v>0</v>
      </c>
      <c r="F121" s="234">
        <f>IF(Tableau7[[#This Row],[Alimentation 
(&gt;50% /&lt; 50% sur 3 prises /Réduction importante ou refus)3]]="&lt; 50% sur 3 prises consécutives",1,0)</f>
        <v>0</v>
      </c>
      <c r="G121" s="238">
        <f>IF(Tableau7[[#This Row],[Alimentation 
(&gt;50% /&lt; 50% sur 3 prises /Réduction importante ou refus)3]]="Réduction importante ou refus",1,0)</f>
        <v>1</v>
      </c>
      <c r="H121" s="242">
        <f>IF(Tableau7[[#This Row],[Fréquee respiratoire 
(&lt; 60 /min ; 60-69 /min ; ≥ 70/min ou &lt; 30/min ou respiration superficielle ou bradypnée (&lt;30/min) ou apnée)4]]="&lt; 60 /min",1,0)</f>
        <v>1</v>
      </c>
      <c r="I121" s="234">
        <f>IF(Tableau7[[#This Row],[Fréquee respiratoire 
(&lt; 60 /min ; 60-69 /min ; ≥ 70/min ou &lt; 30/min ou respiration superficielle ou bradypnée (&lt;30/min) ou apnée)4]]="60-69 / min",1,0)</f>
        <v>0</v>
      </c>
      <c r="J1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1" s="242">
        <f>IF(Tableau7[[#This Row],[SpO2% en air ambiant
(&gt; 92 % / 90-92 % / &lt; 90 % ou cyanose)5]]="&gt; 92 %",1,0)</f>
        <v>1</v>
      </c>
      <c r="L121" s="234">
        <f>IF(Tableau7[[#This Row],[SpO2% en air ambiant
(&gt; 92 % / 90-92 % / &lt; 90 % ou cyanose)5]]="90-92 %",1,0)</f>
        <v>0</v>
      </c>
      <c r="M121" s="234">
        <f>IF(Tableau7[[#This Row],[SpO2% en air ambiant
(&gt; 92 % / 90-92 % / &lt; 90 % ou cyanose)5]]="&lt; 90 % ou cyanose",1,0)</f>
        <v>0</v>
      </c>
      <c r="N121" s="242">
        <f>IF(Tableau7[[#This Row],[Utilisation des muscles accessoires 
(Légère, Modérée, Intense)6]]="Légère",1,0)</f>
        <v>0</v>
      </c>
      <c r="O121" s="234">
        <f>IF(Tableau7[[#This Row],[Utilisation des muscles accessoires 
(Légère, Modérée, Intense)6]]="Modérée",1,0)</f>
        <v>1</v>
      </c>
      <c r="P121" s="238">
        <f>IF(Tableau7[[#This Row],[Utilisation des muscles accessoires 
(Légère, Modérée, Intense)6]]="Intense",1,0)</f>
        <v>0</v>
      </c>
    </row>
    <row r="122" spans="1:16" x14ac:dyDescent="0.45">
      <c r="A122" s="220" t="str">
        <f t="shared" si="1"/>
        <v>0</v>
      </c>
      <c r="B122" s="237">
        <f>IF(Tableau7[[#This Row],[Sévérité clinique
(Légère, Modérée, Sévère)2]]="Légère",1,0)</f>
        <v>0</v>
      </c>
      <c r="C122" s="233">
        <f>IF(Tableau7[[#This Row],[Sévérité clinique
(Légère, Modérée, Sévère)2]]="Modérée",1,0)</f>
        <v>0</v>
      </c>
      <c r="D122" s="238">
        <f>IF(Tableau7[[#This Row],[Sévérité clinique
(Légère, Modérée, Sévère)2]]="Grave",1,0)</f>
        <v>1</v>
      </c>
      <c r="E122" s="242">
        <f>IF(Tableau7[[#This Row],[Alimentation 
(&gt;50% /&lt; 50% sur 3 prises /Réduction importante ou refus)3]]="&gt; 50%",1,0)</f>
        <v>0</v>
      </c>
      <c r="F122" s="234">
        <f>IF(Tableau7[[#This Row],[Alimentation 
(&gt;50% /&lt; 50% sur 3 prises /Réduction importante ou refus)3]]="&lt; 50% sur 3 prises consécutives",1,0)</f>
        <v>1</v>
      </c>
      <c r="G122" s="238">
        <f>IF(Tableau7[[#This Row],[Alimentation 
(&gt;50% /&lt; 50% sur 3 prises /Réduction importante ou refus)3]]="Réduction importante ou refus",1,0)</f>
        <v>0</v>
      </c>
      <c r="H122" s="242">
        <f>IF(Tableau7[[#This Row],[Fréquee respiratoire 
(&lt; 60 /min ; 60-69 /min ; ≥ 70/min ou &lt; 30/min ou respiration superficielle ou bradypnée (&lt;30/min) ou apnée)4]]="&lt; 60 /min",1,0)</f>
        <v>0</v>
      </c>
      <c r="I122" s="234">
        <f>IF(Tableau7[[#This Row],[Fréquee respiratoire 
(&lt; 60 /min ; 60-69 /min ; ≥ 70/min ou &lt; 30/min ou respiration superficielle ou bradypnée (&lt;30/min) ou apnée)4]]="60-69 / min",1,0)</f>
        <v>0</v>
      </c>
      <c r="J1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2" s="242">
        <f>IF(Tableau7[[#This Row],[SpO2% en air ambiant
(&gt; 92 % / 90-92 % / &lt; 90 % ou cyanose)5]]="&gt; 92 %",1,0)</f>
        <v>1</v>
      </c>
      <c r="L122" s="234">
        <f>IF(Tableau7[[#This Row],[SpO2% en air ambiant
(&gt; 92 % / 90-92 % / &lt; 90 % ou cyanose)5]]="90-92 %",1,0)</f>
        <v>0</v>
      </c>
      <c r="M122" s="234">
        <f>IF(Tableau7[[#This Row],[SpO2% en air ambiant
(&gt; 92 % / 90-92 % / &lt; 90 % ou cyanose)5]]="&lt; 90 % ou cyanose",1,0)</f>
        <v>0</v>
      </c>
      <c r="N122" s="242">
        <f>IF(Tableau7[[#This Row],[Utilisation des muscles accessoires 
(Légère, Modérée, Intense)6]]="Légère",1,0)</f>
        <v>0</v>
      </c>
      <c r="O122" s="234">
        <f>IF(Tableau7[[#This Row],[Utilisation des muscles accessoires 
(Légère, Modérée, Intense)6]]="Modérée",1,0)</f>
        <v>1</v>
      </c>
      <c r="P122" s="238">
        <f>IF(Tableau7[[#This Row],[Utilisation des muscles accessoires 
(Légère, Modérée, Intense)6]]="Intense",1,0)</f>
        <v>0</v>
      </c>
    </row>
    <row r="123" spans="1:16" x14ac:dyDescent="0.45">
      <c r="A123" s="221" t="str">
        <f t="shared" si="1"/>
        <v>0</v>
      </c>
      <c r="B123" s="237">
        <f>IF(Tableau7[[#This Row],[Sévérité clinique
(Légère, Modérée, Sévère)2]]="Légère",1,0)</f>
        <v>1</v>
      </c>
      <c r="C123" s="233">
        <f>IF(Tableau7[[#This Row],[Sévérité clinique
(Légère, Modérée, Sévère)2]]="Modérée",1,0)</f>
        <v>0</v>
      </c>
      <c r="D123" s="238">
        <f>IF(Tableau7[[#This Row],[Sévérité clinique
(Légère, Modérée, Sévère)2]]="Grave",1,0)</f>
        <v>0</v>
      </c>
      <c r="E123" s="242">
        <f>IF(Tableau7[[#This Row],[Alimentation 
(&gt;50% /&lt; 50% sur 3 prises /Réduction importante ou refus)3]]="&gt; 50%",1,0)</f>
        <v>1</v>
      </c>
      <c r="F123" s="234">
        <f>IF(Tableau7[[#This Row],[Alimentation 
(&gt;50% /&lt; 50% sur 3 prises /Réduction importante ou refus)3]]="&lt; 50% sur 3 prises consécutives",1,0)</f>
        <v>0</v>
      </c>
      <c r="G123" s="238">
        <f>IF(Tableau7[[#This Row],[Alimentation 
(&gt;50% /&lt; 50% sur 3 prises /Réduction importante ou refus)3]]="Réduction importante ou refus",1,0)</f>
        <v>0</v>
      </c>
      <c r="H123" s="242">
        <f>IF(Tableau7[[#This Row],[Fréquee respiratoire 
(&lt; 60 /min ; 60-69 /min ; ≥ 70/min ou &lt; 30/min ou respiration superficielle ou bradypnée (&lt;30/min) ou apnée)4]]="&lt; 60 /min",1,0)</f>
        <v>1</v>
      </c>
      <c r="I123" s="234">
        <f>IF(Tableau7[[#This Row],[Fréquee respiratoire 
(&lt; 60 /min ; 60-69 /min ; ≥ 70/min ou &lt; 30/min ou respiration superficielle ou bradypnée (&lt;30/min) ou apnée)4]]="60-69 / min",1,0)</f>
        <v>0</v>
      </c>
      <c r="J1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3" s="242">
        <f>IF(Tableau7[[#This Row],[SpO2% en air ambiant
(&gt; 92 % / 90-92 % / &lt; 90 % ou cyanose)5]]="&gt; 92 %",1,0)</f>
        <v>1</v>
      </c>
      <c r="L123" s="234">
        <f>IF(Tableau7[[#This Row],[SpO2% en air ambiant
(&gt; 92 % / 90-92 % / &lt; 90 % ou cyanose)5]]="90-92 %",1,0)</f>
        <v>0</v>
      </c>
      <c r="M123" s="234">
        <f>IF(Tableau7[[#This Row],[SpO2% en air ambiant
(&gt; 92 % / 90-92 % / &lt; 90 % ou cyanose)5]]="&lt; 90 % ou cyanose",1,0)</f>
        <v>0</v>
      </c>
      <c r="N123" s="242">
        <f>IF(Tableau7[[#This Row],[Utilisation des muscles accessoires 
(Légère, Modérée, Intense)6]]="Légère",1,0)</f>
        <v>0</v>
      </c>
      <c r="O123" s="234">
        <f>IF(Tableau7[[#This Row],[Utilisation des muscles accessoires 
(Légère, Modérée, Intense)6]]="Modérée",1,0)</f>
        <v>0</v>
      </c>
      <c r="P123" s="238">
        <f>IF(Tableau7[[#This Row],[Utilisation des muscles accessoires 
(Légère, Modérée, Intense)6]]="Intense",1,0)</f>
        <v>0</v>
      </c>
    </row>
    <row r="124" spans="1:16" x14ac:dyDescent="0.45">
      <c r="A124" s="220" t="str">
        <f t="shared" si="1"/>
        <v>0</v>
      </c>
      <c r="B124" s="237">
        <f>IF(Tableau7[[#This Row],[Sévérité clinique
(Légère, Modérée, Sévère)2]]="Légère",1,0)</f>
        <v>0</v>
      </c>
      <c r="C124" s="233">
        <f>IF(Tableau7[[#This Row],[Sévérité clinique
(Légère, Modérée, Sévère)2]]="Modérée",1,0)</f>
        <v>0</v>
      </c>
      <c r="D124" s="238">
        <f>IF(Tableau7[[#This Row],[Sévérité clinique
(Légère, Modérée, Sévère)2]]="Grave",1,0)</f>
        <v>1</v>
      </c>
      <c r="E124" s="242">
        <f>IF(Tableau7[[#This Row],[Alimentation 
(&gt;50% /&lt; 50% sur 3 prises /Réduction importante ou refus)3]]="&gt; 50%",1,0)</f>
        <v>0</v>
      </c>
      <c r="F124" s="234">
        <f>IF(Tableau7[[#This Row],[Alimentation 
(&gt;50% /&lt; 50% sur 3 prises /Réduction importante ou refus)3]]="&lt; 50% sur 3 prises consécutives",1,0)</f>
        <v>1</v>
      </c>
      <c r="G124" s="238">
        <f>IF(Tableau7[[#This Row],[Alimentation 
(&gt;50% /&lt; 50% sur 3 prises /Réduction importante ou refus)3]]="Réduction importante ou refus",1,0)</f>
        <v>0</v>
      </c>
      <c r="H124" s="242">
        <f>IF(Tableau7[[#This Row],[Fréquee respiratoire 
(&lt; 60 /min ; 60-69 /min ; ≥ 70/min ou &lt; 30/min ou respiration superficielle ou bradypnée (&lt;30/min) ou apnée)4]]="&lt; 60 /min",1,0)</f>
        <v>0</v>
      </c>
      <c r="I124" s="234">
        <f>IF(Tableau7[[#This Row],[Fréquee respiratoire 
(&lt; 60 /min ; 60-69 /min ; ≥ 70/min ou &lt; 30/min ou respiration superficielle ou bradypnée (&lt;30/min) ou apnée)4]]="60-69 / min",1,0)</f>
        <v>0</v>
      </c>
      <c r="J1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4" s="242">
        <f>IF(Tableau7[[#This Row],[SpO2% en air ambiant
(&gt; 92 % / 90-92 % / &lt; 90 % ou cyanose)5]]="&gt; 92 %",1,0)</f>
        <v>0</v>
      </c>
      <c r="L124" s="234">
        <f>IF(Tableau7[[#This Row],[SpO2% en air ambiant
(&gt; 92 % / 90-92 % / &lt; 90 % ou cyanose)5]]="90-92 %",1,0)</f>
        <v>0</v>
      </c>
      <c r="M124" s="234">
        <f>IF(Tableau7[[#This Row],[SpO2% en air ambiant
(&gt; 92 % / 90-92 % / &lt; 90 % ou cyanose)5]]="&lt; 90 % ou cyanose",1,0)</f>
        <v>1</v>
      </c>
      <c r="N124" s="242">
        <f>IF(Tableau7[[#This Row],[Utilisation des muscles accessoires 
(Légère, Modérée, Intense)6]]="Légère",1,0)</f>
        <v>0</v>
      </c>
      <c r="O124" s="234">
        <f>IF(Tableau7[[#This Row],[Utilisation des muscles accessoires 
(Légère, Modérée, Intense)6]]="Modérée",1,0)</f>
        <v>1</v>
      </c>
      <c r="P124" s="238">
        <f>IF(Tableau7[[#This Row],[Utilisation des muscles accessoires 
(Légère, Modérée, Intense)6]]="Intense",1,0)</f>
        <v>0</v>
      </c>
    </row>
    <row r="125" spans="1:16" x14ac:dyDescent="0.45">
      <c r="A125" s="220" t="str">
        <f t="shared" si="1"/>
        <v>0</v>
      </c>
      <c r="B125" s="237">
        <f>IF(Tableau7[[#This Row],[Sévérité clinique
(Légère, Modérée, Sévère)2]]="Légère",1,0)</f>
        <v>0</v>
      </c>
      <c r="C125" s="233">
        <f>IF(Tableau7[[#This Row],[Sévérité clinique
(Légère, Modérée, Sévère)2]]="Modérée",1,0)</f>
        <v>0</v>
      </c>
      <c r="D125" s="238">
        <f>IF(Tableau7[[#This Row],[Sévérité clinique
(Légère, Modérée, Sévère)2]]="Grave",1,0)</f>
        <v>1</v>
      </c>
      <c r="E125" s="242">
        <f>IF(Tableau7[[#This Row],[Alimentation 
(&gt;50% /&lt; 50% sur 3 prises /Réduction importante ou refus)3]]="&gt; 50%",1,0)</f>
        <v>1</v>
      </c>
      <c r="F125" s="234">
        <f>IF(Tableau7[[#This Row],[Alimentation 
(&gt;50% /&lt; 50% sur 3 prises /Réduction importante ou refus)3]]="&lt; 50% sur 3 prises consécutives",1,0)</f>
        <v>0</v>
      </c>
      <c r="G125" s="238">
        <f>IF(Tableau7[[#This Row],[Alimentation 
(&gt;50% /&lt; 50% sur 3 prises /Réduction importante ou refus)3]]="Réduction importante ou refus",1,0)</f>
        <v>0</v>
      </c>
      <c r="H125" s="242">
        <f>IF(Tableau7[[#This Row],[Fréquee respiratoire 
(&lt; 60 /min ; 60-69 /min ; ≥ 70/min ou &lt; 30/min ou respiration superficielle ou bradypnée (&lt;30/min) ou apnée)4]]="&lt; 60 /min",1,0)</f>
        <v>1</v>
      </c>
      <c r="I125" s="234">
        <f>IF(Tableau7[[#This Row],[Fréquee respiratoire 
(&lt; 60 /min ; 60-69 /min ; ≥ 70/min ou &lt; 30/min ou respiration superficielle ou bradypnée (&lt;30/min) ou apnée)4]]="60-69 / min",1,0)</f>
        <v>0</v>
      </c>
      <c r="J1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5" s="242">
        <f>IF(Tableau7[[#This Row],[SpO2% en air ambiant
(&gt; 92 % / 90-92 % / &lt; 90 % ou cyanose)5]]="&gt; 92 %",1,0)</f>
        <v>1</v>
      </c>
      <c r="L125" s="234">
        <f>IF(Tableau7[[#This Row],[SpO2% en air ambiant
(&gt; 92 % / 90-92 % / &lt; 90 % ou cyanose)5]]="90-92 %",1,0)</f>
        <v>0</v>
      </c>
      <c r="M125" s="234">
        <f>IF(Tableau7[[#This Row],[SpO2% en air ambiant
(&gt; 92 % / 90-92 % / &lt; 90 % ou cyanose)5]]="&lt; 90 % ou cyanose",1,0)</f>
        <v>0</v>
      </c>
      <c r="N125" s="242">
        <f>IF(Tableau7[[#This Row],[Utilisation des muscles accessoires 
(Légère, Modérée, Intense)6]]="Légère",1,0)</f>
        <v>0</v>
      </c>
      <c r="O125" s="234">
        <f>IF(Tableau7[[#This Row],[Utilisation des muscles accessoires 
(Légère, Modérée, Intense)6]]="Modérée",1,0)</f>
        <v>1</v>
      </c>
      <c r="P125" s="238">
        <f>IF(Tableau7[[#This Row],[Utilisation des muscles accessoires 
(Légère, Modérée, Intense)6]]="Intense",1,0)</f>
        <v>0</v>
      </c>
    </row>
    <row r="126" spans="1:16" x14ac:dyDescent="0.45">
      <c r="A126" s="220" t="str">
        <f t="shared" si="1"/>
        <v>0</v>
      </c>
      <c r="B126" s="237">
        <f>IF(Tableau7[[#This Row],[Sévérité clinique
(Légère, Modérée, Sévère)2]]="Légère",1,0)</f>
        <v>0</v>
      </c>
      <c r="C126" s="233">
        <f>IF(Tableau7[[#This Row],[Sévérité clinique
(Légère, Modérée, Sévère)2]]="Modérée",1,0)</f>
        <v>1</v>
      </c>
      <c r="D126" s="238">
        <f>IF(Tableau7[[#This Row],[Sévérité clinique
(Légère, Modérée, Sévère)2]]="Grave",1,0)</f>
        <v>0</v>
      </c>
      <c r="E126" s="242">
        <f>IF(Tableau7[[#This Row],[Alimentation 
(&gt;50% /&lt; 50% sur 3 prises /Réduction importante ou refus)3]]="&gt; 50%",1,0)</f>
        <v>0</v>
      </c>
      <c r="F126" s="234">
        <f>IF(Tableau7[[#This Row],[Alimentation 
(&gt;50% /&lt; 50% sur 3 prises /Réduction importante ou refus)3]]="&lt; 50% sur 3 prises consécutives",1,0)</f>
        <v>1</v>
      </c>
      <c r="G126" s="238">
        <f>IF(Tableau7[[#This Row],[Alimentation 
(&gt;50% /&lt; 50% sur 3 prises /Réduction importante ou refus)3]]="Réduction importante ou refus",1,0)</f>
        <v>0</v>
      </c>
      <c r="H126" s="242">
        <f>IF(Tableau7[[#This Row],[Fréquee respiratoire 
(&lt; 60 /min ; 60-69 /min ; ≥ 70/min ou &lt; 30/min ou respiration superficielle ou bradypnée (&lt;30/min) ou apnée)4]]="&lt; 60 /min",1,0)</f>
        <v>0</v>
      </c>
      <c r="I126" s="234">
        <f>IF(Tableau7[[#This Row],[Fréquee respiratoire 
(&lt; 60 /min ; 60-69 /min ; ≥ 70/min ou &lt; 30/min ou respiration superficielle ou bradypnée (&lt;30/min) ou apnée)4]]="60-69 / min",1,0)</f>
        <v>1</v>
      </c>
      <c r="J1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6" s="242">
        <f>IF(Tableau7[[#This Row],[SpO2% en air ambiant
(&gt; 92 % / 90-92 % / &lt; 90 % ou cyanose)5]]="&gt; 92 %",1,0)</f>
        <v>1</v>
      </c>
      <c r="L126" s="234">
        <f>IF(Tableau7[[#This Row],[SpO2% en air ambiant
(&gt; 92 % / 90-92 % / &lt; 90 % ou cyanose)5]]="90-92 %",1,0)</f>
        <v>0</v>
      </c>
      <c r="M126" s="234">
        <f>IF(Tableau7[[#This Row],[SpO2% en air ambiant
(&gt; 92 % / 90-92 % / &lt; 90 % ou cyanose)5]]="&lt; 90 % ou cyanose",1,0)</f>
        <v>0</v>
      </c>
      <c r="N126" s="242">
        <f>IF(Tableau7[[#This Row],[Utilisation des muscles accessoires 
(Légère, Modérée, Intense)6]]="Légère",1,0)</f>
        <v>0</v>
      </c>
      <c r="O126" s="234">
        <f>IF(Tableau7[[#This Row],[Utilisation des muscles accessoires 
(Légère, Modérée, Intense)6]]="Modérée",1,0)</f>
        <v>0</v>
      </c>
      <c r="P126" s="238">
        <f>IF(Tableau7[[#This Row],[Utilisation des muscles accessoires 
(Légère, Modérée, Intense)6]]="Intense",1,0)</f>
        <v>0</v>
      </c>
    </row>
    <row r="127" spans="1:16" x14ac:dyDescent="0.45">
      <c r="A127" s="220" t="str">
        <f t="shared" si="1"/>
        <v>0</v>
      </c>
      <c r="B127" s="237">
        <f>IF(Tableau7[[#This Row],[Sévérité clinique
(Légère, Modérée, Sévère)2]]="Légère",1,0)</f>
        <v>0</v>
      </c>
      <c r="C127" s="233">
        <f>IF(Tableau7[[#This Row],[Sévérité clinique
(Légère, Modérée, Sévère)2]]="Modérée",1,0)</f>
        <v>0</v>
      </c>
      <c r="D127" s="238">
        <f>IF(Tableau7[[#This Row],[Sévérité clinique
(Légère, Modérée, Sévère)2]]="Grave",1,0)</f>
        <v>1</v>
      </c>
      <c r="E127" s="242">
        <f>IF(Tableau7[[#This Row],[Alimentation 
(&gt;50% /&lt; 50% sur 3 prises /Réduction importante ou refus)3]]="&gt; 50%",1,0)</f>
        <v>0</v>
      </c>
      <c r="F127" s="234">
        <f>IF(Tableau7[[#This Row],[Alimentation 
(&gt;50% /&lt; 50% sur 3 prises /Réduction importante ou refus)3]]="&lt; 50% sur 3 prises consécutives",1,0)</f>
        <v>0</v>
      </c>
      <c r="G127" s="238">
        <f>IF(Tableau7[[#This Row],[Alimentation 
(&gt;50% /&lt; 50% sur 3 prises /Réduction importante ou refus)3]]="Réduction importante ou refus",1,0)</f>
        <v>1</v>
      </c>
      <c r="H127" s="242">
        <f>IF(Tableau7[[#This Row],[Fréquee respiratoire 
(&lt; 60 /min ; 60-69 /min ; ≥ 70/min ou &lt; 30/min ou respiration superficielle ou bradypnée (&lt;30/min) ou apnée)4]]="&lt; 60 /min",1,0)</f>
        <v>1</v>
      </c>
      <c r="I127" s="234">
        <f>IF(Tableau7[[#This Row],[Fréquee respiratoire 
(&lt; 60 /min ; 60-69 /min ; ≥ 70/min ou &lt; 30/min ou respiration superficielle ou bradypnée (&lt;30/min) ou apnée)4]]="60-69 / min",1,0)</f>
        <v>0</v>
      </c>
      <c r="J1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7" s="242">
        <f>IF(Tableau7[[#This Row],[SpO2% en air ambiant
(&gt; 92 % / 90-92 % / &lt; 90 % ou cyanose)5]]="&gt; 92 %",1,0)</f>
        <v>1</v>
      </c>
      <c r="L127" s="234">
        <f>IF(Tableau7[[#This Row],[SpO2% en air ambiant
(&gt; 92 % / 90-92 % / &lt; 90 % ou cyanose)5]]="90-92 %",1,0)</f>
        <v>0</v>
      </c>
      <c r="M127" s="234">
        <f>IF(Tableau7[[#This Row],[SpO2% en air ambiant
(&gt; 92 % / 90-92 % / &lt; 90 % ou cyanose)5]]="&lt; 90 % ou cyanose",1,0)</f>
        <v>0</v>
      </c>
      <c r="N127" s="242">
        <f>IF(Tableau7[[#This Row],[Utilisation des muscles accessoires 
(Légère, Modérée, Intense)6]]="Légère",1,0)</f>
        <v>0</v>
      </c>
      <c r="O127" s="234">
        <f>IF(Tableau7[[#This Row],[Utilisation des muscles accessoires 
(Légère, Modérée, Intense)6]]="Modérée",1,0)</f>
        <v>0</v>
      </c>
      <c r="P127" s="238">
        <f>IF(Tableau7[[#This Row],[Utilisation des muscles accessoires 
(Légère, Modérée, Intense)6]]="Intense",1,0)</f>
        <v>0</v>
      </c>
    </row>
    <row r="128" spans="1:16" x14ac:dyDescent="0.45">
      <c r="A128" s="220" t="str">
        <f t="shared" si="1"/>
        <v>0</v>
      </c>
      <c r="B128" s="237">
        <f>IF(Tableau7[[#This Row],[Sévérité clinique
(Légère, Modérée, Sévère)2]]="Légère",1,0)</f>
        <v>0</v>
      </c>
      <c r="C128" s="233">
        <f>IF(Tableau7[[#This Row],[Sévérité clinique
(Légère, Modérée, Sévère)2]]="Modérée",1,0)</f>
        <v>1</v>
      </c>
      <c r="D128" s="238">
        <f>IF(Tableau7[[#This Row],[Sévérité clinique
(Légère, Modérée, Sévère)2]]="Grave",1,0)</f>
        <v>0</v>
      </c>
      <c r="E128" s="242">
        <f>IF(Tableau7[[#This Row],[Alimentation 
(&gt;50% /&lt; 50% sur 3 prises /Réduction importante ou refus)3]]="&gt; 50%",1,0)</f>
        <v>1</v>
      </c>
      <c r="F128" s="234">
        <f>IF(Tableau7[[#This Row],[Alimentation 
(&gt;50% /&lt; 50% sur 3 prises /Réduction importante ou refus)3]]="&lt; 50% sur 3 prises consécutives",1,0)</f>
        <v>0</v>
      </c>
      <c r="G128" s="238">
        <f>IF(Tableau7[[#This Row],[Alimentation 
(&gt;50% /&lt; 50% sur 3 prises /Réduction importante ou refus)3]]="Réduction importante ou refus",1,0)</f>
        <v>0</v>
      </c>
      <c r="H128" s="242">
        <f>IF(Tableau7[[#This Row],[Fréquee respiratoire 
(&lt; 60 /min ; 60-69 /min ; ≥ 70/min ou &lt; 30/min ou respiration superficielle ou bradypnée (&lt;30/min) ou apnée)4]]="&lt; 60 /min",1,0)</f>
        <v>0</v>
      </c>
      <c r="I128" s="234">
        <f>IF(Tableau7[[#This Row],[Fréquee respiratoire 
(&lt; 60 /min ; 60-69 /min ; ≥ 70/min ou &lt; 30/min ou respiration superficielle ou bradypnée (&lt;30/min) ou apnée)4]]="60-69 / min",1,0)</f>
        <v>1</v>
      </c>
      <c r="J1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8" s="242">
        <f>IF(Tableau7[[#This Row],[SpO2% en air ambiant
(&gt; 92 % / 90-92 % / &lt; 90 % ou cyanose)5]]="&gt; 92 %",1,0)</f>
        <v>1</v>
      </c>
      <c r="L128" s="234">
        <f>IF(Tableau7[[#This Row],[SpO2% en air ambiant
(&gt; 92 % / 90-92 % / &lt; 90 % ou cyanose)5]]="90-92 %",1,0)</f>
        <v>0</v>
      </c>
      <c r="M128" s="234">
        <f>IF(Tableau7[[#This Row],[SpO2% en air ambiant
(&gt; 92 % / 90-92 % / &lt; 90 % ou cyanose)5]]="&lt; 90 % ou cyanose",1,0)</f>
        <v>0</v>
      </c>
      <c r="N128" s="242">
        <f>IF(Tableau7[[#This Row],[Utilisation des muscles accessoires 
(Légère, Modérée, Intense)6]]="Légère",1,0)</f>
        <v>0</v>
      </c>
      <c r="O128" s="234">
        <f>IF(Tableau7[[#This Row],[Utilisation des muscles accessoires 
(Légère, Modérée, Intense)6]]="Modérée",1,0)</f>
        <v>1</v>
      </c>
      <c r="P128" s="238">
        <f>IF(Tableau7[[#This Row],[Utilisation des muscles accessoires 
(Légère, Modérée, Intense)6]]="Intense",1,0)</f>
        <v>0</v>
      </c>
    </row>
    <row r="129" spans="1:16" x14ac:dyDescent="0.45">
      <c r="A129" s="220" t="str">
        <f t="shared" si="1"/>
        <v>0</v>
      </c>
      <c r="B129" s="237">
        <f>IF(Tableau7[[#This Row],[Sévérité clinique
(Légère, Modérée, Sévère)2]]="Légère",1,0)</f>
        <v>0</v>
      </c>
      <c r="C129" s="233">
        <f>IF(Tableau7[[#This Row],[Sévérité clinique
(Légère, Modérée, Sévère)2]]="Modérée",1,0)</f>
        <v>0</v>
      </c>
      <c r="D129" s="238">
        <f>IF(Tableau7[[#This Row],[Sévérité clinique
(Légère, Modérée, Sévère)2]]="Grave",1,0)</f>
        <v>1</v>
      </c>
      <c r="E129" s="242">
        <f>IF(Tableau7[[#This Row],[Alimentation 
(&gt;50% /&lt; 50% sur 3 prises /Réduction importante ou refus)3]]="&gt; 50%",1,0)</f>
        <v>1</v>
      </c>
      <c r="F129" s="234">
        <f>IF(Tableau7[[#This Row],[Alimentation 
(&gt;50% /&lt; 50% sur 3 prises /Réduction importante ou refus)3]]="&lt; 50% sur 3 prises consécutives",1,0)</f>
        <v>0</v>
      </c>
      <c r="G129" s="238">
        <f>IF(Tableau7[[#This Row],[Alimentation 
(&gt;50% /&lt; 50% sur 3 prises /Réduction importante ou refus)3]]="Réduction importante ou refus",1,0)</f>
        <v>0</v>
      </c>
      <c r="H129" s="242">
        <f>IF(Tableau7[[#This Row],[Fréquee respiratoire 
(&lt; 60 /min ; 60-69 /min ; ≥ 70/min ou &lt; 30/min ou respiration superficielle ou bradypnée (&lt;30/min) ou apnée)4]]="&lt; 60 /min",1,0)</f>
        <v>0</v>
      </c>
      <c r="I129" s="234">
        <f>IF(Tableau7[[#This Row],[Fréquee respiratoire 
(&lt; 60 /min ; 60-69 /min ; ≥ 70/min ou &lt; 30/min ou respiration superficielle ou bradypnée (&lt;30/min) ou apnée)4]]="60-69 / min",1,0)</f>
        <v>0</v>
      </c>
      <c r="J1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9" s="242">
        <f>IF(Tableau7[[#This Row],[SpO2% en air ambiant
(&gt; 92 % / 90-92 % / &lt; 90 % ou cyanose)5]]="&gt; 92 %",1,0)</f>
        <v>1</v>
      </c>
      <c r="L129" s="234">
        <f>IF(Tableau7[[#This Row],[SpO2% en air ambiant
(&gt; 92 % / 90-92 % / &lt; 90 % ou cyanose)5]]="90-92 %",1,0)</f>
        <v>0</v>
      </c>
      <c r="M129" s="234">
        <f>IF(Tableau7[[#This Row],[SpO2% en air ambiant
(&gt; 92 % / 90-92 % / &lt; 90 % ou cyanose)5]]="&lt; 90 % ou cyanose",1,0)</f>
        <v>0</v>
      </c>
      <c r="N129" s="242">
        <f>IF(Tableau7[[#This Row],[Utilisation des muscles accessoires 
(Légère, Modérée, Intense)6]]="Légère",1,0)</f>
        <v>0</v>
      </c>
      <c r="O129" s="234">
        <f>IF(Tableau7[[#This Row],[Utilisation des muscles accessoires 
(Légère, Modérée, Intense)6]]="Modérée",1,0)</f>
        <v>0</v>
      </c>
      <c r="P129" s="238">
        <f>IF(Tableau7[[#This Row],[Utilisation des muscles accessoires 
(Légère, Modérée, Intense)6]]="Intense",1,0)</f>
        <v>0</v>
      </c>
    </row>
    <row r="130" spans="1:16" x14ac:dyDescent="0.45">
      <c r="A130" s="220" t="str">
        <f t="shared" ref="A130:A193" si="2">IF(D130&gt;1,"1","0")</f>
        <v>0</v>
      </c>
      <c r="B130" s="237">
        <f>IF(Tableau7[[#This Row],[Sévérité clinique
(Légère, Modérée, Sévère)2]]="Légère",1,0)</f>
        <v>0</v>
      </c>
      <c r="C130" s="233">
        <f>IF(Tableau7[[#This Row],[Sévérité clinique
(Légère, Modérée, Sévère)2]]="Modérée",1,0)</f>
        <v>0</v>
      </c>
      <c r="D130" s="238">
        <f>IF(Tableau7[[#This Row],[Sévérité clinique
(Légère, Modérée, Sévère)2]]="Grave",1,0)</f>
        <v>1</v>
      </c>
      <c r="E130" s="242">
        <f>IF(Tableau7[[#This Row],[Alimentation 
(&gt;50% /&lt; 50% sur 3 prises /Réduction importante ou refus)3]]="&gt; 50%",1,0)</f>
        <v>1</v>
      </c>
      <c r="F130" s="234">
        <f>IF(Tableau7[[#This Row],[Alimentation 
(&gt;50% /&lt; 50% sur 3 prises /Réduction importante ou refus)3]]="&lt; 50% sur 3 prises consécutives",1,0)</f>
        <v>0</v>
      </c>
      <c r="G130" s="238">
        <f>IF(Tableau7[[#This Row],[Alimentation 
(&gt;50% /&lt; 50% sur 3 prises /Réduction importante ou refus)3]]="Réduction importante ou refus",1,0)</f>
        <v>0</v>
      </c>
      <c r="H130" s="242">
        <f>IF(Tableau7[[#This Row],[Fréquee respiratoire 
(&lt; 60 /min ; 60-69 /min ; ≥ 70/min ou &lt; 30/min ou respiration superficielle ou bradypnée (&lt;30/min) ou apnée)4]]="&lt; 60 /min",1,0)</f>
        <v>1</v>
      </c>
      <c r="I130" s="234">
        <f>IF(Tableau7[[#This Row],[Fréquee respiratoire 
(&lt; 60 /min ; 60-69 /min ; ≥ 70/min ou &lt; 30/min ou respiration superficielle ou bradypnée (&lt;30/min) ou apnée)4]]="60-69 / min",1,0)</f>
        <v>0</v>
      </c>
      <c r="J1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0" s="242">
        <f>IF(Tableau7[[#This Row],[SpO2% en air ambiant
(&gt; 92 % / 90-92 % / &lt; 90 % ou cyanose)5]]="&gt; 92 %",1,0)</f>
        <v>1</v>
      </c>
      <c r="L130" s="234">
        <f>IF(Tableau7[[#This Row],[SpO2% en air ambiant
(&gt; 92 % / 90-92 % / &lt; 90 % ou cyanose)5]]="90-92 %",1,0)</f>
        <v>0</v>
      </c>
      <c r="M130" s="234">
        <f>IF(Tableau7[[#This Row],[SpO2% en air ambiant
(&gt; 92 % / 90-92 % / &lt; 90 % ou cyanose)5]]="&lt; 90 % ou cyanose",1,0)</f>
        <v>0</v>
      </c>
      <c r="N130" s="242">
        <f>IF(Tableau7[[#This Row],[Utilisation des muscles accessoires 
(Légère, Modérée, Intense)6]]="Légère",1,0)</f>
        <v>0</v>
      </c>
      <c r="O130" s="234">
        <f>IF(Tableau7[[#This Row],[Utilisation des muscles accessoires 
(Légère, Modérée, Intense)6]]="Modérée",1,0)</f>
        <v>0</v>
      </c>
      <c r="P130" s="238">
        <f>IF(Tableau7[[#This Row],[Utilisation des muscles accessoires 
(Légère, Modérée, Intense)6]]="Intense",1,0)</f>
        <v>0</v>
      </c>
    </row>
    <row r="131" spans="1:16" x14ac:dyDescent="0.45">
      <c r="A131" s="220" t="str">
        <f t="shared" si="2"/>
        <v>0</v>
      </c>
      <c r="B131" s="237">
        <f>IF(Tableau7[[#This Row],[Sévérité clinique
(Légère, Modérée, Sévère)2]]="Légère",1,0)</f>
        <v>0</v>
      </c>
      <c r="C131" s="233">
        <f>IF(Tableau7[[#This Row],[Sévérité clinique
(Légère, Modérée, Sévère)2]]="Modérée",1,0)</f>
        <v>0</v>
      </c>
      <c r="D131" s="238">
        <f>IF(Tableau7[[#This Row],[Sévérité clinique
(Légère, Modérée, Sévère)2]]="Grave",1,0)</f>
        <v>1</v>
      </c>
      <c r="E131" s="242">
        <f>IF(Tableau7[[#This Row],[Alimentation 
(&gt;50% /&lt; 50% sur 3 prises /Réduction importante ou refus)3]]="&gt; 50%",1,0)</f>
        <v>1</v>
      </c>
      <c r="F131" s="234">
        <f>IF(Tableau7[[#This Row],[Alimentation 
(&gt;50% /&lt; 50% sur 3 prises /Réduction importante ou refus)3]]="&lt; 50% sur 3 prises consécutives",1,0)</f>
        <v>0</v>
      </c>
      <c r="G131" s="238">
        <f>IF(Tableau7[[#This Row],[Alimentation 
(&gt;50% /&lt; 50% sur 3 prises /Réduction importante ou refus)3]]="Réduction importante ou refus",1,0)</f>
        <v>0</v>
      </c>
      <c r="H131" s="242">
        <f>IF(Tableau7[[#This Row],[Fréquee respiratoire 
(&lt; 60 /min ; 60-69 /min ; ≥ 70/min ou &lt; 30/min ou respiration superficielle ou bradypnée (&lt;30/min) ou apnée)4]]="&lt; 60 /min",1,0)</f>
        <v>0</v>
      </c>
      <c r="I131" s="234">
        <f>IF(Tableau7[[#This Row],[Fréquee respiratoire 
(&lt; 60 /min ; 60-69 /min ; ≥ 70/min ou &lt; 30/min ou respiration superficielle ou bradypnée (&lt;30/min) ou apnée)4]]="60-69 / min",1,0)</f>
        <v>0</v>
      </c>
      <c r="J1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1" s="242">
        <f>IF(Tableau7[[#This Row],[SpO2% en air ambiant
(&gt; 92 % / 90-92 % / &lt; 90 % ou cyanose)5]]="&gt; 92 %",1,0)</f>
        <v>1</v>
      </c>
      <c r="L131" s="234">
        <f>IF(Tableau7[[#This Row],[SpO2% en air ambiant
(&gt; 92 % / 90-92 % / &lt; 90 % ou cyanose)5]]="90-92 %",1,0)</f>
        <v>0</v>
      </c>
      <c r="M131" s="234">
        <f>IF(Tableau7[[#This Row],[SpO2% en air ambiant
(&gt; 92 % / 90-92 % / &lt; 90 % ou cyanose)5]]="&lt; 90 % ou cyanose",1,0)</f>
        <v>0</v>
      </c>
      <c r="N131" s="242">
        <f>IF(Tableau7[[#This Row],[Utilisation des muscles accessoires 
(Légère, Modérée, Intense)6]]="Légère",1,0)</f>
        <v>0</v>
      </c>
      <c r="O131" s="234">
        <f>IF(Tableau7[[#This Row],[Utilisation des muscles accessoires 
(Légère, Modérée, Intense)6]]="Modérée",1,0)</f>
        <v>0</v>
      </c>
      <c r="P131" s="238">
        <f>IF(Tableau7[[#This Row],[Utilisation des muscles accessoires 
(Légère, Modérée, Intense)6]]="Intense",1,0)</f>
        <v>0</v>
      </c>
    </row>
    <row r="132" spans="1:16" x14ac:dyDescent="0.45">
      <c r="A132" s="220" t="str">
        <f t="shared" si="2"/>
        <v>0</v>
      </c>
      <c r="B132" s="237">
        <f>IF(Tableau7[[#This Row],[Sévérité clinique
(Légère, Modérée, Sévère)2]]="Légère",1,0)</f>
        <v>0</v>
      </c>
      <c r="C132" s="233">
        <f>IF(Tableau7[[#This Row],[Sévérité clinique
(Légère, Modérée, Sévère)2]]="Modérée",1,0)</f>
        <v>0</v>
      </c>
      <c r="D132" s="238">
        <f>IF(Tableau7[[#This Row],[Sévérité clinique
(Légère, Modérée, Sévère)2]]="Grave",1,0)</f>
        <v>1</v>
      </c>
      <c r="E132" s="242">
        <f>IF(Tableau7[[#This Row],[Alimentation 
(&gt;50% /&lt; 50% sur 3 prises /Réduction importante ou refus)3]]="&gt; 50%",1,0)</f>
        <v>0</v>
      </c>
      <c r="F132" s="234">
        <f>IF(Tableau7[[#This Row],[Alimentation 
(&gt;50% /&lt; 50% sur 3 prises /Réduction importante ou refus)3]]="&lt; 50% sur 3 prises consécutives",1,0)</f>
        <v>1</v>
      </c>
      <c r="G132" s="238">
        <f>IF(Tableau7[[#This Row],[Alimentation 
(&gt;50% /&lt; 50% sur 3 prises /Réduction importante ou refus)3]]="Réduction importante ou refus",1,0)</f>
        <v>0</v>
      </c>
      <c r="H132" s="242">
        <f>IF(Tableau7[[#This Row],[Fréquee respiratoire 
(&lt; 60 /min ; 60-69 /min ; ≥ 70/min ou &lt; 30/min ou respiration superficielle ou bradypnée (&lt;30/min) ou apnée)4]]="&lt; 60 /min",1,0)</f>
        <v>0</v>
      </c>
      <c r="I132" s="234">
        <f>IF(Tableau7[[#This Row],[Fréquee respiratoire 
(&lt; 60 /min ; 60-69 /min ; ≥ 70/min ou &lt; 30/min ou respiration superficielle ou bradypnée (&lt;30/min) ou apnée)4]]="60-69 / min",1,0)</f>
        <v>0</v>
      </c>
      <c r="J1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2" s="242">
        <f>IF(Tableau7[[#This Row],[SpO2% en air ambiant
(&gt; 92 % / 90-92 % / &lt; 90 % ou cyanose)5]]="&gt; 92 %",1,0)</f>
        <v>1</v>
      </c>
      <c r="L132" s="234">
        <f>IF(Tableau7[[#This Row],[SpO2% en air ambiant
(&gt; 92 % / 90-92 % / &lt; 90 % ou cyanose)5]]="90-92 %",1,0)</f>
        <v>0</v>
      </c>
      <c r="M132" s="234">
        <f>IF(Tableau7[[#This Row],[SpO2% en air ambiant
(&gt; 92 % / 90-92 % / &lt; 90 % ou cyanose)5]]="&lt; 90 % ou cyanose",1,0)</f>
        <v>0</v>
      </c>
      <c r="N132" s="242">
        <f>IF(Tableau7[[#This Row],[Utilisation des muscles accessoires 
(Légère, Modérée, Intense)6]]="Légère",1,0)</f>
        <v>0</v>
      </c>
      <c r="O132" s="234">
        <f>IF(Tableau7[[#This Row],[Utilisation des muscles accessoires 
(Légère, Modérée, Intense)6]]="Modérée",1,0)</f>
        <v>0</v>
      </c>
      <c r="P132" s="238">
        <f>IF(Tableau7[[#This Row],[Utilisation des muscles accessoires 
(Légère, Modérée, Intense)6]]="Intense",1,0)</f>
        <v>0</v>
      </c>
    </row>
    <row r="133" spans="1:16" x14ac:dyDescent="0.45">
      <c r="A133" s="221" t="str">
        <f t="shared" si="2"/>
        <v>0</v>
      </c>
      <c r="B133" s="237">
        <f>IF(Tableau7[[#This Row],[Sévérité clinique
(Légère, Modérée, Sévère)2]]="Légère",1,0)</f>
        <v>0</v>
      </c>
      <c r="C133" s="233">
        <f>IF(Tableau7[[#This Row],[Sévérité clinique
(Légère, Modérée, Sévère)2]]="Modérée",1,0)</f>
        <v>0</v>
      </c>
      <c r="D133" s="238">
        <f>IF(Tableau7[[#This Row],[Sévérité clinique
(Légère, Modérée, Sévère)2]]="Grave",1,0)</f>
        <v>1</v>
      </c>
      <c r="E133" s="242">
        <f>IF(Tableau7[[#This Row],[Alimentation 
(&gt;50% /&lt; 50% sur 3 prises /Réduction importante ou refus)3]]="&gt; 50%",1,0)</f>
        <v>1</v>
      </c>
      <c r="F133" s="234">
        <f>IF(Tableau7[[#This Row],[Alimentation 
(&gt;50% /&lt; 50% sur 3 prises /Réduction importante ou refus)3]]="&lt; 50% sur 3 prises consécutives",1,0)</f>
        <v>0</v>
      </c>
      <c r="G133" s="238">
        <f>IF(Tableau7[[#This Row],[Alimentation 
(&gt;50% /&lt; 50% sur 3 prises /Réduction importante ou refus)3]]="Réduction importante ou refus",1,0)</f>
        <v>0</v>
      </c>
      <c r="H133" s="242">
        <f>IF(Tableau7[[#This Row],[Fréquee respiratoire 
(&lt; 60 /min ; 60-69 /min ; ≥ 70/min ou &lt; 30/min ou respiration superficielle ou bradypnée (&lt;30/min) ou apnée)4]]="&lt; 60 /min",1,0)</f>
        <v>0</v>
      </c>
      <c r="I133" s="234">
        <f>IF(Tableau7[[#This Row],[Fréquee respiratoire 
(&lt; 60 /min ; 60-69 /min ; ≥ 70/min ou &lt; 30/min ou respiration superficielle ou bradypnée (&lt;30/min) ou apnée)4]]="60-69 / min",1,0)</f>
        <v>0</v>
      </c>
      <c r="J1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3" s="242">
        <f>IF(Tableau7[[#This Row],[SpO2% en air ambiant
(&gt; 92 % / 90-92 % / &lt; 90 % ou cyanose)5]]="&gt; 92 %",1,0)</f>
        <v>1</v>
      </c>
      <c r="L133" s="234">
        <f>IF(Tableau7[[#This Row],[SpO2% en air ambiant
(&gt; 92 % / 90-92 % / &lt; 90 % ou cyanose)5]]="90-92 %",1,0)</f>
        <v>0</v>
      </c>
      <c r="M133" s="234">
        <f>IF(Tableau7[[#This Row],[SpO2% en air ambiant
(&gt; 92 % / 90-92 % / &lt; 90 % ou cyanose)5]]="&lt; 90 % ou cyanose",1,0)</f>
        <v>0</v>
      </c>
      <c r="N133" s="242">
        <f>IF(Tableau7[[#This Row],[Utilisation des muscles accessoires 
(Légère, Modérée, Intense)6]]="Légère",1,0)</f>
        <v>0</v>
      </c>
      <c r="O133" s="234">
        <f>IF(Tableau7[[#This Row],[Utilisation des muscles accessoires 
(Légère, Modérée, Intense)6]]="Modérée",1,0)</f>
        <v>1</v>
      </c>
      <c r="P133" s="238">
        <f>IF(Tableau7[[#This Row],[Utilisation des muscles accessoires 
(Légère, Modérée, Intense)6]]="Intense",1,0)</f>
        <v>0</v>
      </c>
    </row>
    <row r="134" spans="1:16" x14ac:dyDescent="0.45">
      <c r="A134" s="220" t="str">
        <f t="shared" si="2"/>
        <v>0</v>
      </c>
      <c r="B134" s="237">
        <f>IF(Tableau7[[#This Row],[Sévérité clinique
(Légère, Modérée, Sévère)2]]="Légère",1,0)</f>
        <v>0</v>
      </c>
      <c r="C134" s="233">
        <f>IF(Tableau7[[#This Row],[Sévérité clinique
(Légère, Modérée, Sévère)2]]="Modérée",1,0)</f>
        <v>0</v>
      </c>
      <c r="D134" s="238">
        <f>IF(Tableau7[[#This Row],[Sévérité clinique
(Légère, Modérée, Sévère)2]]="Grave",1,0)</f>
        <v>1</v>
      </c>
      <c r="E134" s="242">
        <f>IF(Tableau7[[#This Row],[Alimentation 
(&gt;50% /&lt; 50% sur 3 prises /Réduction importante ou refus)3]]="&gt; 50%",1,0)</f>
        <v>0</v>
      </c>
      <c r="F134" s="234">
        <f>IF(Tableau7[[#This Row],[Alimentation 
(&gt;50% /&lt; 50% sur 3 prises /Réduction importante ou refus)3]]="&lt; 50% sur 3 prises consécutives",1,0)</f>
        <v>1</v>
      </c>
      <c r="G134" s="238">
        <f>IF(Tableau7[[#This Row],[Alimentation 
(&gt;50% /&lt; 50% sur 3 prises /Réduction importante ou refus)3]]="Réduction importante ou refus",1,0)</f>
        <v>0</v>
      </c>
      <c r="H134" s="242">
        <f>IF(Tableau7[[#This Row],[Fréquee respiratoire 
(&lt; 60 /min ; 60-69 /min ; ≥ 70/min ou &lt; 30/min ou respiration superficielle ou bradypnée (&lt;30/min) ou apnée)4]]="&lt; 60 /min",1,0)</f>
        <v>0</v>
      </c>
      <c r="I134" s="234">
        <f>IF(Tableau7[[#This Row],[Fréquee respiratoire 
(&lt; 60 /min ; 60-69 /min ; ≥ 70/min ou &lt; 30/min ou respiration superficielle ou bradypnée (&lt;30/min) ou apnée)4]]="60-69 / min",1,0)</f>
        <v>1</v>
      </c>
      <c r="J1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4" s="242">
        <f>IF(Tableau7[[#This Row],[SpO2% en air ambiant
(&gt; 92 % / 90-92 % / &lt; 90 % ou cyanose)5]]="&gt; 92 %",1,0)</f>
        <v>1</v>
      </c>
      <c r="L134" s="234">
        <f>IF(Tableau7[[#This Row],[SpO2% en air ambiant
(&gt; 92 % / 90-92 % / &lt; 90 % ou cyanose)5]]="90-92 %",1,0)</f>
        <v>0</v>
      </c>
      <c r="M134" s="234">
        <f>IF(Tableau7[[#This Row],[SpO2% en air ambiant
(&gt; 92 % / 90-92 % / &lt; 90 % ou cyanose)5]]="&lt; 90 % ou cyanose",1,0)</f>
        <v>0</v>
      </c>
      <c r="N134" s="242">
        <f>IF(Tableau7[[#This Row],[Utilisation des muscles accessoires 
(Légère, Modérée, Intense)6]]="Légère",1,0)</f>
        <v>0</v>
      </c>
      <c r="O134" s="234">
        <f>IF(Tableau7[[#This Row],[Utilisation des muscles accessoires 
(Légère, Modérée, Intense)6]]="Modérée",1,0)</f>
        <v>1</v>
      </c>
      <c r="P134" s="238">
        <f>IF(Tableau7[[#This Row],[Utilisation des muscles accessoires 
(Légère, Modérée, Intense)6]]="Intense",1,0)</f>
        <v>0</v>
      </c>
    </row>
    <row r="135" spans="1:16" x14ac:dyDescent="0.45">
      <c r="A135" s="220" t="str">
        <f t="shared" si="2"/>
        <v>0</v>
      </c>
      <c r="B135" s="237">
        <f>IF(Tableau7[[#This Row],[Sévérité clinique
(Légère, Modérée, Sévère)2]]="Légère",1,0)</f>
        <v>0</v>
      </c>
      <c r="C135" s="233">
        <f>IF(Tableau7[[#This Row],[Sévérité clinique
(Légère, Modérée, Sévère)2]]="Modérée",1,0)</f>
        <v>1</v>
      </c>
      <c r="D135" s="238">
        <f>IF(Tableau7[[#This Row],[Sévérité clinique
(Légère, Modérée, Sévère)2]]="Grave",1,0)</f>
        <v>0</v>
      </c>
      <c r="E135" s="242">
        <f>IF(Tableau7[[#This Row],[Alimentation 
(&gt;50% /&lt; 50% sur 3 prises /Réduction importante ou refus)3]]="&gt; 50%",1,0)</f>
        <v>0</v>
      </c>
      <c r="F135" s="234">
        <f>IF(Tableau7[[#This Row],[Alimentation 
(&gt;50% /&lt; 50% sur 3 prises /Réduction importante ou refus)3]]="&lt; 50% sur 3 prises consécutives",1,0)</f>
        <v>1</v>
      </c>
      <c r="G135" s="238">
        <f>IF(Tableau7[[#This Row],[Alimentation 
(&gt;50% /&lt; 50% sur 3 prises /Réduction importante ou refus)3]]="Réduction importante ou refus",1,0)</f>
        <v>0</v>
      </c>
      <c r="H135" s="242">
        <f>IF(Tableau7[[#This Row],[Fréquee respiratoire 
(&lt; 60 /min ; 60-69 /min ; ≥ 70/min ou &lt; 30/min ou respiration superficielle ou bradypnée (&lt;30/min) ou apnée)4]]="&lt; 60 /min",1,0)</f>
        <v>1</v>
      </c>
      <c r="I135" s="234">
        <f>IF(Tableau7[[#This Row],[Fréquee respiratoire 
(&lt; 60 /min ; 60-69 /min ; ≥ 70/min ou &lt; 30/min ou respiration superficielle ou bradypnée (&lt;30/min) ou apnée)4]]="60-69 / min",1,0)</f>
        <v>0</v>
      </c>
      <c r="J1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5" s="242">
        <f>IF(Tableau7[[#This Row],[SpO2% en air ambiant
(&gt; 92 % / 90-92 % / &lt; 90 % ou cyanose)5]]="&gt; 92 %",1,0)</f>
        <v>1</v>
      </c>
      <c r="L135" s="234">
        <f>IF(Tableau7[[#This Row],[SpO2% en air ambiant
(&gt; 92 % / 90-92 % / &lt; 90 % ou cyanose)5]]="90-92 %",1,0)</f>
        <v>0</v>
      </c>
      <c r="M135" s="234">
        <f>IF(Tableau7[[#This Row],[SpO2% en air ambiant
(&gt; 92 % / 90-92 % / &lt; 90 % ou cyanose)5]]="&lt; 90 % ou cyanose",1,0)</f>
        <v>0</v>
      </c>
      <c r="N135" s="242">
        <f>IF(Tableau7[[#This Row],[Utilisation des muscles accessoires 
(Légère, Modérée, Intense)6]]="Légère",1,0)</f>
        <v>0</v>
      </c>
      <c r="O135" s="234">
        <f>IF(Tableau7[[#This Row],[Utilisation des muscles accessoires 
(Légère, Modérée, Intense)6]]="Modérée",1,0)</f>
        <v>1</v>
      </c>
      <c r="P135" s="238">
        <f>IF(Tableau7[[#This Row],[Utilisation des muscles accessoires 
(Légère, Modérée, Intense)6]]="Intense",1,0)</f>
        <v>0</v>
      </c>
    </row>
    <row r="136" spans="1:16" x14ac:dyDescent="0.45">
      <c r="A136" s="220" t="str">
        <f t="shared" si="2"/>
        <v>0</v>
      </c>
      <c r="B136" s="237">
        <f>IF(Tableau7[[#This Row],[Sévérité clinique
(Légère, Modérée, Sévère)2]]="Légère",1,0)</f>
        <v>0</v>
      </c>
      <c r="C136" s="233">
        <f>IF(Tableau7[[#This Row],[Sévérité clinique
(Légère, Modérée, Sévère)2]]="Modérée",1,0)</f>
        <v>0</v>
      </c>
      <c r="D136" s="238">
        <f>IF(Tableau7[[#This Row],[Sévérité clinique
(Légère, Modérée, Sévère)2]]="Grave",1,0)</f>
        <v>1</v>
      </c>
      <c r="E136" s="242">
        <f>IF(Tableau7[[#This Row],[Alimentation 
(&gt;50% /&lt; 50% sur 3 prises /Réduction importante ou refus)3]]="&gt; 50%",1,0)</f>
        <v>0</v>
      </c>
      <c r="F136" s="234">
        <f>IF(Tableau7[[#This Row],[Alimentation 
(&gt;50% /&lt; 50% sur 3 prises /Réduction importante ou refus)3]]="&lt; 50% sur 3 prises consécutives",1,0)</f>
        <v>1</v>
      </c>
      <c r="G136" s="238">
        <f>IF(Tableau7[[#This Row],[Alimentation 
(&gt;50% /&lt; 50% sur 3 prises /Réduction importante ou refus)3]]="Réduction importante ou refus",1,0)</f>
        <v>0</v>
      </c>
      <c r="H136" s="242">
        <f>IF(Tableau7[[#This Row],[Fréquee respiratoire 
(&lt; 60 /min ; 60-69 /min ; ≥ 70/min ou &lt; 30/min ou respiration superficielle ou bradypnée (&lt;30/min) ou apnée)4]]="&lt; 60 /min",1,0)</f>
        <v>1</v>
      </c>
      <c r="I136" s="234">
        <f>IF(Tableau7[[#This Row],[Fréquee respiratoire 
(&lt; 60 /min ; 60-69 /min ; ≥ 70/min ou &lt; 30/min ou respiration superficielle ou bradypnée (&lt;30/min) ou apnée)4]]="60-69 / min",1,0)</f>
        <v>0</v>
      </c>
      <c r="J1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6" s="242">
        <f>IF(Tableau7[[#This Row],[SpO2% en air ambiant
(&gt; 92 % / 90-92 % / &lt; 90 % ou cyanose)5]]="&gt; 92 %",1,0)</f>
        <v>1</v>
      </c>
      <c r="L136" s="234">
        <f>IF(Tableau7[[#This Row],[SpO2% en air ambiant
(&gt; 92 % / 90-92 % / &lt; 90 % ou cyanose)5]]="90-92 %",1,0)</f>
        <v>0</v>
      </c>
      <c r="M136" s="234">
        <f>IF(Tableau7[[#This Row],[SpO2% en air ambiant
(&gt; 92 % / 90-92 % / &lt; 90 % ou cyanose)5]]="&lt; 90 % ou cyanose",1,0)</f>
        <v>0</v>
      </c>
      <c r="N136" s="242">
        <f>IF(Tableau7[[#This Row],[Utilisation des muscles accessoires 
(Légère, Modérée, Intense)6]]="Légère",1,0)</f>
        <v>0</v>
      </c>
      <c r="O136" s="234">
        <f>IF(Tableau7[[#This Row],[Utilisation des muscles accessoires 
(Légère, Modérée, Intense)6]]="Modérée",1,0)</f>
        <v>0</v>
      </c>
      <c r="P136" s="238">
        <f>IF(Tableau7[[#This Row],[Utilisation des muscles accessoires 
(Légère, Modérée, Intense)6]]="Intense",1,0)</f>
        <v>0</v>
      </c>
    </row>
    <row r="137" spans="1:16" x14ac:dyDescent="0.45">
      <c r="A137" s="221" t="str">
        <f t="shared" si="2"/>
        <v>0</v>
      </c>
      <c r="B137" s="237">
        <f>IF(Tableau7[[#This Row],[Sévérité clinique
(Légère, Modérée, Sévère)2]]="Légère",1,0)</f>
        <v>0</v>
      </c>
      <c r="C137" s="233">
        <f>IF(Tableau7[[#This Row],[Sévérité clinique
(Légère, Modérée, Sévère)2]]="Modérée",1,0)</f>
        <v>0</v>
      </c>
      <c r="D137" s="238">
        <f>IF(Tableau7[[#This Row],[Sévérité clinique
(Légère, Modérée, Sévère)2]]="Grave",1,0)</f>
        <v>1</v>
      </c>
      <c r="E137" s="242">
        <f>IF(Tableau7[[#This Row],[Alimentation 
(&gt;50% /&lt; 50% sur 3 prises /Réduction importante ou refus)3]]="&gt; 50%",1,0)</f>
        <v>1</v>
      </c>
      <c r="F137" s="234">
        <f>IF(Tableau7[[#This Row],[Alimentation 
(&gt;50% /&lt; 50% sur 3 prises /Réduction importante ou refus)3]]="&lt; 50% sur 3 prises consécutives",1,0)</f>
        <v>0</v>
      </c>
      <c r="G137" s="238">
        <f>IF(Tableau7[[#This Row],[Alimentation 
(&gt;50% /&lt; 50% sur 3 prises /Réduction importante ou refus)3]]="Réduction importante ou refus",1,0)</f>
        <v>0</v>
      </c>
      <c r="H137" s="242">
        <f>IF(Tableau7[[#This Row],[Fréquee respiratoire 
(&lt; 60 /min ; 60-69 /min ; ≥ 70/min ou &lt; 30/min ou respiration superficielle ou bradypnée (&lt;30/min) ou apnée)4]]="&lt; 60 /min",1,0)</f>
        <v>0</v>
      </c>
      <c r="I137" s="234">
        <f>IF(Tableau7[[#This Row],[Fréquee respiratoire 
(&lt; 60 /min ; 60-69 /min ; ≥ 70/min ou &lt; 30/min ou respiration superficielle ou bradypnée (&lt;30/min) ou apnée)4]]="60-69 / min",1,0)</f>
        <v>0</v>
      </c>
      <c r="J1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7" s="242">
        <f>IF(Tableau7[[#This Row],[SpO2% en air ambiant
(&gt; 92 % / 90-92 % / &lt; 90 % ou cyanose)5]]="&gt; 92 %",1,0)</f>
        <v>1</v>
      </c>
      <c r="L137" s="234">
        <f>IF(Tableau7[[#This Row],[SpO2% en air ambiant
(&gt; 92 % / 90-92 % / &lt; 90 % ou cyanose)5]]="90-92 %",1,0)</f>
        <v>0</v>
      </c>
      <c r="M137" s="234">
        <f>IF(Tableau7[[#This Row],[SpO2% en air ambiant
(&gt; 92 % / 90-92 % / &lt; 90 % ou cyanose)5]]="&lt; 90 % ou cyanose",1,0)</f>
        <v>0</v>
      </c>
      <c r="N137" s="242">
        <f>IF(Tableau7[[#This Row],[Utilisation des muscles accessoires 
(Légère, Modérée, Intense)6]]="Légère",1,0)</f>
        <v>0</v>
      </c>
      <c r="O137" s="234">
        <f>IF(Tableau7[[#This Row],[Utilisation des muscles accessoires 
(Légère, Modérée, Intense)6]]="Modérée",1,0)</f>
        <v>1</v>
      </c>
      <c r="P137" s="238">
        <f>IF(Tableau7[[#This Row],[Utilisation des muscles accessoires 
(Légère, Modérée, Intense)6]]="Intense",1,0)</f>
        <v>0</v>
      </c>
    </row>
    <row r="138" spans="1:16" x14ac:dyDescent="0.45">
      <c r="A138" s="220" t="str">
        <f t="shared" si="2"/>
        <v>0</v>
      </c>
      <c r="B138" s="237">
        <f>IF(Tableau7[[#This Row],[Sévérité clinique
(Légère, Modérée, Sévère)2]]="Légère",1,0)</f>
        <v>0</v>
      </c>
      <c r="C138" s="233">
        <f>IF(Tableau7[[#This Row],[Sévérité clinique
(Légère, Modérée, Sévère)2]]="Modérée",1,0)</f>
        <v>0</v>
      </c>
      <c r="D138" s="238">
        <f>IF(Tableau7[[#This Row],[Sévérité clinique
(Légère, Modérée, Sévère)2]]="Grave",1,0)</f>
        <v>1</v>
      </c>
      <c r="E138" s="242">
        <f>IF(Tableau7[[#This Row],[Alimentation 
(&gt;50% /&lt; 50% sur 3 prises /Réduction importante ou refus)3]]="&gt; 50%",1,0)</f>
        <v>1</v>
      </c>
      <c r="F138" s="234">
        <f>IF(Tableau7[[#This Row],[Alimentation 
(&gt;50% /&lt; 50% sur 3 prises /Réduction importante ou refus)3]]="&lt; 50% sur 3 prises consécutives",1,0)</f>
        <v>0</v>
      </c>
      <c r="G138" s="238">
        <f>IF(Tableau7[[#This Row],[Alimentation 
(&gt;50% /&lt; 50% sur 3 prises /Réduction importante ou refus)3]]="Réduction importante ou refus",1,0)</f>
        <v>0</v>
      </c>
      <c r="H138" s="242">
        <f>IF(Tableau7[[#This Row],[Fréquee respiratoire 
(&lt; 60 /min ; 60-69 /min ; ≥ 70/min ou &lt; 30/min ou respiration superficielle ou bradypnée (&lt;30/min) ou apnée)4]]="&lt; 60 /min",1,0)</f>
        <v>1</v>
      </c>
      <c r="I138" s="234">
        <f>IF(Tableau7[[#This Row],[Fréquee respiratoire 
(&lt; 60 /min ; 60-69 /min ; ≥ 70/min ou &lt; 30/min ou respiration superficielle ou bradypnée (&lt;30/min) ou apnée)4]]="60-69 / min",1,0)</f>
        <v>0</v>
      </c>
      <c r="J1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8" s="242">
        <f>IF(Tableau7[[#This Row],[SpO2% en air ambiant
(&gt; 92 % / 90-92 % / &lt; 90 % ou cyanose)5]]="&gt; 92 %",1,0)</f>
        <v>1</v>
      </c>
      <c r="L138" s="234">
        <f>IF(Tableau7[[#This Row],[SpO2% en air ambiant
(&gt; 92 % / 90-92 % / &lt; 90 % ou cyanose)5]]="90-92 %",1,0)</f>
        <v>0</v>
      </c>
      <c r="M138" s="234">
        <f>IF(Tableau7[[#This Row],[SpO2% en air ambiant
(&gt; 92 % / 90-92 % / &lt; 90 % ou cyanose)5]]="&lt; 90 % ou cyanose",1,0)</f>
        <v>0</v>
      </c>
      <c r="N138" s="242">
        <f>IF(Tableau7[[#This Row],[Utilisation des muscles accessoires 
(Légère, Modérée, Intense)6]]="Légère",1,0)</f>
        <v>0</v>
      </c>
      <c r="O138" s="234">
        <f>IF(Tableau7[[#This Row],[Utilisation des muscles accessoires 
(Légère, Modérée, Intense)6]]="Modérée",1,0)</f>
        <v>0</v>
      </c>
      <c r="P138" s="238">
        <f>IF(Tableau7[[#This Row],[Utilisation des muscles accessoires 
(Légère, Modérée, Intense)6]]="Intense",1,0)</f>
        <v>1</v>
      </c>
    </row>
    <row r="139" spans="1:16" x14ac:dyDescent="0.45">
      <c r="A139" s="221" t="str">
        <f t="shared" si="2"/>
        <v>0</v>
      </c>
      <c r="B139" s="237">
        <f>IF(Tableau7[[#This Row],[Sévérité clinique
(Légère, Modérée, Sévère)2]]="Légère",1,0)</f>
        <v>0</v>
      </c>
      <c r="C139" s="233">
        <f>IF(Tableau7[[#This Row],[Sévérité clinique
(Légère, Modérée, Sévère)2]]="Modérée",1,0)</f>
        <v>0</v>
      </c>
      <c r="D139" s="238">
        <f>IF(Tableau7[[#This Row],[Sévérité clinique
(Légère, Modérée, Sévère)2]]="Grave",1,0)</f>
        <v>1</v>
      </c>
      <c r="E139" s="242">
        <f>IF(Tableau7[[#This Row],[Alimentation 
(&gt;50% /&lt; 50% sur 3 prises /Réduction importante ou refus)3]]="&gt; 50%",1,0)</f>
        <v>0</v>
      </c>
      <c r="F139" s="234">
        <f>IF(Tableau7[[#This Row],[Alimentation 
(&gt;50% /&lt; 50% sur 3 prises /Réduction importante ou refus)3]]="&lt; 50% sur 3 prises consécutives",1,0)</f>
        <v>1</v>
      </c>
      <c r="G139" s="238">
        <f>IF(Tableau7[[#This Row],[Alimentation 
(&gt;50% /&lt; 50% sur 3 prises /Réduction importante ou refus)3]]="Réduction importante ou refus",1,0)</f>
        <v>0</v>
      </c>
      <c r="H139" s="242">
        <f>IF(Tableau7[[#This Row],[Fréquee respiratoire 
(&lt; 60 /min ; 60-69 /min ; ≥ 70/min ou &lt; 30/min ou respiration superficielle ou bradypnée (&lt;30/min) ou apnée)4]]="&lt; 60 /min",1,0)</f>
        <v>1</v>
      </c>
      <c r="I139" s="234">
        <f>IF(Tableau7[[#This Row],[Fréquee respiratoire 
(&lt; 60 /min ; 60-69 /min ; ≥ 70/min ou &lt; 30/min ou respiration superficielle ou bradypnée (&lt;30/min) ou apnée)4]]="60-69 / min",1,0)</f>
        <v>0</v>
      </c>
      <c r="J1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9" s="242">
        <f>IF(Tableau7[[#This Row],[SpO2% en air ambiant
(&gt; 92 % / 90-92 % / &lt; 90 % ou cyanose)5]]="&gt; 92 %",1,0)</f>
        <v>0</v>
      </c>
      <c r="L139" s="234">
        <f>IF(Tableau7[[#This Row],[SpO2% en air ambiant
(&gt; 92 % / 90-92 % / &lt; 90 % ou cyanose)5]]="90-92 %",1,0)</f>
        <v>1</v>
      </c>
      <c r="M139" s="234">
        <f>IF(Tableau7[[#This Row],[SpO2% en air ambiant
(&gt; 92 % / 90-92 % / &lt; 90 % ou cyanose)5]]="&lt; 90 % ou cyanose",1,0)</f>
        <v>0</v>
      </c>
      <c r="N139" s="242">
        <f>IF(Tableau7[[#This Row],[Utilisation des muscles accessoires 
(Légère, Modérée, Intense)6]]="Légère",1,0)</f>
        <v>0</v>
      </c>
      <c r="O139" s="234">
        <f>IF(Tableau7[[#This Row],[Utilisation des muscles accessoires 
(Légère, Modérée, Intense)6]]="Modérée",1,0)</f>
        <v>1</v>
      </c>
      <c r="P139" s="238">
        <f>IF(Tableau7[[#This Row],[Utilisation des muscles accessoires 
(Légère, Modérée, Intense)6]]="Intense",1,0)</f>
        <v>0</v>
      </c>
    </row>
    <row r="140" spans="1:16" x14ac:dyDescent="0.45">
      <c r="A140" s="220" t="str">
        <f t="shared" si="2"/>
        <v>0</v>
      </c>
      <c r="B140" s="237">
        <f>IF(Tableau7[[#This Row],[Sévérité clinique
(Légère, Modérée, Sévère)2]]="Légère",1,0)</f>
        <v>1</v>
      </c>
      <c r="C140" s="233">
        <f>IF(Tableau7[[#This Row],[Sévérité clinique
(Légère, Modérée, Sévère)2]]="Modérée",1,0)</f>
        <v>0</v>
      </c>
      <c r="D140" s="238">
        <f>IF(Tableau7[[#This Row],[Sévérité clinique
(Légère, Modérée, Sévère)2]]="Grave",1,0)</f>
        <v>0</v>
      </c>
      <c r="E140" s="242">
        <f>IF(Tableau7[[#This Row],[Alimentation 
(&gt;50% /&lt; 50% sur 3 prises /Réduction importante ou refus)3]]="&gt; 50%",1,0)</f>
        <v>1</v>
      </c>
      <c r="F140" s="234">
        <f>IF(Tableau7[[#This Row],[Alimentation 
(&gt;50% /&lt; 50% sur 3 prises /Réduction importante ou refus)3]]="&lt; 50% sur 3 prises consécutives",1,0)</f>
        <v>0</v>
      </c>
      <c r="G140" s="238">
        <f>IF(Tableau7[[#This Row],[Alimentation 
(&gt;50% /&lt; 50% sur 3 prises /Réduction importante ou refus)3]]="Réduction importante ou refus",1,0)</f>
        <v>0</v>
      </c>
      <c r="H140" s="242">
        <f>IF(Tableau7[[#This Row],[Fréquee respiratoire 
(&lt; 60 /min ; 60-69 /min ; ≥ 70/min ou &lt; 30/min ou respiration superficielle ou bradypnée (&lt;30/min) ou apnée)4]]="&lt; 60 /min",1,0)</f>
        <v>1</v>
      </c>
      <c r="I140" s="234">
        <f>IF(Tableau7[[#This Row],[Fréquee respiratoire 
(&lt; 60 /min ; 60-69 /min ; ≥ 70/min ou &lt; 30/min ou respiration superficielle ou bradypnée (&lt;30/min) ou apnée)4]]="60-69 / min",1,0)</f>
        <v>0</v>
      </c>
      <c r="J1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0" s="242">
        <f>IF(Tableau7[[#This Row],[SpO2% en air ambiant
(&gt; 92 % / 90-92 % / &lt; 90 % ou cyanose)5]]="&gt; 92 %",1,0)</f>
        <v>1</v>
      </c>
      <c r="L140" s="234">
        <f>IF(Tableau7[[#This Row],[SpO2% en air ambiant
(&gt; 92 % / 90-92 % / &lt; 90 % ou cyanose)5]]="90-92 %",1,0)</f>
        <v>0</v>
      </c>
      <c r="M140" s="234">
        <f>IF(Tableau7[[#This Row],[SpO2% en air ambiant
(&gt; 92 % / 90-92 % / &lt; 90 % ou cyanose)5]]="&lt; 90 % ou cyanose",1,0)</f>
        <v>0</v>
      </c>
      <c r="N140" s="242">
        <f>IF(Tableau7[[#This Row],[Utilisation des muscles accessoires 
(Légère, Modérée, Intense)6]]="Légère",1,0)</f>
        <v>0</v>
      </c>
      <c r="O140" s="234">
        <f>IF(Tableau7[[#This Row],[Utilisation des muscles accessoires 
(Légère, Modérée, Intense)6]]="Modérée",1,0)</f>
        <v>0</v>
      </c>
      <c r="P140" s="238">
        <f>IF(Tableau7[[#This Row],[Utilisation des muscles accessoires 
(Légère, Modérée, Intense)6]]="Intense",1,0)</f>
        <v>0</v>
      </c>
    </row>
    <row r="141" spans="1:16" x14ac:dyDescent="0.45">
      <c r="A141" s="220" t="str">
        <f t="shared" si="2"/>
        <v>0</v>
      </c>
      <c r="B141" s="237">
        <f>IF(Tableau7[[#This Row],[Sévérité clinique
(Légère, Modérée, Sévère)2]]="Légère",1,0)</f>
        <v>0</v>
      </c>
      <c r="C141" s="233">
        <f>IF(Tableau7[[#This Row],[Sévérité clinique
(Légère, Modérée, Sévère)2]]="Modérée",1,0)</f>
        <v>0</v>
      </c>
      <c r="D141" s="238">
        <f>IF(Tableau7[[#This Row],[Sévérité clinique
(Légère, Modérée, Sévère)2]]="Grave",1,0)</f>
        <v>1</v>
      </c>
      <c r="E141" s="242">
        <f>IF(Tableau7[[#This Row],[Alimentation 
(&gt;50% /&lt; 50% sur 3 prises /Réduction importante ou refus)3]]="&gt; 50%",1,0)</f>
        <v>1</v>
      </c>
      <c r="F141" s="234">
        <f>IF(Tableau7[[#This Row],[Alimentation 
(&gt;50% /&lt; 50% sur 3 prises /Réduction importante ou refus)3]]="&lt; 50% sur 3 prises consécutives",1,0)</f>
        <v>0</v>
      </c>
      <c r="G141" s="238">
        <f>IF(Tableau7[[#This Row],[Alimentation 
(&gt;50% /&lt; 50% sur 3 prises /Réduction importante ou refus)3]]="Réduction importante ou refus",1,0)</f>
        <v>0</v>
      </c>
      <c r="H141" s="242">
        <f>IF(Tableau7[[#This Row],[Fréquee respiratoire 
(&lt; 60 /min ; 60-69 /min ; ≥ 70/min ou &lt; 30/min ou respiration superficielle ou bradypnée (&lt;30/min) ou apnée)4]]="&lt; 60 /min",1,0)</f>
        <v>1</v>
      </c>
      <c r="I141" s="234">
        <f>IF(Tableau7[[#This Row],[Fréquee respiratoire 
(&lt; 60 /min ; 60-69 /min ; ≥ 70/min ou &lt; 30/min ou respiration superficielle ou bradypnée (&lt;30/min) ou apnée)4]]="60-69 / min",1,0)</f>
        <v>0</v>
      </c>
      <c r="J1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1" s="242">
        <f>IF(Tableau7[[#This Row],[SpO2% en air ambiant
(&gt; 92 % / 90-92 % / &lt; 90 % ou cyanose)5]]="&gt; 92 %",1,0)</f>
        <v>0</v>
      </c>
      <c r="L141" s="234">
        <f>IF(Tableau7[[#This Row],[SpO2% en air ambiant
(&gt; 92 % / 90-92 % / &lt; 90 % ou cyanose)5]]="90-92 %",1,0)</f>
        <v>0</v>
      </c>
      <c r="M141" s="234">
        <f>IF(Tableau7[[#This Row],[SpO2% en air ambiant
(&gt; 92 % / 90-92 % / &lt; 90 % ou cyanose)5]]="&lt; 90 % ou cyanose",1,0)</f>
        <v>1</v>
      </c>
      <c r="N141" s="242">
        <f>IF(Tableau7[[#This Row],[Utilisation des muscles accessoires 
(Légère, Modérée, Intense)6]]="Légère",1,0)</f>
        <v>0</v>
      </c>
      <c r="O141" s="234">
        <f>IF(Tableau7[[#This Row],[Utilisation des muscles accessoires 
(Légère, Modérée, Intense)6]]="Modérée",1,0)</f>
        <v>0</v>
      </c>
      <c r="P141" s="238">
        <f>IF(Tableau7[[#This Row],[Utilisation des muscles accessoires 
(Légère, Modérée, Intense)6]]="Intense",1,0)</f>
        <v>0</v>
      </c>
    </row>
    <row r="142" spans="1:16" x14ac:dyDescent="0.45">
      <c r="A142" s="220" t="str">
        <f t="shared" si="2"/>
        <v>0</v>
      </c>
      <c r="B142" s="237">
        <f>IF(Tableau7[[#This Row],[Sévérité clinique
(Légère, Modérée, Sévère)2]]="Légère",1,0)</f>
        <v>0</v>
      </c>
      <c r="C142" s="233">
        <f>IF(Tableau7[[#This Row],[Sévérité clinique
(Légère, Modérée, Sévère)2]]="Modérée",1,0)</f>
        <v>0</v>
      </c>
      <c r="D142" s="238">
        <f>IF(Tableau7[[#This Row],[Sévérité clinique
(Légère, Modérée, Sévère)2]]="Grave",1,0)</f>
        <v>1</v>
      </c>
      <c r="E142" s="242">
        <f>IF(Tableau7[[#This Row],[Alimentation 
(&gt;50% /&lt; 50% sur 3 prises /Réduction importante ou refus)3]]="&gt; 50%",1,0)</f>
        <v>1</v>
      </c>
      <c r="F142" s="234">
        <f>IF(Tableau7[[#This Row],[Alimentation 
(&gt;50% /&lt; 50% sur 3 prises /Réduction importante ou refus)3]]="&lt; 50% sur 3 prises consécutives",1,0)</f>
        <v>0</v>
      </c>
      <c r="G142" s="238">
        <f>IF(Tableau7[[#This Row],[Alimentation 
(&gt;50% /&lt; 50% sur 3 prises /Réduction importante ou refus)3]]="Réduction importante ou refus",1,0)</f>
        <v>0</v>
      </c>
      <c r="H142" s="242">
        <f>IF(Tableau7[[#This Row],[Fréquee respiratoire 
(&lt; 60 /min ; 60-69 /min ; ≥ 70/min ou &lt; 30/min ou respiration superficielle ou bradypnée (&lt;30/min) ou apnée)4]]="&lt; 60 /min",1,0)</f>
        <v>0</v>
      </c>
      <c r="I142" s="234">
        <f>IF(Tableau7[[#This Row],[Fréquee respiratoire 
(&lt; 60 /min ; 60-69 /min ; ≥ 70/min ou &lt; 30/min ou respiration superficielle ou bradypnée (&lt;30/min) ou apnée)4]]="60-69 / min",1,0)</f>
        <v>1</v>
      </c>
      <c r="J1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2" s="242">
        <f>IF(Tableau7[[#This Row],[SpO2% en air ambiant
(&gt; 92 % / 90-92 % / &lt; 90 % ou cyanose)5]]="&gt; 92 %",1,0)</f>
        <v>1</v>
      </c>
      <c r="L142" s="234">
        <f>IF(Tableau7[[#This Row],[SpO2% en air ambiant
(&gt; 92 % / 90-92 % / &lt; 90 % ou cyanose)5]]="90-92 %",1,0)</f>
        <v>0</v>
      </c>
      <c r="M142" s="234">
        <f>IF(Tableau7[[#This Row],[SpO2% en air ambiant
(&gt; 92 % / 90-92 % / &lt; 90 % ou cyanose)5]]="&lt; 90 % ou cyanose",1,0)</f>
        <v>0</v>
      </c>
      <c r="N142" s="242">
        <f>IF(Tableau7[[#This Row],[Utilisation des muscles accessoires 
(Légère, Modérée, Intense)6]]="Légère",1,0)</f>
        <v>0</v>
      </c>
      <c r="O142" s="234">
        <f>IF(Tableau7[[#This Row],[Utilisation des muscles accessoires 
(Légère, Modérée, Intense)6]]="Modérée",1,0)</f>
        <v>0</v>
      </c>
      <c r="P142" s="238">
        <f>IF(Tableau7[[#This Row],[Utilisation des muscles accessoires 
(Légère, Modérée, Intense)6]]="Intense",1,0)</f>
        <v>0</v>
      </c>
    </row>
    <row r="143" spans="1:16" x14ac:dyDescent="0.45">
      <c r="A143" s="221" t="str">
        <f t="shared" si="2"/>
        <v>0</v>
      </c>
      <c r="B143" s="237">
        <f>IF(Tableau7[[#This Row],[Sévérité clinique
(Légère, Modérée, Sévère)2]]="Légère",1,0)</f>
        <v>0</v>
      </c>
      <c r="C143" s="233">
        <f>IF(Tableau7[[#This Row],[Sévérité clinique
(Légère, Modérée, Sévère)2]]="Modérée",1,0)</f>
        <v>1</v>
      </c>
      <c r="D143" s="238">
        <f>IF(Tableau7[[#This Row],[Sévérité clinique
(Légère, Modérée, Sévère)2]]="Grave",1,0)</f>
        <v>0</v>
      </c>
      <c r="E143" s="242">
        <f>IF(Tableau7[[#This Row],[Alimentation 
(&gt;50% /&lt; 50% sur 3 prises /Réduction importante ou refus)3]]="&gt; 50%",1,0)</f>
        <v>1</v>
      </c>
      <c r="F143" s="234">
        <f>IF(Tableau7[[#This Row],[Alimentation 
(&gt;50% /&lt; 50% sur 3 prises /Réduction importante ou refus)3]]="&lt; 50% sur 3 prises consécutives",1,0)</f>
        <v>0</v>
      </c>
      <c r="G143" s="238">
        <f>IF(Tableau7[[#This Row],[Alimentation 
(&gt;50% /&lt; 50% sur 3 prises /Réduction importante ou refus)3]]="Réduction importante ou refus",1,0)</f>
        <v>0</v>
      </c>
      <c r="H143" s="242">
        <f>IF(Tableau7[[#This Row],[Fréquee respiratoire 
(&lt; 60 /min ; 60-69 /min ; ≥ 70/min ou &lt; 30/min ou respiration superficielle ou bradypnée (&lt;30/min) ou apnée)4]]="&lt; 60 /min",1,0)</f>
        <v>1</v>
      </c>
      <c r="I143" s="234">
        <f>IF(Tableau7[[#This Row],[Fréquee respiratoire 
(&lt; 60 /min ; 60-69 /min ; ≥ 70/min ou &lt; 30/min ou respiration superficielle ou bradypnée (&lt;30/min) ou apnée)4]]="60-69 / min",1,0)</f>
        <v>0</v>
      </c>
      <c r="J1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3" s="242">
        <f>IF(Tableau7[[#This Row],[SpO2% en air ambiant
(&gt; 92 % / 90-92 % / &lt; 90 % ou cyanose)5]]="&gt; 92 %",1,0)</f>
        <v>1</v>
      </c>
      <c r="L143" s="234">
        <f>IF(Tableau7[[#This Row],[SpO2% en air ambiant
(&gt; 92 % / 90-92 % / &lt; 90 % ou cyanose)5]]="90-92 %",1,0)</f>
        <v>0</v>
      </c>
      <c r="M143" s="234">
        <f>IF(Tableau7[[#This Row],[SpO2% en air ambiant
(&gt; 92 % / 90-92 % / &lt; 90 % ou cyanose)5]]="&lt; 90 % ou cyanose",1,0)</f>
        <v>0</v>
      </c>
      <c r="N143" s="242">
        <f>IF(Tableau7[[#This Row],[Utilisation des muscles accessoires 
(Légère, Modérée, Intense)6]]="Légère",1,0)</f>
        <v>0</v>
      </c>
      <c r="O143" s="234">
        <f>IF(Tableau7[[#This Row],[Utilisation des muscles accessoires 
(Légère, Modérée, Intense)6]]="Modérée",1,0)</f>
        <v>0</v>
      </c>
      <c r="P143" s="238">
        <f>IF(Tableau7[[#This Row],[Utilisation des muscles accessoires 
(Légère, Modérée, Intense)6]]="Intense",1,0)</f>
        <v>0</v>
      </c>
    </row>
    <row r="144" spans="1:16" x14ac:dyDescent="0.45">
      <c r="A144" s="220" t="str">
        <f t="shared" si="2"/>
        <v>0</v>
      </c>
      <c r="B144" s="237">
        <f>IF(Tableau7[[#This Row],[Sévérité clinique
(Légère, Modérée, Sévère)2]]="Légère",1,0)</f>
        <v>0</v>
      </c>
      <c r="C144" s="233">
        <f>IF(Tableau7[[#This Row],[Sévérité clinique
(Légère, Modérée, Sévère)2]]="Modérée",1,0)</f>
        <v>1</v>
      </c>
      <c r="D144" s="238">
        <f>IF(Tableau7[[#This Row],[Sévérité clinique
(Légère, Modérée, Sévère)2]]="Grave",1,0)</f>
        <v>0</v>
      </c>
      <c r="E144" s="242">
        <f>IF(Tableau7[[#This Row],[Alimentation 
(&gt;50% /&lt; 50% sur 3 prises /Réduction importante ou refus)3]]="&gt; 50%",1,0)</f>
        <v>1</v>
      </c>
      <c r="F144" s="234">
        <f>IF(Tableau7[[#This Row],[Alimentation 
(&gt;50% /&lt; 50% sur 3 prises /Réduction importante ou refus)3]]="&lt; 50% sur 3 prises consécutives",1,0)</f>
        <v>0</v>
      </c>
      <c r="G144" s="238">
        <f>IF(Tableau7[[#This Row],[Alimentation 
(&gt;50% /&lt; 50% sur 3 prises /Réduction importante ou refus)3]]="Réduction importante ou refus",1,0)</f>
        <v>0</v>
      </c>
      <c r="H144" s="242">
        <f>IF(Tableau7[[#This Row],[Fréquee respiratoire 
(&lt; 60 /min ; 60-69 /min ; ≥ 70/min ou &lt; 30/min ou respiration superficielle ou bradypnée (&lt;30/min) ou apnée)4]]="&lt; 60 /min",1,0)</f>
        <v>1</v>
      </c>
      <c r="I144" s="234">
        <f>IF(Tableau7[[#This Row],[Fréquee respiratoire 
(&lt; 60 /min ; 60-69 /min ; ≥ 70/min ou &lt; 30/min ou respiration superficielle ou bradypnée (&lt;30/min) ou apnée)4]]="60-69 / min",1,0)</f>
        <v>0</v>
      </c>
      <c r="J1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4" s="242">
        <f>IF(Tableau7[[#This Row],[SpO2% en air ambiant
(&gt; 92 % / 90-92 % / &lt; 90 % ou cyanose)5]]="&gt; 92 %",1,0)</f>
        <v>1</v>
      </c>
      <c r="L144" s="234">
        <f>IF(Tableau7[[#This Row],[SpO2% en air ambiant
(&gt; 92 % / 90-92 % / &lt; 90 % ou cyanose)5]]="90-92 %",1,0)</f>
        <v>0</v>
      </c>
      <c r="M144" s="234">
        <f>IF(Tableau7[[#This Row],[SpO2% en air ambiant
(&gt; 92 % / 90-92 % / &lt; 90 % ou cyanose)5]]="&lt; 90 % ou cyanose",1,0)</f>
        <v>0</v>
      </c>
      <c r="N144" s="242">
        <f>IF(Tableau7[[#This Row],[Utilisation des muscles accessoires 
(Légère, Modérée, Intense)6]]="Légère",1,0)</f>
        <v>0</v>
      </c>
      <c r="O144" s="234">
        <f>IF(Tableau7[[#This Row],[Utilisation des muscles accessoires 
(Légère, Modérée, Intense)6]]="Modérée",1,0)</f>
        <v>1</v>
      </c>
      <c r="P144" s="238">
        <f>IF(Tableau7[[#This Row],[Utilisation des muscles accessoires 
(Légère, Modérée, Intense)6]]="Intense",1,0)</f>
        <v>0</v>
      </c>
    </row>
    <row r="145" spans="1:16" x14ac:dyDescent="0.45">
      <c r="A145" s="221" t="str">
        <f t="shared" si="2"/>
        <v>0</v>
      </c>
      <c r="B145" s="237">
        <f>IF(Tableau7[[#This Row],[Sévérité clinique
(Légère, Modérée, Sévère)2]]="Légère",1,0)</f>
        <v>0</v>
      </c>
      <c r="C145" s="233">
        <f>IF(Tableau7[[#This Row],[Sévérité clinique
(Légère, Modérée, Sévère)2]]="Modérée",1,0)</f>
        <v>0</v>
      </c>
      <c r="D145" s="238">
        <f>IF(Tableau7[[#This Row],[Sévérité clinique
(Légère, Modérée, Sévère)2]]="Grave",1,0)</f>
        <v>1</v>
      </c>
      <c r="E145" s="242">
        <f>IF(Tableau7[[#This Row],[Alimentation 
(&gt;50% /&lt; 50% sur 3 prises /Réduction importante ou refus)3]]="&gt; 50%",1,0)</f>
        <v>0</v>
      </c>
      <c r="F145" s="234">
        <f>IF(Tableau7[[#This Row],[Alimentation 
(&gt;50% /&lt; 50% sur 3 prises /Réduction importante ou refus)3]]="&lt; 50% sur 3 prises consécutives",1,0)</f>
        <v>0</v>
      </c>
      <c r="G145" s="238">
        <f>IF(Tableau7[[#This Row],[Alimentation 
(&gt;50% /&lt; 50% sur 3 prises /Réduction importante ou refus)3]]="Réduction importante ou refus",1,0)</f>
        <v>1</v>
      </c>
      <c r="H145" s="242">
        <f>IF(Tableau7[[#This Row],[Fréquee respiratoire 
(&lt; 60 /min ; 60-69 /min ; ≥ 70/min ou &lt; 30/min ou respiration superficielle ou bradypnée (&lt;30/min) ou apnée)4]]="&lt; 60 /min",1,0)</f>
        <v>1</v>
      </c>
      <c r="I145" s="234">
        <f>IF(Tableau7[[#This Row],[Fréquee respiratoire 
(&lt; 60 /min ; 60-69 /min ; ≥ 70/min ou &lt; 30/min ou respiration superficielle ou bradypnée (&lt;30/min) ou apnée)4]]="60-69 / min",1,0)</f>
        <v>0</v>
      </c>
      <c r="J1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5" s="242">
        <f>IF(Tableau7[[#This Row],[SpO2% en air ambiant
(&gt; 92 % / 90-92 % / &lt; 90 % ou cyanose)5]]="&gt; 92 %",1,0)</f>
        <v>1</v>
      </c>
      <c r="L145" s="234">
        <f>IF(Tableau7[[#This Row],[SpO2% en air ambiant
(&gt; 92 % / 90-92 % / &lt; 90 % ou cyanose)5]]="90-92 %",1,0)</f>
        <v>0</v>
      </c>
      <c r="M145" s="234">
        <f>IF(Tableau7[[#This Row],[SpO2% en air ambiant
(&gt; 92 % / 90-92 % / &lt; 90 % ou cyanose)5]]="&lt; 90 % ou cyanose",1,0)</f>
        <v>0</v>
      </c>
      <c r="N145" s="242">
        <f>IF(Tableau7[[#This Row],[Utilisation des muscles accessoires 
(Légère, Modérée, Intense)6]]="Légère",1,0)</f>
        <v>0</v>
      </c>
      <c r="O145" s="234">
        <f>IF(Tableau7[[#This Row],[Utilisation des muscles accessoires 
(Légère, Modérée, Intense)6]]="Modérée",1,0)</f>
        <v>0</v>
      </c>
      <c r="P145" s="238">
        <f>IF(Tableau7[[#This Row],[Utilisation des muscles accessoires 
(Légère, Modérée, Intense)6]]="Intense",1,0)</f>
        <v>0</v>
      </c>
    </row>
    <row r="146" spans="1:16" x14ac:dyDescent="0.45">
      <c r="A146" s="220" t="str">
        <f t="shared" si="2"/>
        <v>0</v>
      </c>
      <c r="B146" s="237">
        <f>IF(Tableau7[[#This Row],[Sévérité clinique
(Légère, Modérée, Sévère)2]]="Légère",1,0)</f>
        <v>0</v>
      </c>
      <c r="C146" s="233">
        <f>IF(Tableau7[[#This Row],[Sévérité clinique
(Légère, Modérée, Sévère)2]]="Modérée",1,0)</f>
        <v>0</v>
      </c>
      <c r="D146" s="238">
        <f>IF(Tableau7[[#This Row],[Sévérité clinique
(Légère, Modérée, Sévère)2]]="Grave",1,0)</f>
        <v>1</v>
      </c>
      <c r="E146" s="242">
        <f>IF(Tableau7[[#This Row],[Alimentation 
(&gt;50% /&lt; 50% sur 3 prises /Réduction importante ou refus)3]]="&gt; 50%",1,0)</f>
        <v>1</v>
      </c>
      <c r="F146" s="234">
        <f>IF(Tableau7[[#This Row],[Alimentation 
(&gt;50% /&lt; 50% sur 3 prises /Réduction importante ou refus)3]]="&lt; 50% sur 3 prises consécutives",1,0)</f>
        <v>0</v>
      </c>
      <c r="G146" s="238">
        <f>IF(Tableau7[[#This Row],[Alimentation 
(&gt;50% /&lt; 50% sur 3 prises /Réduction importante ou refus)3]]="Réduction importante ou refus",1,0)</f>
        <v>0</v>
      </c>
      <c r="H146" s="242">
        <f>IF(Tableau7[[#This Row],[Fréquee respiratoire 
(&lt; 60 /min ; 60-69 /min ; ≥ 70/min ou &lt; 30/min ou respiration superficielle ou bradypnée (&lt;30/min) ou apnée)4]]="&lt; 60 /min",1,0)</f>
        <v>1</v>
      </c>
      <c r="I146" s="234">
        <f>IF(Tableau7[[#This Row],[Fréquee respiratoire 
(&lt; 60 /min ; 60-69 /min ; ≥ 70/min ou &lt; 30/min ou respiration superficielle ou bradypnée (&lt;30/min) ou apnée)4]]="60-69 / min",1,0)</f>
        <v>0</v>
      </c>
      <c r="J1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6" s="242">
        <f>IF(Tableau7[[#This Row],[SpO2% en air ambiant
(&gt; 92 % / 90-92 % / &lt; 90 % ou cyanose)5]]="&gt; 92 %",1,0)</f>
        <v>1</v>
      </c>
      <c r="L146" s="234">
        <f>IF(Tableau7[[#This Row],[SpO2% en air ambiant
(&gt; 92 % / 90-92 % / &lt; 90 % ou cyanose)5]]="90-92 %",1,0)</f>
        <v>0</v>
      </c>
      <c r="M146" s="234">
        <f>IF(Tableau7[[#This Row],[SpO2% en air ambiant
(&gt; 92 % / 90-92 % / &lt; 90 % ou cyanose)5]]="&lt; 90 % ou cyanose",1,0)</f>
        <v>0</v>
      </c>
      <c r="N146" s="242">
        <f>IF(Tableau7[[#This Row],[Utilisation des muscles accessoires 
(Légère, Modérée, Intense)6]]="Légère",1,0)</f>
        <v>0</v>
      </c>
      <c r="O146" s="234">
        <f>IF(Tableau7[[#This Row],[Utilisation des muscles accessoires 
(Légère, Modérée, Intense)6]]="Modérée",1,0)</f>
        <v>0</v>
      </c>
      <c r="P146" s="238">
        <f>IF(Tableau7[[#This Row],[Utilisation des muscles accessoires 
(Légère, Modérée, Intense)6]]="Intense",1,0)</f>
        <v>0</v>
      </c>
    </row>
    <row r="147" spans="1:16" x14ac:dyDescent="0.45">
      <c r="A147" s="220" t="str">
        <f t="shared" si="2"/>
        <v>0</v>
      </c>
      <c r="B147" s="237">
        <f>IF(Tableau7[[#This Row],[Sévérité clinique
(Légère, Modérée, Sévère)2]]="Légère",1,0)</f>
        <v>0</v>
      </c>
      <c r="C147" s="233">
        <f>IF(Tableau7[[#This Row],[Sévérité clinique
(Légère, Modérée, Sévère)2]]="Modérée",1,0)</f>
        <v>0</v>
      </c>
      <c r="D147" s="238">
        <f>IF(Tableau7[[#This Row],[Sévérité clinique
(Légère, Modérée, Sévère)2]]="Grave",1,0)</f>
        <v>1</v>
      </c>
      <c r="E147" s="242">
        <f>IF(Tableau7[[#This Row],[Alimentation 
(&gt;50% /&lt; 50% sur 3 prises /Réduction importante ou refus)3]]="&gt; 50%",1,0)</f>
        <v>1</v>
      </c>
      <c r="F147" s="234">
        <f>IF(Tableau7[[#This Row],[Alimentation 
(&gt;50% /&lt; 50% sur 3 prises /Réduction importante ou refus)3]]="&lt; 50% sur 3 prises consécutives",1,0)</f>
        <v>0</v>
      </c>
      <c r="G147" s="238">
        <f>IF(Tableau7[[#This Row],[Alimentation 
(&gt;50% /&lt; 50% sur 3 prises /Réduction importante ou refus)3]]="Réduction importante ou refus",1,0)</f>
        <v>0</v>
      </c>
      <c r="H147" s="242">
        <f>IF(Tableau7[[#This Row],[Fréquee respiratoire 
(&lt; 60 /min ; 60-69 /min ; ≥ 70/min ou &lt; 30/min ou respiration superficielle ou bradypnée (&lt;30/min) ou apnée)4]]="&lt; 60 /min",1,0)</f>
        <v>1</v>
      </c>
      <c r="I147" s="234">
        <f>IF(Tableau7[[#This Row],[Fréquee respiratoire 
(&lt; 60 /min ; 60-69 /min ; ≥ 70/min ou &lt; 30/min ou respiration superficielle ou bradypnée (&lt;30/min) ou apnée)4]]="60-69 / min",1,0)</f>
        <v>0</v>
      </c>
      <c r="J1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7" s="242">
        <f>IF(Tableau7[[#This Row],[SpO2% en air ambiant
(&gt; 92 % / 90-92 % / &lt; 90 % ou cyanose)5]]="&gt; 92 %",1,0)</f>
        <v>1</v>
      </c>
      <c r="L147" s="234">
        <f>IF(Tableau7[[#This Row],[SpO2% en air ambiant
(&gt; 92 % / 90-92 % / &lt; 90 % ou cyanose)5]]="90-92 %",1,0)</f>
        <v>0</v>
      </c>
      <c r="M147" s="234">
        <f>IF(Tableau7[[#This Row],[SpO2% en air ambiant
(&gt; 92 % / 90-92 % / &lt; 90 % ou cyanose)5]]="&lt; 90 % ou cyanose",1,0)</f>
        <v>0</v>
      </c>
      <c r="N147" s="242">
        <f>IF(Tableau7[[#This Row],[Utilisation des muscles accessoires 
(Légère, Modérée, Intense)6]]="Légère",1,0)</f>
        <v>0</v>
      </c>
      <c r="O147" s="234">
        <f>IF(Tableau7[[#This Row],[Utilisation des muscles accessoires 
(Légère, Modérée, Intense)6]]="Modérée",1,0)</f>
        <v>1</v>
      </c>
      <c r="P147" s="238">
        <f>IF(Tableau7[[#This Row],[Utilisation des muscles accessoires 
(Légère, Modérée, Intense)6]]="Intense",1,0)</f>
        <v>0</v>
      </c>
    </row>
    <row r="148" spans="1:16" x14ac:dyDescent="0.45">
      <c r="A148" s="220" t="str">
        <f t="shared" si="2"/>
        <v>0</v>
      </c>
      <c r="B148" s="237">
        <f>IF(Tableau7[[#This Row],[Sévérité clinique
(Légère, Modérée, Sévère)2]]="Légère",1,0)</f>
        <v>0</v>
      </c>
      <c r="C148" s="233">
        <f>IF(Tableau7[[#This Row],[Sévérité clinique
(Légère, Modérée, Sévère)2]]="Modérée",1,0)</f>
        <v>0</v>
      </c>
      <c r="D148" s="238">
        <f>IF(Tableau7[[#This Row],[Sévérité clinique
(Légère, Modérée, Sévère)2]]="Grave",1,0)</f>
        <v>1</v>
      </c>
      <c r="E148" s="242">
        <f>IF(Tableau7[[#This Row],[Alimentation 
(&gt;50% /&lt; 50% sur 3 prises /Réduction importante ou refus)3]]="&gt; 50%",1,0)</f>
        <v>0</v>
      </c>
      <c r="F148" s="234">
        <f>IF(Tableau7[[#This Row],[Alimentation 
(&gt;50% /&lt; 50% sur 3 prises /Réduction importante ou refus)3]]="&lt; 50% sur 3 prises consécutives",1,0)</f>
        <v>1</v>
      </c>
      <c r="G148" s="238">
        <f>IF(Tableau7[[#This Row],[Alimentation 
(&gt;50% /&lt; 50% sur 3 prises /Réduction importante ou refus)3]]="Réduction importante ou refus",1,0)</f>
        <v>0</v>
      </c>
      <c r="H148" s="242">
        <f>IF(Tableau7[[#This Row],[Fréquee respiratoire 
(&lt; 60 /min ; 60-69 /min ; ≥ 70/min ou &lt; 30/min ou respiration superficielle ou bradypnée (&lt;30/min) ou apnée)4]]="&lt; 60 /min",1,0)</f>
        <v>1</v>
      </c>
      <c r="I148" s="234">
        <f>IF(Tableau7[[#This Row],[Fréquee respiratoire 
(&lt; 60 /min ; 60-69 /min ; ≥ 70/min ou &lt; 30/min ou respiration superficielle ou bradypnée (&lt;30/min) ou apnée)4]]="60-69 / min",1,0)</f>
        <v>0</v>
      </c>
      <c r="J1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8" s="242">
        <f>IF(Tableau7[[#This Row],[SpO2% en air ambiant
(&gt; 92 % / 90-92 % / &lt; 90 % ou cyanose)5]]="&gt; 92 %",1,0)</f>
        <v>1</v>
      </c>
      <c r="L148" s="234">
        <f>IF(Tableau7[[#This Row],[SpO2% en air ambiant
(&gt; 92 % / 90-92 % / &lt; 90 % ou cyanose)5]]="90-92 %",1,0)</f>
        <v>0</v>
      </c>
      <c r="M148" s="234">
        <f>IF(Tableau7[[#This Row],[SpO2% en air ambiant
(&gt; 92 % / 90-92 % / &lt; 90 % ou cyanose)5]]="&lt; 90 % ou cyanose",1,0)</f>
        <v>0</v>
      </c>
      <c r="N148" s="242">
        <f>IF(Tableau7[[#This Row],[Utilisation des muscles accessoires 
(Légère, Modérée, Intense)6]]="Légère",1,0)</f>
        <v>0</v>
      </c>
      <c r="O148" s="234">
        <f>IF(Tableau7[[#This Row],[Utilisation des muscles accessoires 
(Légère, Modérée, Intense)6]]="Modérée",1,0)</f>
        <v>1</v>
      </c>
      <c r="P148" s="238">
        <f>IF(Tableau7[[#This Row],[Utilisation des muscles accessoires 
(Légère, Modérée, Intense)6]]="Intense",1,0)</f>
        <v>0</v>
      </c>
    </row>
    <row r="149" spans="1:16" x14ac:dyDescent="0.45">
      <c r="A149" s="221" t="str">
        <f t="shared" si="2"/>
        <v>0</v>
      </c>
      <c r="B149" s="237">
        <f>IF(Tableau7[[#This Row],[Sévérité clinique
(Légère, Modérée, Sévère)2]]="Légère",1,0)</f>
        <v>0</v>
      </c>
      <c r="C149" s="233">
        <f>IF(Tableau7[[#This Row],[Sévérité clinique
(Légère, Modérée, Sévère)2]]="Modérée",1,0)</f>
        <v>0</v>
      </c>
      <c r="D149" s="238">
        <f>IF(Tableau7[[#This Row],[Sévérité clinique
(Légère, Modérée, Sévère)2]]="Grave",1,0)</f>
        <v>1</v>
      </c>
      <c r="E149" s="242">
        <f>IF(Tableau7[[#This Row],[Alimentation 
(&gt;50% /&lt; 50% sur 3 prises /Réduction importante ou refus)3]]="&gt; 50%",1,0)</f>
        <v>0</v>
      </c>
      <c r="F149" s="234">
        <f>IF(Tableau7[[#This Row],[Alimentation 
(&gt;50% /&lt; 50% sur 3 prises /Réduction importante ou refus)3]]="&lt; 50% sur 3 prises consécutives",1,0)</f>
        <v>1</v>
      </c>
      <c r="G149" s="238">
        <f>IF(Tableau7[[#This Row],[Alimentation 
(&gt;50% /&lt; 50% sur 3 prises /Réduction importante ou refus)3]]="Réduction importante ou refus",1,0)</f>
        <v>0</v>
      </c>
      <c r="H149" s="242">
        <f>IF(Tableau7[[#This Row],[Fréquee respiratoire 
(&lt; 60 /min ; 60-69 /min ; ≥ 70/min ou &lt; 30/min ou respiration superficielle ou bradypnée (&lt;30/min) ou apnée)4]]="&lt; 60 /min",1,0)</f>
        <v>1</v>
      </c>
      <c r="I149" s="234">
        <f>IF(Tableau7[[#This Row],[Fréquee respiratoire 
(&lt; 60 /min ; 60-69 /min ; ≥ 70/min ou &lt; 30/min ou respiration superficielle ou bradypnée (&lt;30/min) ou apnée)4]]="60-69 / min",1,0)</f>
        <v>0</v>
      </c>
      <c r="J1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9" s="242">
        <f>IF(Tableau7[[#This Row],[SpO2% en air ambiant
(&gt; 92 % / 90-92 % / &lt; 90 % ou cyanose)5]]="&gt; 92 %",1,0)</f>
        <v>1</v>
      </c>
      <c r="L149" s="234">
        <f>IF(Tableau7[[#This Row],[SpO2% en air ambiant
(&gt; 92 % / 90-92 % / &lt; 90 % ou cyanose)5]]="90-92 %",1,0)</f>
        <v>0</v>
      </c>
      <c r="M149" s="234">
        <f>IF(Tableau7[[#This Row],[SpO2% en air ambiant
(&gt; 92 % / 90-92 % / &lt; 90 % ou cyanose)5]]="&lt; 90 % ou cyanose",1,0)</f>
        <v>0</v>
      </c>
      <c r="N149" s="242">
        <f>IF(Tableau7[[#This Row],[Utilisation des muscles accessoires 
(Légère, Modérée, Intense)6]]="Légère",1,0)</f>
        <v>0</v>
      </c>
      <c r="O149" s="234">
        <f>IF(Tableau7[[#This Row],[Utilisation des muscles accessoires 
(Légère, Modérée, Intense)6]]="Modérée",1,0)</f>
        <v>1</v>
      </c>
      <c r="P149" s="238">
        <f>IF(Tableau7[[#This Row],[Utilisation des muscles accessoires 
(Légère, Modérée, Intense)6]]="Intense",1,0)</f>
        <v>0</v>
      </c>
    </row>
    <row r="150" spans="1:16" x14ac:dyDescent="0.45">
      <c r="A150" s="220" t="str">
        <f t="shared" si="2"/>
        <v>0</v>
      </c>
      <c r="B150" s="237">
        <f>IF(Tableau7[[#This Row],[Sévérité clinique
(Légère, Modérée, Sévère)2]]="Légère",1,0)</f>
        <v>0</v>
      </c>
      <c r="C150" s="233">
        <f>IF(Tableau7[[#This Row],[Sévérité clinique
(Légère, Modérée, Sévère)2]]="Modérée",1,0)</f>
        <v>0</v>
      </c>
      <c r="D150" s="238">
        <f>IF(Tableau7[[#This Row],[Sévérité clinique
(Légère, Modérée, Sévère)2]]="Grave",1,0)</f>
        <v>1</v>
      </c>
      <c r="E150" s="242">
        <f>IF(Tableau7[[#This Row],[Alimentation 
(&gt;50% /&lt; 50% sur 3 prises /Réduction importante ou refus)3]]="&gt; 50%",1,0)</f>
        <v>0</v>
      </c>
      <c r="F150" s="234">
        <f>IF(Tableau7[[#This Row],[Alimentation 
(&gt;50% /&lt; 50% sur 3 prises /Réduction importante ou refus)3]]="&lt; 50% sur 3 prises consécutives",1,0)</f>
        <v>1</v>
      </c>
      <c r="G150" s="238">
        <f>IF(Tableau7[[#This Row],[Alimentation 
(&gt;50% /&lt; 50% sur 3 prises /Réduction importante ou refus)3]]="Réduction importante ou refus",1,0)</f>
        <v>0</v>
      </c>
      <c r="H150" s="242">
        <f>IF(Tableau7[[#This Row],[Fréquee respiratoire 
(&lt; 60 /min ; 60-69 /min ; ≥ 70/min ou &lt; 30/min ou respiration superficielle ou bradypnée (&lt;30/min) ou apnée)4]]="&lt; 60 /min",1,0)</f>
        <v>1</v>
      </c>
      <c r="I150" s="234">
        <f>IF(Tableau7[[#This Row],[Fréquee respiratoire 
(&lt; 60 /min ; 60-69 /min ; ≥ 70/min ou &lt; 30/min ou respiration superficielle ou bradypnée (&lt;30/min) ou apnée)4]]="60-69 / min",1,0)</f>
        <v>0</v>
      </c>
      <c r="J1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0" s="242">
        <f>IF(Tableau7[[#This Row],[SpO2% en air ambiant
(&gt; 92 % / 90-92 % / &lt; 90 % ou cyanose)5]]="&gt; 92 %",1,0)</f>
        <v>0</v>
      </c>
      <c r="L150" s="234">
        <f>IF(Tableau7[[#This Row],[SpO2% en air ambiant
(&gt; 92 % / 90-92 % / &lt; 90 % ou cyanose)5]]="90-92 %",1,0)</f>
        <v>1</v>
      </c>
      <c r="M150" s="234">
        <f>IF(Tableau7[[#This Row],[SpO2% en air ambiant
(&gt; 92 % / 90-92 % / &lt; 90 % ou cyanose)5]]="&lt; 90 % ou cyanose",1,0)</f>
        <v>0</v>
      </c>
      <c r="N150" s="242">
        <f>IF(Tableau7[[#This Row],[Utilisation des muscles accessoires 
(Légère, Modérée, Intense)6]]="Légère",1,0)</f>
        <v>0</v>
      </c>
      <c r="O150" s="234">
        <f>IF(Tableau7[[#This Row],[Utilisation des muscles accessoires 
(Légère, Modérée, Intense)6]]="Modérée",1,0)</f>
        <v>0</v>
      </c>
      <c r="P150" s="238">
        <f>IF(Tableau7[[#This Row],[Utilisation des muscles accessoires 
(Légère, Modérée, Intense)6]]="Intense",1,0)</f>
        <v>0</v>
      </c>
    </row>
    <row r="151" spans="1:16" x14ac:dyDescent="0.45">
      <c r="A151" s="221" t="str">
        <f t="shared" si="2"/>
        <v>0</v>
      </c>
      <c r="B151" s="237">
        <f>IF(Tableau7[[#This Row],[Sévérité clinique
(Légère, Modérée, Sévère)2]]="Légère",1,0)</f>
        <v>1</v>
      </c>
      <c r="C151" s="233">
        <f>IF(Tableau7[[#This Row],[Sévérité clinique
(Légère, Modérée, Sévère)2]]="Modérée",1,0)</f>
        <v>0</v>
      </c>
      <c r="D151" s="238">
        <f>IF(Tableau7[[#This Row],[Sévérité clinique
(Légère, Modérée, Sévère)2]]="Grave",1,0)</f>
        <v>0</v>
      </c>
      <c r="E151" s="242">
        <f>IF(Tableau7[[#This Row],[Alimentation 
(&gt;50% /&lt; 50% sur 3 prises /Réduction importante ou refus)3]]="&gt; 50%",1,0)</f>
        <v>1</v>
      </c>
      <c r="F151" s="234">
        <f>IF(Tableau7[[#This Row],[Alimentation 
(&gt;50% /&lt; 50% sur 3 prises /Réduction importante ou refus)3]]="&lt; 50% sur 3 prises consécutives",1,0)</f>
        <v>0</v>
      </c>
      <c r="G151" s="238">
        <f>IF(Tableau7[[#This Row],[Alimentation 
(&gt;50% /&lt; 50% sur 3 prises /Réduction importante ou refus)3]]="Réduction importante ou refus",1,0)</f>
        <v>0</v>
      </c>
      <c r="H151" s="242">
        <f>IF(Tableau7[[#This Row],[Fréquee respiratoire 
(&lt; 60 /min ; 60-69 /min ; ≥ 70/min ou &lt; 30/min ou respiration superficielle ou bradypnée (&lt;30/min) ou apnée)4]]="&lt; 60 /min",1,0)</f>
        <v>1</v>
      </c>
      <c r="I151" s="234">
        <f>IF(Tableau7[[#This Row],[Fréquee respiratoire 
(&lt; 60 /min ; 60-69 /min ; ≥ 70/min ou &lt; 30/min ou respiration superficielle ou bradypnée (&lt;30/min) ou apnée)4]]="60-69 / min",1,0)</f>
        <v>0</v>
      </c>
      <c r="J1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1" s="242">
        <f>IF(Tableau7[[#This Row],[SpO2% en air ambiant
(&gt; 92 % / 90-92 % / &lt; 90 % ou cyanose)5]]="&gt; 92 %",1,0)</f>
        <v>1</v>
      </c>
      <c r="L151" s="234">
        <f>IF(Tableau7[[#This Row],[SpO2% en air ambiant
(&gt; 92 % / 90-92 % / &lt; 90 % ou cyanose)5]]="90-92 %",1,0)</f>
        <v>0</v>
      </c>
      <c r="M151" s="234">
        <f>IF(Tableau7[[#This Row],[SpO2% en air ambiant
(&gt; 92 % / 90-92 % / &lt; 90 % ou cyanose)5]]="&lt; 90 % ou cyanose",1,0)</f>
        <v>0</v>
      </c>
      <c r="N151" s="242">
        <f>IF(Tableau7[[#This Row],[Utilisation des muscles accessoires 
(Légère, Modérée, Intense)6]]="Légère",1,0)</f>
        <v>0</v>
      </c>
      <c r="O151" s="234">
        <f>IF(Tableau7[[#This Row],[Utilisation des muscles accessoires 
(Légère, Modérée, Intense)6]]="Modérée",1,0)</f>
        <v>0</v>
      </c>
      <c r="P151" s="238">
        <f>IF(Tableau7[[#This Row],[Utilisation des muscles accessoires 
(Légère, Modérée, Intense)6]]="Intense",1,0)</f>
        <v>0</v>
      </c>
    </row>
    <row r="152" spans="1:16" x14ac:dyDescent="0.45">
      <c r="A152" s="220" t="str">
        <f t="shared" si="2"/>
        <v>0</v>
      </c>
      <c r="B152" s="237">
        <f>IF(Tableau7[[#This Row],[Sévérité clinique
(Légère, Modérée, Sévère)2]]="Légère",1,0)</f>
        <v>1</v>
      </c>
      <c r="C152" s="233">
        <f>IF(Tableau7[[#This Row],[Sévérité clinique
(Légère, Modérée, Sévère)2]]="Modérée",1,0)</f>
        <v>0</v>
      </c>
      <c r="D152" s="238">
        <f>IF(Tableau7[[#This Row],[Sévérité clinique
(Légère, Modérée, Sévère)2]]="Grave",1,0)</f>
        <v>0</v>
      </c>
      <c r="E152" s="242">
        <f>IF(Tableau7[[#This Row],[Alimentation 
(&gt;50% /&lt; 50% sur 3 prises /Réduction importante ou refus)3]]="&gt; 50%",1,0)</f>
        <v>1</v>
      </c>
      <c r="F152" s="234">
        <f>IF(Tableau7[[#This Row],[Alimentation 
(&gt;50% /&lt; 50% sur 3 prises /Réduction importante ou refus)3]]="&lt; 50% sur 3 prises consécutives",1,0)</f>
        <v>0</v>
      </c>
      <c r="G152" s="238">
        <f>IF(Tableau7[[#This Row],[Alimentation 
(&gt;50% /&lt; 50% sur 3 prises /Réduction importante ou refus)3]]="Réduction importante ou refus",1,0)</f>
        <v>0</v>
      </c>
      <c r="H152" s="242">
        <f>IF(Tableau7[[#This Row],[Fréquee respiratoire 
(&lt; 60 /min ; 60-69 /min ; ≥ 70/min ou &lt; 30/min ou respiration superficielle ou bradypnée (&lt;30/min) ou apnée)4]]="&lt; 60 /min",1,0)</f>
        <v>1</v>
      </c>
      <c r="I152" s="234">
        <f>IF(Tableau7[[#This Row],[Fréquee respiratoire 
(&lt; 60 /min ; 60-69 /min ; ≥ 70/min ou &lt; 30/min ou respiration superficielle ou bradypnée (&lt;30/min) ou apnée)4]]="60-69 / min",1,0)</f>
        <v>0</v>
      </c>
      <c r="J1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2" s="242">
        <f>IF(Tableau7[[#This Row],[SpO2% en air ambiant
(&gt; 92 % / 90-92 % / &lt; 90 % ou cyanose)5]]="&gt; 92 %",1,0)</f>
        <v>1</v>
      </c>
      <c r="L152" s="234">
        <f>IF(Tableau7[[#This Row],[SpO2% en air ambiant
(&gt; 92 % / 90-92 % / &lt; 90 % ou cyanose)5]]="90-92 %",1,0)</f>
        <v>0</v>
      </c>
      <c r="M152" s="234">
        <f>IF(Tableau7[[#This Row],[SpO2% en air ambiant
(&gt; 92 % / 90-92 % / &lt; 90 % ou cyanose)5]]="&lt; 90 % ou cyanose",1,0)</f>
        <v>0</v>
      </c>
      <c r="N152" s="242">
        <f>IF(Tableau7[[#This Row],[Utilisation des muscles accessoires 
(Légère, Modérée, Intense)6]]="Légère",1,0)</f>
        <v>0</v>
      </c>
      <c r="O152" s="234">
        <f>IF(Tableau7[[#This Row],[Utilisation des muscles accessoires 
(Légère, Modérée, Intense)6]]="Modérée",1,0)</f>
        <v>0</v>
      </c>
      <c r="P152" s="238">
        <f>IF(Tableau7[[#This Row],[Utilisation des muscles accessoires 
(Légère, Modérée, Intense)6]]="Intense",1,0)</f>
        <v>0</v>
      </c>
    </row>
    <row r="153" spans="1:16" x14ac:dyDescent="0.45">
      <c r="A153" s="220" t="str">
        <f t="shared" si="2"/>
        <v>0</v>
      </c>
      <c r="B153" s="237">
        <f>IF(Tableau7[[#This Row],[Sévérité clinique
(Légère, Modérée, Sévère)2]]="Légère",1,0)</f>
        <v>0</v>
      </c>
      <c r="C153" s="233">
        <f>IF(Tableau7[[#This Row],[Sévérité clinique
(Légère, Modérée, Sévère)2]]="Modérée",1,0)</f>
        <v>1</v>
      </c>
      <c r="D153" s="238">
        <f>IF(Tableau7[[#This Row],[Sévérité clinique
(Légère, Modérée, Sévère)2]]="Grave",1,0)</f>
        <v>0</v>
      </c>
      <c r="E153" s="242">
        <f>IF(Tableau7[[#This Row],[Alimentation 
(&gt;50% /&lt; 50% sur 3 prises /Réduction importante ou refus)3]]="&gt; 50%",1,0)</f>
        <v>1</v>
      </c>
      <c r="F153" s="234">
        <f>IF(Tableau7[[#This Row],[Alimentation 
(&gt;50% /&lt; 50% sur 3 prises /Réduction importante ou refus)3]]="&lt; 50% sur 3 prises consécutives",1,0)</f>
        <v>0</v>
      </c>
      <c r="G153" s="238">
        <f>IF(Tableau7[[#This Row],[Alimentation 
(&gt;50% /&lt; 50% sur 3 prises /Réduction importante ou refus)3]]="Réduction importante ou refus",1,0)</f>
        <v>0</v>
      </c>
      <c r="H153" s="242">
        <f>IF(Tableau7[[#This Row],[Fréquee respiratoire 
(&lt; 60 /min ; 60-69 /min ; ≥ 70/min ou &lt; 30/min ou respiration superficielle ou bradypnée (&lt;30/min) ou apnée)4]]="&lt; 60 /min",1,0)</f>
        <v>0</v>
      </c>
      <c r="I153" s="234">
        <f>IF(Tableau7[[#This Row],[Fréquee respiratoire 
(&lt; 60 /min ; 60-69 /min ; ≥ 70/min ou &lt; 30/min ou respiration superficielle ou bradypnée (&lt;30/min) ou apnée)4]]="60-69 / min",1,0)</f>
        <v>1</v>
      </c>
      <c r="J1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3" s="242">
        <f>IF(Tableau7[[#This Row],[SpO2% en air ambiant
(&gt; 92 % / 90-92 % / &lt; 90 % ou cyanose)5]]="&gt; 92 %",1,0)</f>
        <v>1</v>
      </c>
      <c r="L153" s="234">
        <f>IF(Tableau7[[#This Row],[SpO2% en air ambiant
(&gt; 92 % / 90-92 % / &lt; 90 % ou cyanose)5]]="90-92 %",1,0)</f>
        <v>0</v>
      </c>
      <c r="M153" s="234">
        <f>IF(Tableau7[[#This Row],[SpO2% en air ambiant
(&gt; 92 % / 90-92 % / &lt; 90 % ou cyanose)5]]="&lt; 90 % ou cyanose",1,0)</f>
        <v>0</v>
      </c>
      <c r="N153" s="242">
        <f>IF(Tableau7[[#This Row],[Utilisation des muscles accessoires 
(Légère, Modérée, Intense)6]]="Légère",1,0)</f>
        <v>0</v>
      </c>
      <c r="O153" s="234">
        <f>IF(Tableau7[[#This Row],[Utilisation des muscles accessoires 
(Légère, Modérée, Intense)6]]="Modérée",1,0)</f>
        <v>0</v>
      </c>
      <c r="P153" s="238">
        <f>IF(Tableau7[[#This Row],[Utilisation des muscles accessoires 
(Légère, Modérée, Intense)6]]="Intense",1,0)</f>
        <v>0</v>
      </c>
    </row>
    <row r="154" spans="1:16" x14ac:dyDescent="0.45">
      <c r="A154" s="220" t="str">
        <f t="shared" si="2"/>
        <v>0</v>
      </c>
      <c r="B154" s="237">
        <f>IF(Tableau7[[#This Row],[Sévérité clinique
(Légère, Modérée, Sévère)2]]="Légère",1,0)</f>
        <v>0</v>
      </c>
      <c r="C154" s="233">
        <f>IF(Tableau7[[#This Row],[Sévérité clinique
(Légère, Modérée, Sévère)2]]="Modérée",1,0)</f>
        <v>1</v>
      </c>
      <c r="D154" s="238">
        <f>IF(Tableau7[[#This Row],[Sévérité clinique
(Légère, Modérée, Sévère)2]]="Grave",1,0)</f>
        <v>0</v>
      </c>
      <c r="E154" s="242">
        <f>IF(Tableau7[[#This Row],[Alimentation 
(&gt;50% /&lt; 50% sur 3 prises /Réduction importante ou refus)3]]="&gt; 50%",1,0)</f>
        <v>0</v>
      </c>
      <c r="F154" s="234">
        <f>IF(Tableau7[[#This Row],[Alimentation 
(&gt;50% /&lt; 50% sur 3 prises /Réduction importante ou refus)3]]="&lt; 50% sur 3 prises consécutives",1,0)</f>
        <v>1</v>
      </c>
      <c r="G154" s="238">
        <f>IF(Tableau7[[#This Row],[Alimentation 
(&gt;50% /&lt; 50% sur 3 prises /Réduction importante ou refus)3]]="Réduction importante ou refus",1,0)</f>
        <v>0</v>
      </c>
      <c r="H154" s="242">
        <f>IF(Tableau7[[#This Row],[Fréquee respiratoire 
(&lt; 60 /min ; 60-69 /min ; ≥ 70/min ou &lt; 30/min ou respiration superficielle ou bradypnée (&lt;30/min) ou apnée)4]]="&lt; 60 /min",1,0)</f>
        <v>1</v>
      </c>
      <c r="I154" s="234">
        <f>IF(Tableau7[[#This Row],[Fréquee respiratoire 
(&lt; 60 /min ; 60-69 /min ; ≥ 70/min ou &lt; 30/min ou respiration superficielle ou bradypnée (&lt;30/min) ou apnée)4]]="60-69 / min",1,0)</f>
        <v>0</v>
      </c>
      <c r="J1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4" s="242">
        <f>IF(Tableau7[[#This Row],[SpO2% en air ambiant
(&gt; 92 % / 90-92 % / &lt; 90 % ou cyanose)5]]="&gt; 92 %",1,0)</f>
        <v>1</v>
      </c>
      <c r="L154" s="234">
        <f>IF(Tableau7[[#This Row],[SpO2% en air ambiant
(&gt; 92 % / 90-92 % / &lt; 90 % ou cyanose)5]]="90-92 %",1,0)</f>
        <v>0</v>
      </c>
      <c r="M154" s="234">
        <f>IF(Tableau7[[#This Row],[SpO2% en air ambiant
(&gt; 92 % / 90-92 % / &lt; 90 % ou cyanose)5]]="&lt; 90 % ou cyanose",1,0)</f>
        <v>0</v>
      </c>
      <c r="N154" s="242">
        <f>IF(Tableau7[[#This Row],[Utilisation des muscles accessoires 
(Légère, Modérée, Intense)6]]="Légère",1,0)</f>
        <v>0</v>
      </c>
      <c r="O154" s="234">
        <f>IF(Tableau7[[#This Row],[Utilisation des muscles accessoires 
(Légère, Modérée, Intense)6]]="Modérée",1,0)</f>
        <v>1</v>
      </c>
      <c r="P154" s="238">
        <f>IF(Tableau7[[#This Row],[Utilisation des muscles accessoires 
(Légère, Modérée, Intense)6]]="Intense",1,0)</f>
        <v>0</v>
      </c>
    </row>
    <row r="155" spans="1:16" x14ac:dyDescent="0.45">
      <c r="A155" s="221" t="str">
        <f t="shared" si="2"/>
        <v>0</v>
      </c>
      <c r="B155" s="237">
        <f>IF(Tableau7[[#This Row],[Sévérité clinique
(Légère, Modérée, Sévère)2]]="Légère",1,0)</f>
        <v>0</v>
      </c>
      <c r="C155" s="233">
        <f>IF(Tableau7[[#This Row],[Sévérité clinique
(Légère, Modérée, Sévère)2]]="Modérée",1,0)</f>
        <v>0</v>
      </c>
      <c r="D155" s="238">
        <f>IF(Tableau7[[#This Row],[Sévérité clinique
(Légère, Modérée, Sévère)2]]="Grave",1,0)</f>
        <v>1</v>
      </c>
      <c r="E155" s="242">
        <f>IF(Tableau7[[#This Row],[Alimentation 
(&gt;50% /&lt; 50% sur 3 prises /Réduction importante ou refus)3]]="&gt; 50%",1,0)</f>
        <v>1</v>
      </c>
      <c r="F155" s="234">
        <f>IF(Tableau7[[#This Row],[Alimentation 
(&gt;50% /&lt; 50% sur 3 prises /Réduction importante ou refus)3]]="&lt; 50% sur 3 prises consécutives",1,0)</f>
        <v>0</v>
      </c>
      <c r="G155" s="238">
        <f>IF(Tableau7[[#This Row],[Alimentation 
(&gt;50% /&lt; 50% sur 3 prises /Réduction importante ou refus)3]]="Réduction importante ou refus",1,0)</f>
        <v>0</v>
      </c>
      <c r="H155" s="242">
        <f>IF(Tableau7[[#This Row],[Fréquee respiratoire 
(&lt; 60 /min ; 60-69 /min ; ≥ 70/min ou &lt; 30/min ou respiration superficielle ou bradypnée (&lt;30/min) ou apnée)4]]="&lt; 60 /min",1,0)</f>
        <v>0</v>
      </c>
      <c r="I155" s="234">
        <f>IF(Tableau7[[#This Row],[Fréquee respiratoire 
(&lt; 60 /min ; 60-69 /min ; ≥ 70/min ou &lt; 30/min ou respiration superficielle ou bradypnée (&lt;30/min) ou apnée)4]]="60-69 / min",1,0)</f>
        <v>1</v>
      </c>
      <c r="J1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5" s="242">
        <f>IF(Tableau7[[#This Row],[SpO2% en air ambiant
(&gt; 92 % / 90-92 % / &lt; 90 % ou cyanose)5]]="&gt; 92 %",1,0)</f>
        <v>1</v>
      </c>
      <c r="L155" s="234">
        <f>IF(Tableau7[[#This Row],[SpO2% en air ambiant
(&gt; 92 % / 90-92 % / &lt; 90 % ou cyanose)5]]="90-92 %",1,0)</f>
        <v>0</v>
      </c>
      <c r="M155" s="234">
        <f>IF(Tableau7[[#This Row],[SpO2% en air ambiant
(&gt; 92 % / 90-92 % / &lt; 90 % ou cyanose)5]]="&lt; 90 % ou cyanose",1,0)</f>
        <v>0</v>
      </c>
      <c r="N155" s="242">
        <f>IF(Tableau7[[#This Row],[Utilisation des muscles accessoires 
(Légère, Modérée, Intense)6]]="Légère",1,0)</f>
        <v>0</v>
      </c>
      <c r="O155" s="234">
        <f>IF(Tableau7[[#This Row],[Utilisation des muscles accessoires 
(Légère, Modérée, Intense)6]]="Modérée",1,0)</f>
        <v>1</v>
      </c>
      <c r="P155" s="238">
        <f>IF(Tableau7[[#This Row],[Utilisation des muscles accessoires 
(Légère, Modérée, Intense)6]]="Intense",1,0)</f>
        <v>0</v>
      </c>
    </row>
    <row r="156" spans="1:16" x14ac:dyDescent="0.45">
      <c r="A156" s="220" t="str">
        <f t="shared" si="2"/>
        <v>0</v>
      </c>
      <c r="B156" s="237">
        <f>IF(Tableau7[[#This Row],[Sévérité clinique
(Légère, Modérée, Sévère)2]]="Légère",1,0)</f>
        <v>0</v>
      </c>
      <c r="C156" s="233">
        <f>IF(Tableau7[[#This Row],[Sévérité clinique
(Légère, Modérée, Sévère)2]]="Modérée",1,0)</f>
        <v>0</v>
      </c>
      <c r="D156" s="238">
        <f>IF(Tableau7[[#This Row],[Sévérité clinique
(Légère, Modérée, Sévère)2]]="Grave",1,0)</f>
        <v>1</v>
      </c>
      <c r="E156" s="242">
        <f>IF(Tableau7[[#This Row],[Alimentation 
(&gt;50% /&lt; 50% sur 3 prises /Réduction importante ou refus)3]]="&gt; 50%",1,0)</f>
        <v>1</v>
      </c>
      <c r="F156" s="234">
        <f>IF(Tableau7[[#This Row],[Alimentation 
(&gt;50% /&lt; 50% sur 3 prises /Réduction importante ou refus)3]]="&lt; 50% sur 3 prises consécutives",1,0)</f>
        <v>0</v>
      </c>
      <c r="G156" s="238">
        <f>IF(Tableau7[[#This Row],[Alimentation 
(&gt;50% /&lt; 50% sur 3 prises /Réduction importante ou refus)3]]="Réduction importante ou refus",1,0)</f>
        <v>0</v>
      </c>
      <c r="H156" s="242">
        <f>IF(Tableau7[[#This Row],[Fréquee respiratoire 
(&lt; 60 /min ; 60-69 /min ; ≥ 70/min ou &lt; 30/min ou respiration superficielle ou bradypnée (&lt;30/min) ou apnée)4]]="&lt; 60 /min",1,0)</f>
        <v>0</v>
      </c>
      <c r="I156" s="234">
        <f>IF(Tableau7[[#This Row],[Fréquee respiratoire 
(&lt; 60 /min ; 60-69 /min ; ≥ 70/min ou &lt; 30/min ou respiration superficielle ou bradypnée (&lt;30/min) ou apnée)4]]="60-69 / min",1,0)</f>
        <v>0</v>
      </c>
      <c r="J1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56" s="242">
        <f>IF(Tableau7[[#This Row],[SpO2% en air ambiant
(&gt; 92 % / 90-92 % / &lt; 90 % ou cyanose)5]]="&gt; 92 %",1,0)</f>
        <v>1</v>
      </c>
      <c r="L156" s="234">
        <f>IF(Tableau7[[#This Row],[SpO2% en air ambiant
(&gt; 92 % / 90-92 % / &lt; 90 % ou cyanose)5]]="90-92 %",1,0)</f>
        <v>0</v>
      </c>
      <c r="M156" s="234">
        <f>IF(Tableau7[[#This Row],[SpO2% en air ambiant
(&gt; 92 % / 90-92 % / &lt; 90 % ou cyanose)5]]="&lt; 90 % ou cyanose",1,0)</f>
        <v>0</v>
      </c>
      <c r="N156" s="242">
        <f>IF(Tableau7[[#This Row],[Utilisation des muscles accessoires 
(Légère, Modérée, Intense)6]]="Légère",1,0)</f>
        <v>0</v>
      </c>
      <c r="O156" s="234">
        <f>IF(Tableau7[[#This Row],[Utilisation des muscles accessoires 
(Légère, Modérée, Intense)6]]="Modérée",1,0)</f>
        <v>1</v>
      </c>
      <c r="P156" s="238">
        <f>IF(Tableau7[[#This Row],[Utilisation des muscles accessoires 
(Légère, Modérée, Intense)6]]="Intense",1,0)</f>
        <v>0</v>
      </c>
    </row>
    <row r="157" spans="1:16" x14ac:dyDescent="0.45">
      <c r="A157" s="221" t="str">
        <f t="shared" si="2"/>
        <v>0</v>
      </c>
      <c r="B157" s="237">
        <f>IF(Tableau7[[#This Row],[Sévérité clinique
(Légère, Modérée, Sévère)2]]="Légère",1,0)</f>
        <v>0</v>
      </c>
      <c r="C157" s="233">
        <f>IF(Tableau7[[#This Row],[Sévérité clinique
(Légère, Modérée, Sévère)2]]="Modérée",1,0)</f>
        <v>0</v>
      </c>
      <c r="D157" s="238">
        <f>IF(Tableau7[[#This Row],[Sévérité clinique
(Légère, Modérée, Sévère)2]]="Grave",1,0)</f>
        <v>1</v>
      </c>
      <c r="E157" s="242">
        <f>IF(Tableau7[[#This Row],[Alimentation 
(&gt;50% /&lt; 50% sur 3 prises /Réduction importante ou refus)3]]="&gt; 50%",1,0)</f>
        <v>0</v>
      </c>
      <c r="F157" s="234">
        <f>IF(Tableau7[[#This Row],[Alimentation 
(&gt;50% /&lt; 50% sur 3 prises /Réduction importante ou refus)3]]="&lt; 50% sur 3 prises consécutives",1,0)</f>
        <v>1</v>
      </c>
      <c r="G157" s="238">
        <f>IF(Tableau7[[#This Row],[Alimentation 
(&gt;50% /&lt; 50% sur 3 prises /Réduction importante ou refus)3]]="Réduction importante ou refus",1,0)</f>
        <v>0</v>
      </c>
      <c r="H157" s="242">
        <f>IF(Tableau7[[#This Row],[Fréquee respiratoire 
(&lt; 60 /min ; 60-69 /min ; ≥ 70/min ou &lt; 30/min ou respiration superficielle ou bradypnée (&lt;30/min) ou apnée)4]]="&lt; 60 /min",1,0)</f>
        <v>0</v>
      </c>
      <c r="I157" s="234">
        <f>IF(Tableau7[[#This Row],[Fréquee respiratoire 
(&lt; 60 /min ; 60-69 /min ; ≥ 70/min ou &lt; 30/min ou respiration superficielle ou bradypnée (&lt;30/min) ou apnée)4]]="60-69 / min",1,0)</f>
        <v>1</v>
      </c>
      <c r="J1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7" s="242">
        <f>IF(Tableau7[[#This Row],[SpO2% en air ambiant
(&gt; 92 % / 90-92 % / &lt; 90 % ou cyanose)5]]="&gt; 92 %",1,0)</f>
        <v>1</v>
      </c>
      <c r="L157" s="234">
        <f>IF(Tableau7[[#This Row],[SpO2% en air ambiant
(&gt; 92 % / 90-92 % / &lt; 90 % ou cyanose)5]]="90-92 %",1,0)</f>
        <v>0</v>
      </c>
      <c r="M157" s="234">
        <f>IF(Tableau7[[#This Row],[SpO2% en air ambiant
(&gt; 92 % / 90-92 % / &lt; 90 % ou cyanose)5]]="&lt; 90 % ou cyanose",1,0)</f>
        <v>0</v>
      </c>
      <c r="N157" s="242">
        <f>IF(Tableau7[[#This Row],[Utilisation des muscles accessoires 
(Légère, Modérée, Intense)6]]="Légère",1,0)</f>
        <v>0</v>
      </c>
      <c r="O157" s="234">
        <f>IF(Tableau7[[#This Row],[Utilisation des muscles accessoires 
(Légère, Modérée, Intense)6]]="Modérée",1,0)</f>
        <v>1</v>
      </c>
      <c r="P157" s="238">
        <f>IF(Tableau7[[#This Row],[Utilisation des muscles accessoires 
(Légère, Modérée, Intense)6]]="Intense",1,0)</f>
        <v>0</v>
      </c>
    </row>
    <row r="158" spans="1:16" x14ac:dyDescent="0.45">
      <c r="A158" s="220" t="str">
        <f t="shared" si="2"/>
        <v>0</v>
      </c>
      <c r="B158" s="237">
        <f>IF(Tableau7[[#This Row],[Sévérité clinique
(Légère, Modérée, Sévère)2]]="Légère",1,0)</f>
        <v>0</v>
      </c>
      <c r="C158" s="233">
        <f>IF(Tableau7[[#This Row],[Sévérité clinique
(Légère, Modérée, Sévère)2]]="Modérée",1,0)</f>
        <v>1</v>
      </c>
      <c r="D158" s="238">
        <f>IF(Tableau7[[#This Row],[Sévérité clinique
(Légère, Modérée, Sévère)2]]="Grave",1,0)</f>
        <v>0</v>
      </c>
      <c r="E158" s="242">
        <f>IF(Tableau7[[#This Row],[Alimentation 
(&gt;50% /&lt; 50% sur 3 prises /Réduction importante ou refus)3]]="&gt; 50%",1,0)</f>
        <v>1</v>
      </c>
      <c r="F158" s="234">
        <f>IF(Tableau7[[#This Row],[Alimentation 
(&gt;50% /&lt; 50% sur 3 prises /Réduction importante ou refus)3]]="&lt; 50% sur 3 prises consécutives",1,0)</f>
        <v>0</v>
      </c>
      <c r="G158" s="238">
        <f>IF(Tableau7[[#This Row],[Alimentation 
(&gt;50% /&lt; 50% sur 3 prises /Réduction importante ou refus)3]]="Réduction importante ou refus",1,0)</f>
        <v>0</v>
      </c>
      <c r="H158" s="242">
        <f>IF(Tableau7[[#This Row],[Fréquee respiratoire 
(&lt; 60 /min ; 60-69 /min ; ≥ 70/min ou &lt; 30/min ou respiration superficielle ou bradypnée (&lt;30/min) ou apnée)4]]="&lt; 60 /min",1,0)</f>
        <v>0</v>
      </c>
      <c r="I158" s="234">
        <f>IF(Tableau7[[#This Row],[Fréquee respiratoire 
(&lt; 60 /min ; 60-69 /min ; ≥ 70/min ou &lt; 30/min ou respiration superficielle ou bradypnée (&lt;30/min) ou apnée)4]]="60-69 / min",1,0)</f>
        <v>1</v>
      </c>
      <c r="J1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8" s="242">
        <f>IF(Tableau7[[#This Row],[SpO2% en air ambiant
(&gt; 92 % / 90-92 % / &lt; 90 % ou cyanose)5]]="&gt; 92 %",1,0)</f>
        <v>1</v>
      </c>
      <c r="L158" s="234">
        <f>IF(Tableau7[[#This Row],[SpO2% en air ambiant
(&gt; 92 % / 90-92 % / &lt; 90 % ou cyanose)5]]="90-92 %",1,0)</f>
        <v>0</v>
      </c>
      <c r="M158" s="234">
        <f>IF(Tableau7[[#This Row],[SpO2% en air ambiant
(&gt; 92 % / 90-92 % / &lt; 90 % ou cyanose)5]]="&lt; 90 % ou cyanose",1,0)</f>
        <v>0</v>
      </c>
      <c r="N158" s="242">
        <f>IF(Tableau7[[#This Row],[Utilisation des muscles accessoires 
(Légère, Modérée, Intense)6]]="Légère",1,0)</f>
        <v>0</v>
      </c>
      <c r="O158" s="234">
        <f>IF(Tableau7[[#This Row],[Utilisation des muscles accessoires 
(Légère, Modérée, Intense)6]]="Modérée",1,0)</f>
        <v>1</v>
      </c>
      <c r="P158" s="238">
        <f>IF(Tableau7[[#This Row],[Utilisation des muscles accessoires 
(Légère, Modérée, Intense)6]]="Intense",1,0)</f>
        <v>0</v>
      </c>
    </row>
    <row r="159" spans="1:16" x14ac:dyDescent="0.45">
      <c r="A159" s="221" t="str">
        <f t="shared" si="2"/>
        <v>0</v>
      </c>
      <c r="B159" s="237">
        <f>IF(Tableau7[[#This Row],[Sévérité clinique
(Légère, Modérée, Sévère)2]]="Légère",1,0)</f>
        <v>0</v>
      </c>
      <c r="C159" s="233">
        <f>IF(Tableau7[[#This Row],[Sévérité clinique
(Légère, Modérée, Sévère)2]]="Modérée",1,0)</f>
        <v>1</v>
      </c>
      <c r="D159" s="238">
        <f>IF(Tableau7[[#This Row],[Sévérité clinique
(Légère, Modérée, Sévère)2]]="Grave",1,0)</f>
        <v>0</v>
      </c>
      <c r="E159" s="242">
        <f>IF(Tableau7[[#This Row],[Alimentation 
(&gt;50% /&lt; 50% sur 3 prises /Réduction importante ou refus)3]]="&gt; 50%",1,0)</f>
        <v>1</v>
      </c>
      <c r="F159" s="234">
        <f>IF(Tableau7[[#This Row],[Alimentation 
(&gt;50% /&lt; 50% sur 3 prises /Réduction importante ou refus)3]]="&lt; 50% sur 3 prises consécutives",1,0)</f>
        <v>0</v>
      </c>
      <c r="G159" s="238">
        <f>IF(Tableau7[[#This Row],[Alimentation 
(&gt;50% /&lt; 50% sur 3 prises /Réduction importante ou refus)3]]="Réduction importante ou refus",1,0)</f>
        <v>0</v>
      </c>
      <c r="H159" s="242">
        <f>IF(Tableau7[[#This Row],[Fréquee respiratoire 
(&lt; 60 /min ; 60-69 /min ; ≥ 70/min ou &lt; 30/min ou respiration superficielle ou bradypnée (&lt;30/min) ou apnée)4]]="&lt; 60 /min",1,0)</f>
        <v>1</v>
      </c>
      <c r="I159" s="234">
        <f>IF(Tableau7[[#This Row],[Fréquee respiratoire 
(&lt; 60 /min ; 60-69 /min ; ≥ 70/min ou &lt; 30/min ou respiration superficielle ou bradypnée (&lt;30/min) ou apnée)4]]="60-69 / min",1,0)</f>
        <v>0</v>
      </c>
      <c r="J1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9" s="242">
        <f>IF(Tableau7[[#This Row],[SpO2% en air ambiant
(&gt; 92 % / 90-92 % / &lt; 90 % ou cyanose)5]]="&gt; 92 %",1,0)</f>
        <v>1</v>
      </c>
      <c r="L159" s="234">
        <f>IF(Tableau7[[#This Row],[SpO2% en air ambiant
(&gt; 92 % / 90-92 % / &lt; 90 % ou cyanose)5]]="90-92 %",1,0)</f>
        <v>0</v>
      </c>
      <c r="M159" s="234">
        <f>IF(Tableau7[[#This Row],[SpO2% en air ambiant
(&gt; 92 % / 90-92 % / &lt; 90 % ou cyanose)5]]="&lt; 90 % ou cyanose",1,0)</f>
        <v>0</v>
      </c>
      <c r="N159" s="242">
        <f>IF(Tableau7[[#This Row],[Utilisation des muscles accessoires 
(Légère, Modérée, Intense)6]]="Légère",1,0)</f>
        <v>0</v>
      </c>
      <c r="O159" s="234">
        <f>IF(Tableau7[[#This Row],[Utilisation des muscles accessoires 
(Légère, Modérée, Intense)6]]="Modérée",1,0)</f>
        <v>1</v>
      </c>
      <c r="P159" s="238">
        <f>IF(Tableau7[[#This Row],[Utilisation des muscles accessoires 
(Légère, Modérée, Intense)6]]="Intense",1,0)</f>
        <v>0</v>
      </c>
    </row>
    <row r="160" spans="1:16" x14ac:dyDescent="0.45">
      <c r="A160" s="220" t="str">
        <f t="shared" si="2"/>
        <v>0</v>
      </c>
      <c r="B160" s="237">
        <f>IF(Tableau7[[#This Row],[Sévérité clinique
(Légère, Modérée, Sévère)2]]="Légère",1,0)</f>
        <v>0</v>
      </c>
      <c r="C160" s="233">
        <f>IF(Tableau7[[#This Row],[Sévérité clinique
(Légère, Modérée, Sévère)2]]="Modérée",1,0)</f>
        <v>1</v>
      </c>
      <c r="D160" s="238">
        <f>IF(Tableau7[[#This Row],[Sévérité clinique
(Légère, Modérée, Sévère)2]]="Grave",1,0)</f>
        <v>0</v>
      </c>
      <c r="E160" s="242">
        <f>IF(Tableau7[[#This Row],[Alimentation 
(&gt;50% /&lt; 50% sur 3 prises /Réduction importante ou refus)3]]="&gt; 50%",1,0)</f>
        <v>0</v>
      </c>
      <c r="F160" s="234">
        <f>IF(Tableau7[[#This Row],[Alimentation 
(&gt;50% /&lt; 50% sur 3 prises /Réduction importante ou refus)3]]="&lt; 50% sur 3 prises consécutives",1,0)</f>
        <v>1</v>
      </c>
      <c r="G160" s="238">
        <f>IF(Tableau7[[#This Row],[Alimentation 
(&gt;50% /&lt; 50% sur 3 prises /Réduction importante ou refus)3]]="Réduction importante ou refus",1,0)</f>
        <v>0</v>
      </c>
      <c r="H160" s="242">
        <f>IF(Tableau7[[#This Row],[Fréquee respiratoire 
(&lt; 60 /min ; 60-69 /min ; ≥ 70/min ou &lt; 30/min ou respiration superficielle ou bradypnée (&lt;30/min) ou apnée)4]]="&lt; 60 /min",1,0)</f>
        <v>1</v>
      </c>
      <c r="I160" s="234">
        <f>IF(Tableau7[[#This Row],[Fréquee respiratoire 
(&lt; 60 /min ; 60-69 /min ; ≥ 70/min ou &lt; 30/min ou respiration superficielle ou bradypnée (&lt;30/min) ou apnée)4]]="60-69 / min",1,0)</f>
        <v>0</v>
      </c>
      <c r="J1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0" s="242">
        <f>IF(Tableau7[[#This Row],[SpO2% en air ambiant
(&gt; 92 % / 90-92 % / &lt; 90 % ou cyanose)5]]="&gt; 92 %",1,0)</f>
        <v>1</v>
      </c>
      <c r="L160" s="234">
        <f>IF(Tableau7[[#This Row],[SpO2% en air ambiant
(&gt; 92 % / 90-92 % / &lt; 90 % ou cyanose)5]]="90-92 %",1,0)</f>
        <v>0</v>
      </c>
      <c r="M160" s="234">
        <f>IF(Tableau7[[#This Row],[SpO2% en air ambiant
(&gt; 92 % / 90-92 % / &lt; 90 % ou cyanose)5]]="&lt; 90 % ou cyanose",1,0)</f>
        <v>0</v>
      </c>
      <c r="N160" s="242">
        <f>IF(Tableau7[[#This Row],[Utilisation des muscles accessoires 
(Légère, Modérée, Intense)6]]="Légère",1,0)</f>
        <v>0</v>
      </c>
      <c r="O160" s="234">
        <f>IF(Tableau7[[#This Row],[Utilisation des muscles accessoires 
(Légère, Modérée, Intense)6]]="Modérée",1,0)</f>
        <v>1</v>
      </c>
      <c r="P160" s="238">
        <f>IF(Tableau7[[#This Row],[Utilisation des muscles accessoires 
(Légère, Modérée, Intense)6]]="Intense",1,0)</f>
        <v>0</v>
      </c>
    </row>
    <row r="161" spans="1:16" x14ac:dyDescent="0.45">
      <c r="A161" s="221" t="str">
        <f t="shared" si="2"/>
        <v>0</v>
      </c>
      <c r="B161" s="237">
        <f>IF(Tableau7[[#This Row],[Sévérité clinique
(Légère, Modérée, Sévère)2]]="Légère",1,0)</f>
        <v>0</v>
      </c>
      <c r="C161" s="233">
        <f>IF(Tableau7[[#This Row],[Sévérité clinique
(Légère, Modérée, Sévère)2]]="Modérée",1,0)</f>
        <v>1</v>
      </c>
      <c r="D161" s="238">
        <f>IF(Tableau7[[#This Row],[Sévérité clinique
(Légère, Modérée, Sévère)2]]="Grave",1,0)</f>
        <v>0</v>
      </c>
      <c r="E161" s="242">
        <f>IF(Tableau7[[#This Row],[Alimentation 
(&gt;50% /&lt; 50% sur 3 prises /Réduction importante ou refus)3]]="&gt; 50%",1,0)</f>
        <v>1</v>
      </c>
      <c r="F161" s="234">
        <f>IF(Tableau7[[#This Row],[Alimentation 
(&gt;50% /&lt; 50% sur 3 prises /Réduction importante ou refus)3]]="&lt; 50% sur 3 prises consécutives",1,0)</f>
        <v>0</v>
      </c>
      <c r="G161" s="238">
        <f>IF(Tableau7[[#This Row],[Alimentation 
(&gt;50% /&lt; 50% sur 3 prises /Réduction importante ou refus)3]]="Réduction importante ou refus",1,0)</f>
        <v>0</v>
      </c>
      <c r="H161" s="242">
        <f>IF(Tableau7[[#This Row],[Fréquee respiratoire 
(&lt; 60 /min ; 60-69 /min ; ≥ 70/min ou &lt; 30/min ou respiration superficielle ou bradypnée (&lt;30/min) ou apnée)4]]="&lt; 60 /min",1,0)</f>
        <v>1</v>
      </c>
      <c r="I161" s="234">
        <f>IF(Tableau7[[#This Row],[Fréquee respiratoire 
(&lt; 60 /min ; 60-69 /min ; ≥ 70/min ou &lt; 30/min ou respiration superficielle ou bradypnée (&lt;30/min) ou apnée)4]]="60-69 / min",1,0)</f>
        <v>0</v>
      </c>
      <c r="J1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1" s="242">
        <f>IF(Tableau7[[#This Row],[SpO2% en air ambiant
(&gt; 92 % / 90-92 % / &lt; 90 % ou cyanose)5]]="&gt; 92 %",1,0)</f>
        <v>0</v>
      </c>
      <c r="L161" s="234">
        <f>IF(Tableau7[[#This Row],[SpO2% en air ambiant
(&gt; 92 % / 90-92 % / &lt; 90 % ou cyanose)5]]="90-92 %",1,0)</f>
        <v>1</v>
      </c>
      <c r="M161" s="234">
        <f>IF(Tableau7[[#This Row],[SpO2% en air ambiant
(&gt; 92 % / 90-92 % / &lt; 90 % ou cyanose)5]]="&lt; 90 % ou cyanose",1,0)</f>
        <v>0</v>
      </c>
      <c r="N161" s="242">
        <f>IF(Tableau7[[#This Row],[Utilisation des muscles accessoires 
(Légère, Modérée, Intense)6]]="Légère",1,0)</f>
        <v>0</v>
      </c>
      <c r="O161" s="234">
        <f>IF(Tableau7[[#This Row],[Utilisation des muscles accessoires 
(Légère, Modérée, Intense)6]]="Modérée",1,0)</f>
        <v>0</v>
      </c>
      <c r="P161" s="238">
        <f>IF(Tableau7[[#This Row],[Utilisation des muscles accessoires 
(Légère, Modérée, Intense)6]]="Intense",1,0)</f>
        <v>0</v>
      </c>
    </row>
    <row r="162" spans="1:16" x14ac:dyDescent="0.45">
      <c r="A162" s="220" t="str">
        <f t="shared" si="2"/>
        <v>0</v>
      </c>
      <c r="B162" s="237">
        <f>IF(Tableau7[[#This Row],[Sévérité clinique
(Légère, Modérée, Sévère)2]]="Légère",1,0)</f>
        <v>0</v>
      </c>
      <c r="C162" s="233">
        <f>IF(Tableau7[[#This Row],[Sévérité clinique
(Légère, Modérée, Sévère)2]]="Modérée",1,0)</f>
        <v>0</v>
      </c>
      <c r="D162" s="238">
        <f>IF(Tableau7[[#This Row],[Sévérité clinique
(Légère, Modérée, Sévère)2]]="Grave",1,0)</f>
        <v>1</v>
      </c>
      <c r="E162" s="242">
        <f>IF(Tableau7[[#This Row],[Alimentation 
(&gt;50% /&lt; 50% sur 3 prises /Réduction importante ou refus)3]]="&gt; 50%",1,0)</f>
        <v>1</v>
      </c>
      <c r="F162" s="234">
        <f>IF(Tableau7[[#This Row],[Alimentation 
(&gt;50% /&lt; 50% sur 3 prises /Réduction importante ou refus)3]]="&lt; 50% sur 3 prises consécutives",1,0)</f>
        <v>0</v>
      </c>
      <c r="G162" s="238">
        <f>IF(Tableau7[[#This Row],[Alimentation 
(&gt;50% /&lt; 50% sur 3 prises /Réduction importante ou refus)3]]="Réduction importante ou refus",1,0)</f>
        <v>0</v>
      </c>
      <c r="H162" s="242">
        <f>IF(Tableau7[[#This Row],[Fréquee respiratoire 
(&lt; 60 /min ; 60-69 /min ; ≥ 70/min ou &lt; 30/min ou respiration superficielle ou bradypnée (&lt;30/min) ou apnée)4]]="&lt; 60 /min",1,0)</f>
        <v>1</v>
      </c>
      <c r="I162" s="234">
        <f>IF(Tableau7[[#This Row],[Fréquee respiratoire 
(&lt; 60 /min ; 60-69 /min ; ≥ 70/min ou &lt; 30/min ou respiration superficielle ou bradypnée (&lt;30/min) ou apnée)4]]="60-69 / min",1,0)</f>
        <v>0</v>
      </c>
      <c r="J1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2" s="242">
        <f>IF(Tableau7[[#This Row],[SpO2% en air ambiant
(&gt; 92 % / 90-92 % / &lt; 90 % ou cyanose)5]]="&gt; 92 %",1,0)</f>
        <v>1</v>
      </c>
      <c r="L162" s="234">
        <f>IF(Tableau7[[#This Row],[SpO2% en air ambiant
(&gt; 92 % / 90-92 % / &lt; 90 % ou cyanose)5]]="90-92 %",1,0)</f>
        <v>0</v>
      </c>
      <c r="M162" s="234">
        <f>IF(Tableau7[[#This Row],[SpO2% en air ambiant
(&gt; 92 % / 90-92 % / &lt; 90 % ou cyanose)5]]="&lt; 90 % ou cyanose",1,0)</f>
        <v>0</v>
      </c>
      <c r="N162" s="242">
        <f>IF(Tableau7[[#This Row],[Utilisation des muscles accessoires 
(Légère, Modérée, Intense)6]]="Légère",1,0)</f>
        <v>0</v>
      </c>
      <c r="O162" s="234">
        <f>IF(Tableau7[[#This Row],[Utilisation des muscles accessoires 
(Légère, Modérée, Intense)6]]="Modérée",1,0)</f>
        <v>1</v>
      </c>
      <c r="P162" s="238">
        <f>IF(Tableau7[[#This Row],[Utilisation des muscles accessoires 
(Légère, Modérée, Intense)6]]="Intense",1,0)</f>
        <v>0</v>
      </c>
    </row>
    <row r="163" spans="1:16" x14ac:dyDescent="0.45">
      <c r="A163" s="221" t="str">
        <f t="shared" si="2"/>
        <v>0</v>
      </c>
      <c r="B163" s="237">
        <f>IF(Tableau7[[#This Row],[Sévérité clinique
(Légère, Modérée, Sévère)2]]="Légère",1,0)</f>
        <v>0</v>
      </c>
      <c r="C163" s="233">
        <f>IF(Tableau7[[#This Row],[Sévérité clinique
(Légère, Modérée, Sévère)2]]="Modérée",1,0)</f>
        <v>0</v>
      </c>
      <c r="D163" s="238">
        <f>IF(Tableau7[[#This Row],[Sévérité clinique
(Légère, Modérée, Sévère)2]]="Grave",1,0)</f>
        <v>1</v>
      </c>
      <c r="E163" s="242">
        <f>IF(Tableau7[[#This Row],[Alimentation 
(&gt;50% /&lt; 50% sur 3 prises /Réduction importante ou refus)3]]="&gt; 50%",1,0)</f>
        <v>0</v>
      </c>
      <c r="F163" s="234">
        <f>IF(Tableau7[[#This Row],[Alimentation 
(&gt;50% /&lt; 50% sur 3 prises /Réduction importante ou refus)3]]="&lt; 50% sur 3 prises consécutives",1,0)</f>
        <v>0</v>
      </c>
      <c r="G163" s="238">
        <f>IF(Tableau7[[#This Row],[Alimentation 
(&gt;50% /&lt; 50% sur 3 prises /Réduction importante ou refus)3]]="Réduction importante ou refus",1,0)</f>
        <v>1</v>
      </c>
      <c r="H163" s="242">
        <f>IF(Tableau7[[#This Row],[Fréquee respiratoire 
(&lt; 60 /min ; 60-69 /min ; ≥ 70/min ou &lt; 30/min ou respiration superficielle ou bradypnée (&lt;30/min) ou apnée)4]]="&lt; 60 /min",1,0)</f>
        <v>0</v>
      </c>
      <c r="I163" s="234">
        <f>IF(Tableau7[[#This Row],[Fréquee respiratoire 
(&lt; 60 /min ; 60-69 /min ; ≥ 70/min ou &lt; 30/min ou respiration superficielle ou bradypnée (&lt;30/min) ou apnée)4]]="60-69 / min",1,0)</f>
        <v>1</v>
      </c>
      <c r="J1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3" s="242">
        <f>IF(Tableau7[[#This Row],[SpO2% en air ambiant
(&gt; 92 % / 90-92 % / &lt; 90 % ou cyanose)5]]="&gt; 92 %",1,0)</f>
        <v>1</v>
      </c>
      <c r="L163" s="234">
        <f>IF(Tableau7[[#This Row],[SpO2% en air ambiant
(&gt; 92 % / 90-92 % / &lt; 90 % ou cyanose)5]]="90-92 %",1,0)</f>
        <v>0</v>
      </c>
      <c r="M163" s="234">
        <f>IF(Tableau7[[#This Row],[SpO2% en air ambiant
(&gt; 92 % / 90-92 % / &lt; 90 % ou cyanose)5]]="&lt; 90 % ou cyanose",1,0)</f>
        <v>0</v>
      </c>
      <c r="N163" s="242">
        <f>IF(Tableau7[[#This Row],[Utilisation des muscles accessoires 
(Légère, Modérée, Intense)6]]="Légère",1,0)</f>
        <v>0</v>
      </c>
      <c r="O163" s="234">
        <f>IF(Tableau7[[#This Row],[Utilisation des muscles accessoires 
(Légère, Modérée, Intense)6]]="Modérée",1,0)</f>
        <v>1</v>
      </c>
      <c r="P163" s="238">
        <f>IF(Tableau7[[#This Row],[Utilisation des muscles accessoires 
(Légère, Modérée, Intense)6]]="Intense",1,0)</f>
        <v>0</v>
      </c>
    </row>
    <row r="164" spans="1:16" x14ac:dyDescent="0.45">
      <c r="A164" s="220" t="str">
        <f t="shared" si="2"/>
        <v>0</v>
      </c>
      <c r="B164" s="237">
        <f>IF(Tableau7[[#This Row],[Sévérité clinique
(Légère, Modérée, Sévère)2]]="Légère",1,0)</f>
        <v>1</v>
      </c>
      <c r="C164" s="233">
        <f>IF(Tableau7[[#This Row],[Sévérité clinique
(Légère, Modérée, Sévère)2]]="Modérée",1,0)</f>
        <v>0</v>
      </c>
      <c r="D164" s="238">
        <f>IF(Tableau7[[#This Row],[Sévérité clinique
(Légère, Modérée, Sévère)2]]="Grave",1,0)</f>
        <v>0</v>
      </c>
      <c r="E164" s="242">
        <f>IF(Tableau7[[#This Row],[Alimentation 
(&gt;50% /&lt; 50% sur 3 prises /Réduction importante ou refus)3]]="&gt; 50%",1,0)</f>
        <v>1</v>
      </c>
      <c r="F164" s="234">
        <f>IF(Tableau7[[#This Row],[Alimentation 
(&gt;50% /&lt; 50% sur 3 prises /Réduction importante ou refus)3]]="&lt; 50% sur 3 prises consécutives",1,0)</f>
        <v>0</v>
      </c>
      <c r="G164" s="238">
        <f>IF(Tableau7[[#This Row],[Alimentation 
(&gt;50% /&lt; 50% sur 3 prises /Réduction importante ou refus)3]]="Réduction importante ou refus",1,0)</f>
        <v>0</v>
      </c>
      <c r="H164" s="242">
        <f>IF(Tableau7[[#This Row],[Fréquee respiratoire 
(&lt; 60 /min ; 60-69 /min ; ≥ 70/min ou &lt; 30/min ou respiration superficielle ou bradypnée (&lt;30/min) ou apnée)4]]="&lt; 60 /min",1,0)</f>
        <v>1</v>
      </c>
      <c r="I164" s="234">
        <f>IF(Tableau7[[#This Row],[Fréquee respiratoire 
(&lt; 60 /min ; 60-69 /min ; ≥ 70/min ou &lt; 30/min ou respiration superficielle ou bradypnée (&lt;30/min) ou apnée)4]]="60-69 / min",1,0)</f>
        <v>0</v>
      </c>
      <c r="J1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4" s="242">
        <f>IF(Tableau7[[#This Row],[SpO2% en air ambiant
(&gt; 92 % / 90-92 % / &lt; 90 % ou cyanose)5]]="&gt; 92 %",1,0)</f>
        <v>1</v>
      </c>
      <c r="L164" s="234">
        <f>IF(Tableau7[[#This Row],[SpO2% en air ambiant
(&gt; 92 % / 90-92 % / &lt; 90 % ou cyanose)5]]="90-92 %",1,0)</f>
        <v>0</v>
      </c>
      <c r="M164" s="234">
        <f>IF(Tableau7[[#This Row],[SpO2% en air ambiant
(&gt; 92 % / 90-92 % / &lt; 90 % ou cyanose)5]]="&lt; 90 % ou cyanose",1,0)</f>
        <v>0</v>
      </c>
      <c r="N164" s="242">
        <f>IF(Tableau7[[#This Row],[Utilisation des muscles accessoires 
(Légère, Modérée, Intense)6]]="Légère",1,0)</f>
        <v>0</v>
      </c>
      <c r="O164" s="234">
        <f>IF(Tableau7[[#This Row],[Utilisation des muscles accessoires 
(Légère, Modérée, Intense)6]]="Modérée",1,0)</f>
        <v>0</v>
      </c>
      <c r="P164" s="238">
        <f>IF(Tableau7[[#This Row],[Utilisation des muscles accessoires 
(Légère, Modérée, Intense)6]]="Intense",1,0)</f>
        <v>0</v>
      </c>
    </row>
    <row r="165" spans="1:16" x14ac:dyDescent="0.45">
      <c r="A165" s="221" t="str">
        <f t="shared" si="2"/>
        <v>0</v>
      </c>
      <c r="B165" s="237">
        <f>IF(Tableau7[[#This Row],[Sévérité clinique
(Légère, Modérée, Sévère)2]]="Légère",1,0)</f>
        <v>0</v>
      </c>
      <c r="C165" s="233">
        <f>IF(Tableau7[[#This Row],[Sévérité clinique
(Légère, Modérée, Sévère)2]]="Modérée",1,0)</f>
        <v>0</v>
      </c>
      <c r="D165" s="238">
        <f>IF(Tableau7[[#This Row],[Sévérité clinique
(Légère, Modérée, Sévère)2]]="Grave",1,0)</f>
        <v>1</v>
      </c>
      <c r="E165" s="242">
        <f>IF(Tableau7[[#This Row],[Alimentation 
(&gt;50% /&lt; 50% sur 3 prises /Réduction importante ou refus)3]]="&gt; 50%",1,0)</f>
        <v>0</v>
      </c>
      <c r="F165" s="234">
        <f>IF(Tableau7[[#This Row],[Alimentation 
(&gt;50% /&lt; 50% sur 3 prises /Réduction importante ou refus)3]]="&lt; 50% sur 3 prises consécutives",1,0)</f>
        <v>1</v>
      </c>
      <c r="G165" s="238">
        <f>IF(Tableau7[[#This Row],[Alimentation 
(&gt;50% /&lt; 50% sur 3 prises /Réduction importante ou refus)3]]="Réduction importante ou refus",1,0)</f>
        <v>0</v>
      </c>
      <c r="H165" s="242">
        <f>IF(Tableau7[[#This Row],[Fréquee respiratoire 
(&lt; 60 /min ; 60-69 /min ; ≥ 70/min ou &lt; 30/min ou respiration superficielle ou bradypnée (&lt;30/min) ou apnée)4]]="&lt; 60 /min",1,0)</f>
        <v>0</v>
      </c>
      <c r="I165" s="234">
        <f>IF(Tableau7[[#This Row],[Fréquee respiratoire 
(&lt; 60 /min ; 60-69 /min ; ≥ 70/min ou &lt; 30/min ou respiration superficielle ou bradypnée (&lt;30/min) ou apnée)4]]="60-69 / min",1,0)</f>
        <v>0</v>
      </c>
      <c r="J1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65" s="242">
        <f>IF(Tableau7[[#This Row],[SpO2% en air ambiant
(&gt; 92 % / 90-92 % / &lt; 90 % ou cyanose)5]]="&gt; 92 %",1,0)</f>
        <v>1</v>
      </c>
      <c r="L165" s="234">
        <f>IF(Tableau7[[#This Row],[SpO2% en air ambiant
(&gt; 92 % / 90-92 % / &lt; 90 % ou cyanose)5]]="90-92 %",1,0)</f>
        <v>0</v>
      </c>
      <c r="M165" s="234">
        <f>IF(Tableau7[[#This Row],[SpO2% en air ambiant
(&gt; 92 % / 90-92 % / &lt; 90 % ou cyanose)5]]="&lt; 90 % ou cyanose",1,0)</f>
        <v>0</v>
      </c>
      <c r="N165" s="242">
        <f>IF(Tableau7[[#This Row],[Utilisation des muscles accessoires 
(Légère, Modérée, Intense)6]]="Légère",1,0)</f>
        <v>0</v>
      </c>
      <c r="O165" s="234">
        <f>IF(Tableau7[[#This Row],[Utilisation des muscles accessoires 
(Légère, Modérée, Intense)6]]="Modérée",1,0)</f>
        <v>0</v>
      </c>
      <c r="P165" s="238">
        <f>IF(Tableau7[[#This Row],[Utilisation des muscles accessoires 
(Légère, Modérée, Intense)6]]="Intense",1,0)</f>
        <v>0</v>
      </c>
    </row>
    <row r="166" spans="1:16" x14ac:dyDescent="0.45">
      <c r="A166" s="220" t="str">
        <f t="shared" si="2"/>
        <v>0</v>
      </c>
      <c r="B166" s="237">
        <f>IF(Tableau7[[#This Row],[Sévérité clinique
(Légère, Modérée, Sévère)2]]="Légère",1,0)</f>
        <v>0</v>
      </c>
      <c r="C166" s="233">
        <f>IF(Tableau7[[#This Row],[Sévérité clinique
(Légère, Modérée, Sévère)2]]="Modérée",1,0)</f>
        <v>1</v>
      </c>
      <c r="D166" s="238">
        <f>IF(Tableau7[[#This Row],[Sévérité clinique
(Légère, Modérée, Sévère)2]]="Grave",1,0)</f>
        <v>0</v>
      </c>
      <c r="E166" s="242">
        <f>IF(Tableau7[[#This Row],[Alimentation 
(&gt;50% /&lt; 50% sur 3 prises /Réduction importante ou refus)3]]="&gt; 50%",1,0)</f>
        <v>1</v>
      </c>
      <c r="F166" s="234">
        <f>IF(Tableau7[[#This Row],[Alimentation 
(&gt;50% /&lt; 50% sur 3 prises /Réduction importante ou refus)3]]="&lt; 50% sur 3 prises consécutives",1,0)</f>
        <v>0</v>
      </c>
      <c r="G166" s="238">
        <f>IF(Tableau7[[#This Row],[Alimentation 
(&gt;50% /&lt; 50% sur 3 prises /Réduction importante ou refus)3]]="Réduction importante ou refus",1,0)</f>
        <v>0</v>
      </c>
      <c r="H166" s="242">
        <f>IF(Tableau7[[#This Row],[Fréquee respiratoire 
(&lt; 60 /min ; 60-69 /min ; ≥ 70/min ou &lt; 30/min ou respiration superficielle ou bradypnée (&lt;30/min) ou apnée)4]]="&lt; 60 /min",1,0)</f>
        <v>1</v>
      </c>
      <c r="I166" s="234">
        <f>IF(Tableau7[[#This Row],[Fréquee respiratoire 
(&lt; 60 /min ; 60-69 /min ; ≥ 70/min ou &lt; 30/min ou respiration superficielle ou bradypnée (&lt;30/min) ou apnée)4]]="60-69 / min",1,0)</f>
        <v>0</v>
      </c>
      <c r="J1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6" s="242">
        <f>IF(Tableau7[[#This Row],[SpO2% en air ambiant
(&gt; 92 % / 90-92 % / &lt; 90 % ou cyanose)5]]="&gt; 92 %",1,0)</f>
        <v>1</v>
      </c>
      <c r="L166" s="234">
        <f>IF(Tableau7[[#This Row],[SpO2% en air ambiant
(&gt; 92 % / 90-92 % / &lt; 90 % ou cyanose)5]]="90-92 %",1,0)</f>
        <v>0</v>
      </c>
      <c r="M166" s="234">
        <f>IF(Tableau7[[#This Row],[SpO2% en air ambiant
(&gt; 92 % / 90-92 % / &lt; 90 % ou cyanose)5]]="&lt; 90 % ou cyanose",1,0)</f>
        <v>0</v>
      </c>
      <c r="N166" s="242">
        <f>IF(Tableau7[[#This Row],[Utilisation des muscles accessoires 
(Légère, Modérée, Intense)6]]="Légère",1,0)</f>
        <v>0</v>
      </c>
      <c r="O166" s="234">
        <f>IF(Tableau7[[#This Row],[Utilisation des muscles accessoires 
(Légère, Modérée, Intense)6]]="Modérée",1,0)</f>
        <v>0</v>
      </c>
      <c r="P166" s="238">
        <f>IF(Tableau7[[#This Row],[Utilisation des muscles accessoires 
(Légère, Modérée, Intense)6]]="Intense",1,0)</f>
        <v>0</v>
      </c>
    </row>
    <row r="167" spans="1:16" x14ac:dyDescent="0.45">
      <c r="A167" s="221" t="str">
        <f t="shared" si="2"/>
        <v>0</v>
      </c>
      <c r="B167" s="237">
        <f>IF(Tableau7[[#This Row],[Sévérité clinique
(Légère, Modérée, Sévère)2]]="Légère",1,0)</f>
        <v>0</v>
      </c>
      <c r="C167" s="233">
        <f>IF(Tableau7[[#This Row],[Sévérité clinique
(Légère, Modérée, Sévère)2]]="Modérée",1,0)</f>
        <v>0</v>
      </c>
      <c r="D167" s="238">
        <f>IF(Tableau7[[#This Row],[Sévérité clinique
(Légère, Modérée, Sévère)2]]="Grave",1,0)</f>
        <v>1</v>
      </c>
      <c r="E167" s="242">
        <f>IF(Tableau7[[#This Row],[Alimentation 
(&gt;50% /&lt; 50% sur 3 prises /Réduction importante ou refus)3]]="&gt; 50%",1,0)</f>
        <v>1</v>
      </c>
      <c r="F167" s="234">
        <f>IF(Tableau7[[#This Row],[Alimentation 
(&gt;50% /&lt; 50% sur 3 prises /Réduction importante ou refus)3]]="&lt; 50% sur 3 prises consécutives",1,0)</f>
        <v>0</v>
      </c>
      <c r="G167" s="238">
        <f>IF(Tableau7[[#This Row],[Alimentation 
(&gt;50% /&lt; 50% sur 3 prises /Réduction importante ou refus)3]]="Réduction importante ou refus",1,0)</f>
        <v>0</v>
      </c>
      <c r="H167" s="242">
        <f>IF(Tableau7[[#This Row],[Fréquee respiratoire 
(&lt; 60 /min ; 60-69 /min ; ≥ 70/min ou &lt; 30/min ou respiration superficielle ou bradypnée (&lt;30/min) ou apnée)4]]="&lt; 60 /min",1,0)</f>
        <v>1</v>
      </c>
      <c r="I167" s="234">
        <f>IF(Tableau7[[#This Row],[Fréquee respiratoire 
(&lt; 60 /min ; 60-69 /min ; ≥ 70/min ou &lt; 30/min ou respiration superficielle ou bradypnée (&lt;30/min) ou apnée)4]]="60-69 / min",1,0)</f>
        <v>0</v>
      </c>
      <c r="J1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7" s="242">
        <f>IF(Tableau7[[#This Row],[SpO2% en air ambiant
(&gt; 92 % / 90-92 % / &lt; 90 % ou cyanose)5]]="&gt; 92 %",1,0)</f>
        <v>1</v>
      </c>
      <c r="L167" s="234">
        <f>IF(Tableau7[[#This Row],[SpO2% en air ambiant
(&gt; 92 % / 90-92 % / &lt; 90 % ou cyanose)5]]="90-92 %",1,0)</f>
        <v>0</v>
      </c>
      <c r="M167" s="234">
        <f>IF(Tableau7[[#This Row],[SpO2% en air ambiant
(&gt; 92 % / 90-92 % / &lt; 90 % ou cyanose)5]]="&lt; 90 % ou cyanose",1,0)</f>
        <v>0</v>
      </c>
      <c r="N167" s="242">
        <f>IF(Tableau7[[#This Row],[Utilisation des muscles accessoires 
(Légère, Modérée, Intense)6]]="Légère",1,0)</f>
        <v>0</v>
      </c>
      <c r="O167" s="234">
        <f>IF(Tableau7[[#This Row],[Utilisation des muscles accessoires 
(Légère, Modérée, Intense)6]]="Modérée",1,0)</f>
        <v>1</v>
      </c>
      <c r="P167" s="238">
        <f>IF(Tableau7[[#This Row],[Utilisation des muscles accessoires 
(Légère, Modérée, Intense)6]]="Intense",1,0)</f>
        <v>0</v>
      </c>
    </row>
    <row r="168" spans="1:16" x14ac:dyDescent="0.45">
      <c r="A168" s="220" t="str">
        <f t="shared" si="2"/>
        <v>0</v>
      </c>
      <c r="B168" s="237">
        <f>IF(Tableau7[[#This Row],[Sévérité clinique
(Légère, Modérée, Sévère)2]]="Légère",1,0)</f>
        <v>1</v>
      </c>
      <c r="C168" s="233">
        <f>IF(Tableau7[[#This Row],[Sévérité clinique
(Légère, Modérée, Sévère)2]]="Modérée",1,0)</f>
        <v>0</v>
      </c>
      <c r="D168" s="238">
        <f>IF(Tableau7[[#This Row],[Sévérité clinique
(Légère, Modérée, Sévère)2]]="Grave",1,0)</f>
        <v>0</v>
      </c>
      <c r="E168" s="242">
        <f>IF(Tableau7[[#This Row],[Alimentation 
(&gt;50% /&lt; 50% sur 3 prises /Réduction importante ou refus)3]]="&gt; 50%",1,0)</f>
        <v>1</v>
      </c>
      <c r="F168" s="234">
        <f>IF(Tableau7[[#This Row],[Alimentation 
(&gt;50% /&lt; 50% sur 3 prises /Réduction importante ou refus)3]]="&lt; 50% sur 3 prises consécutives",1,0)</f>
        <v>0</v>
      </c>
      <c r="G168" s="238">
        <f>IF(Tableau7[[#This Row],[Alimentation 
(&gt;50% /&lt; 50% sur 3 prises /Réduction importante ou refus)3]]="Réduction importante ou refus",1,0)</f>
        <v>0</v>
      </c>
      <c r="H168" s="242">
        <f>IF(Tableau7[[#This Row],[Fréquee respiratoire 
(&lt; 60 /min ; 60-69 /min ; ≥ 70/min ou &lt; 30/min ou respiration superficielle ou bradypnée (&lt;30/min) ou apnée)4]]="&lt; 60 /min",1,0)</f>
        <v>1</v>
      </c>
      <c r="I168" s="234">
        <f>IF(Tableau7[[#This Row],[Fréquee respiratoire 
(&lt; 60 /min ; 60-69 /min ; ≥ 70/min ou &lt; 30/min ou respiration superficielle ou bradypnée (&lt;30/min) ou apnée)4]]="60-69 / min",1,0)</f>
        <v>0</v>
      </c>
      <c r="J1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8" s="242">
        <f>IF(Tableau7[[#This Row],[SpO2% en air ambiant
(&gt; 92 % / 90-92 % / &lt; 90 % ou cyanose)5]]="&gt; 92 %",1,0)</f>
        <v>1</v>
      </c>
      <c r="L168" s="234">
        <f>IF(Tableau7[[#This Row],[SpO2% en air ambiant
(&gt; 92 % / 90-92 % / &lt; 90 % ou cyanose)5]]="90-92 %",1,0)</f>
        <v>0</v>
      </c>
      <c r="M168" s="234">
        <f>IF(Tableau7[[#This Row],[SpO2% en air ambiant
(&gt; 92 % / 90-92 % / &lt; 90 % ou cyanose)5]]="&lt; 90 % ou cyanose",1,0)</f>
        <v>0</v>
      </c>
      <c r="N168" s="242">
        <f>IF(Tableau7[[#This Row],[Utilisation des muscles accessoires 
(Légère, Modérée, Intense)6]]="Légère",1,0)</f>
        <v>0</v>
      </c>
      <c r="O168" s="234">
        <f>IF(Tableau7[[#This Row],[Utilisation des muscles accessoires 
(Légère, Modérée, Intense)6]]="Modérée",1,0)</f>
        <v>0</v>
      </c>
      <c r="P168" s="238">
        <f>IF(Tableau7[[#This Row],[Utilisation des muscles accessoires 
(Légère, Modérée, Intense)6]]="Intense",1,0)</f>
        <v>0</v>
      </c>
    </row>
    <row r="169" spans="1:16" x14ac:dyDescent="0.45">
      <c r="A169" s="221" t="str">
        <f t="shared" si="2"/>
        <v>0</v>
      </c>
      <c r="B169" s="237">
        <f>IF(Tableau7[[#This Row],[Sévérité clinique
(Légère, Modérée, Sévère)2]]="Légère",1,0)</f>
        <v>0</v>
      </c>
      <c r="C169" s="233">
        <f>IF(Tableau7[[#This Row],[Sévérité clinique
(Légère, Modérée, Sévère)2]]="Modérée",1,0)</f>
        <v>0</v>
      </c>
      <c r="D169" s="238">
        <f>IF(Tableau7[[#This Row],[Sévérité clinique
(Légère, Modérée, Sévère)2]]="Grave",1,0)</f>
        <v>1</v>
      </c>
      <c r="E169" s="242">
        <f>IF(Tableau7[[#This Row],[Alimentation 
(&gt;50% /&lt; 50% sur 3 prises /Réduction importante ou refus)3]]="&gt; 50%",1,0)</f>
        <v>0</v>
      </c>
      <c r="F169" s="234">
        <f>IF(Tableau7[[#This Row],[Alimentation 
(&gt;50% /&lt; 50% sur 3 prises /Réduction importante ou refus)3]]="&lt; 50% sur 3 prises consécutives",1,0)</f>
        <v>1</v>
      </c>
      <c r="G169" s="238">
        <f>IF(Tableau7[[#This Row],[Alimentation 
(&gt;50% /&lt; 50% sur 3 prises /Réduction importante ou refus)3]]="Réduction importante ou refus",1,0)</f>
        <v>0</v>
      </c>
      <c r="H169" s="242">
        <f>IF(Tableau7[[#This Row],[Fréquee respiratoire 
(&lt; 60 /min ; 60-69 /min ; ≥ 70/min ou &lt; 30/min ou respiration superficielle ou bradypnée (&lt;30/min) ou apnée)4]]="&lt; 60 /min",1,0)</f>
        <v>0</v>
      </c>
      <c r="I169" s="234">
        <f>IF(Tableau7[[#This Row],[Fréquee respiratoire 
(&lt; 60 /min ; 60-69 /min ; ≥ 70/min ou &lt; 30/min ou respiration superficielle ou bradypnée (&lt;30/min) ou apnée)4]]="60-69 / min",1,0)</f>
        <v>0</v>
      </c>
      <c r="J1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69" s="242">
        <f>IF(Tableau7[[#This Row],[SpO2% en air ambiant
(&gt; 92 % / 90-92 % / &lt; 90 % ou cyanose)5]]="&gt; 92 %",1,0)</f>
        <v>0</v>
      </c>
      <c r="L169" s="234">
        <f>IF(Tableau7[[#This Row],[SpO2% en air ambiant
(&gt; 92 % / 90-92 % / &lt; 90 % ou cyanose)5]]="90-92 %",1,0)</f>
        <v>1</v>
      </c>
      <c r="M169" s="234">
        <f>IF(Tableau7[[#This Row],[SpO2% en air ambiant
(&gt; 92 % / 90-92 % / &lt; 90 % ou cyanose)5]]="&lt; 90 % ou cyanose",1,0)</f>
        <v>0</v>
      </c>
      <c r="N169" s="242">
        <f>IF(Tableau7[[#This Row],[Utilisation des muscles accessoires 
(Légère, Modérée, Intense)6]]="Légère",1,0)</f>
        <v>0</v>
      </c>
      <c r="O169" s="234">
        <f>IF(Tableau7[[#This Row],[Utilisation des muscles accessoires 
(Légère, Modérée, Intense)6]]="Modérée",1,0)</f>
        <v>1</v>
      </c>
      <c r="P169" s="238">
        <f>IF(Tableau7[[#This Row],[Utilisation des muscles accessoires 
(Légère, Modérée, Intense)6]]="Intense",1,0)</f>
        <v>0</v>
      </c>
    </row>
    <row r="170" spans="1:16" x14ac:dyDescent="0.45">
      <c r="A170" s="220" t="str">
        <f t="shared" si="2"/>
        <v>0</v>
      </c>
      <c r="B170" s="237">
        <f>IF(Tableau7[[#This Row],[Sévérité clinique
(Légère, Modérée, Sévère)2]]="Légère",1,0)</f>
        <v>0</v>
      </c>
      <c r="C170" s="233">
        <f>IF(Tableau7[[#This Row],[Sévérité clinique
(Légère, Modérée, Sévère)2]]="Modérée",1,0)</f>
        <v>0</v>
      </c>
      <c r="D170" s="238">
        <f>IF(Tableau7[[#This Row],[Sévérité clinique
(Légère, Modérée, Sévère)2]]="Grave",1,0)</f>
        <v>1</v>
      </c>
      <c r="E170" s="242">
        <f>IF(Tableau7[[#This Row],[Alimentation 
(&gt;50% /&lt; 50% sur 3 prises /Réduction importante ou refus)3]]="&gt; 50%",1,0)</f>
        <v>0</v>
      </c>
      <c r="F170" s="234">
        <f>IF(Tableau7[[#This Row],[Alimentation 
(&gt;50% /&lt; 50% sur 3 prises /Réduction importante ou refus)3]]="&lt; 50% sur 3 prises consécutives",1,0)</f>
        <v>0</v>
      </c>
      <c r="G170" s="238">
        <f>IF(Tableau7[[#This Row],[Alimentation 
(&gt;50% /&lt; 50% sur 3 prises /Réduction importante ou refus)3]]="Réduction importante ou refus",1,0)</f>
        <v>1</v>
      </c>
      <c r="H170" s="242">
        <f>IF(Tableau7[[#This Row],[Fréquee respiratoire 
(&lt; 60 /min ; 60-69 /min ; ≥ 70/min ou &lt; 30/min ou respiration superficielle ou bradypnée (&lt;30/min) ou apnée)4]]="&lt; 60 /min",1,0)</f>
        <v>1</v>
      </c>
      <c r="I170" s="234">
        <f>IF(Tableau7[[#This Row],[Fréquee respiratoire 
(&lt; 60 /min ; 60-69 /min ; ≥ 70/min ou &lt; 30/min ou respiration superficielle ou bradypnée (&lt;30/min) ou apnée)4]]="60-69 / min",1,0)</f>
        <v>0</v>
      </c>
      <c r="J1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0" s="242">
        <f>IF(Tableau7[[#This Row],[SpO2% en air ambiant
(&gt; 92 % / 90-92 % / &lt; 90 % ou cyanose)5]]="&gt; 92 %",1,0)</f>
        <v>0</v>
      </c>
      <c r="L170" s="234">
        <f>IF(Tableau7[[#This Row],[SpO2% en air ambiant
(&gt; 92 % / 90-92 % / &lt; 90 % ou cyanose)5]]="90-92 %",1,0)</f>
        <v>0</v>
      </c>
      <c r="M170" s="234">
        <f>IF(Tableau7[[#This Row],[SpO2% en air ambiant
(&gt; 92 % / 90-92 % / &lt; 90 % ou cyanose)5]]="&lt; 90 % ou cyanose",1,0)</f>
        <v>1</v>
      </c>
      <c r="N170" s="242">
        <f>IF(Tableau7[[#This Row],[Utilisation des muscles accessoires 
(Légère, Modérée, Intense)6]]="Légère",1,0)</f>
        <v>0</v>
      </c>
      <c r="O170" s="234">
        <f>IF(Tableau7[[#This Row],[Utilisation des muscles accessoires 
(Légère, Modérée, Intense)6]]="Modérée",1,0)</f>
        <v>0</v>
      </c>
      <c r="P170" s="238">
        <f>IF(Tableau7[[#This Row],[Utilisation des muscles accessoires 
(Légère, Modérée, Intense)6]]="Intense",1,0)</f>
        <v>1</v>
      </c>
    </row>
    <row r="171" spans="1:16" x14ac:dyDescent="0.45">
      <c r="A171" s="221" t="str">
        <f t="shared" si="2"/>
        <v>0</v>
      </c>
      <c r="B171" s="237">
        <f>IF(Tableau7[[#This Row],[Sévérité clinique
(Légère, Modérée, Sévère)2]]="Légère",1,0)</f>
        <v>0</v>
      </c>
      <c r="C171" s="233">
        <f>IF(Tableau7[[#This Row],[Sévérité clinique
(Légère, Modérée, Sévère)2]]="Modérée",1,0)</f>
        <v>0</v>
      </c>
      <c r="D171" s="238">
        <f>IF(Tableau7[[#This Row],[Sévérité clinique
(Légère, Modérée, Sévère)2]]="Grave",1,0)</f>
        <v>1</v>
      </c>
      <c r="E171" s="242">
        <f>IF(Tableau7[[#This Row],[Alimentation 
(&gt;50% /&lt; 50% sur 3 prises /Réduction importante ou refus)3]]="&gt; 50%",1,0)</f>
        <v>1</v>
      </c>
      <c r="F171" s="234">
        <f>IF(Tableau7[[#This Row],[Alimentation 
(&gt;50% /&lt; 50% sur 3 prises /Réduction importante ou refus)3]]="&lt; 50% sur 3 prises consécutives",1,0)</f>
        <v>0</v>
      </c>
      <c r="G171" s="238">
        <f>IF(Tableau7[[#This Row],[Alimentation 
(&gt;50% /&lt; 50% sur 3 prises /Réduction importante ou refus)3]]="Réduction importante ou refus",1,0)</f>
        <v>0</v>
      </c>
      <c r="H171" s="242">
        <f>IF(Tableau7[[#This Row],[Fréquee respiratoire 
(&lt; 60 /min ; 60-69 /min ; ≥ 70/min ou &lt; 30/min ou respiration superficielle ou bradypnée (&lt;30/min) ou apnée)4]]="&lt; 60 /min",1,0)</f>
        <v>0</v>
      </c>
      <c r="I171" s="234">
        <f>IF(Tableau7[[#This Row],[Fréquee respiratoire 
(&lt; 60 /min ; 60-69 /min ; ≥ 70/min ou &lt; 30/min ou respiration superficielle ou bradypnée (&lt;30/min) ou apnée)4]]="60-69 / min",1,0)</f>
        <v>0</v>
      </c>
      <c r="J1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1" s="242">
        <f>IF(Tableau7[[#This Row],[SpO2% en air ambiant
(&gt; 92 % / 90-92 % / &lt; 90 % ou cyanose)5]]="&gt; 92 %",1,0)</f>
        <v>1</v>
      </c>
      <c r="L171" s="234">
        <f>IF(Tableau7[[#This Row],[SpO2% en air ambiant
(&gt; 92 % / 90-92 % / &lt; 90 % ou cyanose)5]]="90-92 %",1,0)</f>
        <v>0</v>
      </c>
      <c r="M171" s="234">
        <f>IF(Tableau7[[#This Row],[SpO2% en air ambiant
(&gt; 92 % / 90-92 % / &lt; 90 % ou cyanose)5]]="&lt; 90 % ou cyanose",1,0)</f>
        <v>0</v>
      </c>
      <c r="N171" s="242">
        <f>IF(Tableau7[[#This Row],[Utilisation des muscles accessoires 
(Légère, Modérée, Intense)6]]="Légère",1,0)</f>
        <v>0</v>
      </c>
      <c r="O171" s="234">
        <f>IF(Tableau7[[#This Row],[Utilisation des muscles accessoires 
(Légère, Modérée, Intense)6]]="Modérée",1,0)</f>
        <v>0</v>
      </c>
      <c r="P171" s="238">
        <f>IF(Tableau7[[#This Row],[Utilisation des muscles accessoires 
(Légère, Modérée, Intense)6]]="Intense",1,0)</f>
        <v>0</v>
      </c>
    </row>
    <row r="172" spans="1:16" x14ac:dyDescent="0.45">
      <c r="A172" s="220" t="str">
        <f t="shared" si="2"/>
        <v>0</v>
      </c>
      <c r="B172" s="237">
        <f>IF(Tableau7[[#This Row],[Sévérité clinique
(Légère, Modérée, Sévère)2]]="Légère",1,0)</f>
        <v>0</v>
      </c>
      <c r="C172" s="233">
        <f>IF(Tableau7[[#This Row],[Sévérité clinique
(Légère, Modérée, Sévère)2]]="Modérée",1,0)</f>
        <v>0</v>
      </c>
      <c r="D172" s="238">
        <f>IF(Tableau7[[#This Row],[Sévérité clinique
(Légère, Modérée, Sévère)2]]="Grave",1,0)</f>
        <v>1</v>
      </c>
      <c r="E172" s="242">
        <f>IF(Tableau7[[#This Row],[Alimentation 
(&gt;50% /&lt; 50% sur 3 prises /Réduction importante ou refus)3]]="&gt; 50%",1,0)</f>
        <v>1</v>
      </c>
      <c r="F172" s="234">
        <f>IF(Tableau7[[#This Row],[Alimentation 
(&gt;50% /&lt; 50% sur 3 prises /Réduction importante ou refus)3]]="&lt; 50% sur 3 prises consécutives",1,0)</f>
        <v>0</v>
      </c>
      <c r="G172" s="238">
        <f>IF(Tableau7[[#This Row],[Alimentation 
(&gt;50% /&lt; 50% sur 3 prises /Réduction importante ou refus)3]]="Réduction importante ou refus",1,0)</f>
        <v>0</v>
      </c>
      <c r="H172" s="242">
        <f>IF(Tableau7[[#This Row],[Fréquee respiratoire 
(&lt; 60 /min ; 60-69 /min ; ≥ 70/min ou &lt; 30/min ou respiration superficielle ou bradypnée (&lt;30/min) ou apnée)4]]="&lt; 60 /min",1,0)</f>
        <v>1</v>
      </c>
      <c r="I172" s="234">
        <f>IF(Tableau7[[#This Row],[Fréquee respiratoire 
(&lt; 60 /min ; 60-69 /min ; ≥ 70/min ou &lt; 30/min ou respiration superficielle ou bradypnée (&lt;30/min) ou apnée)4]]="60-69 / min",1,0)</f>
        <v>0</v>
      </c>
      <c r="J1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2" s="242">
        <f>IF(Tableau7[[#This Row],[SpO2% en air ambiant
(&gt; 92 % / 90-92 % / &lt; 90 % ou cyanose)5]]="&gt; 92 %",1,0)</f>
        <v>0</v>
      </c>
      <c r="L172" s="234">
        <f>IF(Tableau7[[#This Row],[SpO2% en air ambiant
(&gt; 92 % / 90-92 % / &lt; 90 % ou cyanose)5]]="90-92 %",1,0)</f>
        <v>0</v>
      </c>
      <c r="M172" s="234">
        <f>IF(Tableau7[[#This Row],[SpO2% en air ambiant
(&gt; 92 % / 90-92 % / &lt; 90 % ou cyanose)5]]="&lt; 90 % ou cyanose",1,0)</f>
        <v>1</v>
      </c>
      <c r="N172" s="242">
        <f>IF(Tableau7[[#This Row],[Utilisation des muscles accessoires 
(Légère, Modérée, Intense)6]]="Légère",1,0)</f>
        <v>0</v>
      </c>
      <c r="O172" s="234">
        <f>IF(Tableau7[[#This Row],[Utilisation des muscles accessoires 
(Légère, Modérée, Intense)6]]="Modérée",1,0)</f>
        <v>1</v>
      </c>
      <c r="P172" s="238">
        <f>IF(Tableau7[[#This Row],[Utilisation des muscles accessoires 
(Légère, Modérée, Intense)6]]="Intense",1,0)</f>
        <v>0</v>
      </c>
    </row>
    <row r="173" spans="1:16" x14ac:dyDescent="0.45">
      <c r="A173" s="220" t="str">
        <f t="shared" si="2"/>
        <v>0</v>
      </c>
      <c r="B173" s="237">
        <f>IF(Tableau7[[#This Row],[Sévérité clinique
(Légère, Modérée, Sévère)2]]="Légère",1,0)</f>
        <v>0</v>
      </c>
      <c r="C173" s="233">
        <f>IF(Tableau7[[#This Row],[Sévérité clinique
(Légère, Modérée, Sévère)2]]="Modérée",1,0)</f>
        <v>1</v>
      </c>
      <c r="D173" s="238">
        <f>IF(Tableau7[[#This Row],[Sévérité clinique
(Légère, Modérée, Sévère)2]]="Grave",1,0)</f>
        <v>0</v>
      </c>
      <c r="E173" s="242">
        <f>IF(Tableau7[[#This Row],[Alimentation 
(&gt;50% /&lt; 50% sur 3 prises /Réduction importante ou refus)3]]="&gt; 50%",1,0)</f>
        <v>0</v>
      </c>
      <c r="F173" s="234">
        <f>IF(Tableau7[[#This Row],[Alimentation 
(&gt;50% /&lt; 50% sur 3 prises /Réduction importante ou refus)3]]="&lt; 50% sur 3 prises consécutives",1,0)</f>
        <v>1</v>
      </c>
      <c r="G173" s="238">
        <f>IF(Tableau7[[#This Row],[Alimentation 
(&gt;50% /&lt; 50% sur 3 prises /Réduction importante ou refus)3]]="Réduction importante ou refus",1,0)</f>
        <v>0</v>
      </c>
      <c r="H173" s="242">
        <f>IF(Tableau7[[#This Row],[Fréquee respiratoire 
(&lt; 60 /min ; 60-69 /min ; ≥ 70/min ou &lt; 30/min ou respiration superficielle ou bradypnée (&lt;30/min) ou apnée)4]]="&lt; 60 /min",1,0)</f>
        <v>1</v>
      </c>
      <c r="I173" s="234">
        <f>IF(Tableau7[[#This Row],[Fréquee respiratoire 
(&lt; 60 /min ; 60-69 /min ; ≥ 70/min ou &lt; 30/min ou respiration superficielle ou bradypnée (&lt;30/min) ou apnée)4]]="60-69 / min",1,0)</f>
        <v>0</v>
      </c>
      <c r="J1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3" s="242">
        <f>IF(Tableau7[[#This Row],[SpO2% en air ambiant
(&gt; 92 % / 90-92 % / &lt; 90 % ou cyanose)5]]="&gt; 92 %",1,0)</f>
        <v>1</v>
      </c>
      <c r="L173" s="234">
        <f>IF(Tableau7[[#This Row],[SpO2% en air ambiant
(&gt; 92 % / 90-92 % / &lt; 90 % ou cyanose)5]]="90-92 %",1,0)</f>
        <v>0</v>
      </c>
      <c r="M173" s="234">
        <f>IF(Tableau7[[#This Row],[SpO2% en air ambiant
(&gt; 92 % / 90-92 % / &lt; 90 % ou cyanose)5]]="&lt; 90 % ou cyanose",1,0)</f>
        <v>0</v>
      </c>
      <c r="N173" s="242">
        <f>IF(Tableau7[[#This Row],[Utilisation des muscles accessoires 
(Légère, Modérée, Intense)6]]="Légère",1,0)</f>
        <v>0</v>
      </c>
      <c r="O173" s="234">
        <f>IF(Tableau7[[#This Row],[Utilisation des muscles accessoires 
(Légère, Modérée, Intense)6]]="Modérée",1,0)</f>
        <v>0</v>
      </c>
      <c r="P173" s="238">
        <f>IF(Tableau7[[#This Row],[Utilisation des muscles accessoires 
(Légère, Modérée, Intense)6]]="Intense",1,0)</f>
        <v>0</v>
      </c>
    </row>
    <row r="174" spans="1:16" x14ac:dyDescent="0.45">
      <c r="A174" s="220" t="str">
        <f t="shared" si="2"/>
        <v>0</v>
      </c>
      <c r="B174" s="237">
        <f>IF(Tableau7[[#This Row],[Sévérité clinique
(Légère, Modérée, Sévère)2]]="Légère",1,0)</f>
        <v>1</v>
      </c>
      <c r="C174" s="233">
        <f>IF(Tableau7[[#This Row],[Sévérité clinique
(Légère, Modérée, Sévère)2]]="Modérée",1,0)</f>
        <v>0</v>
      </c>
      <c r="D174" s="238">
        <f>IF(Tableau7[[#This Row],[Sévérité clinique
(Légère, Modérée, Sévère)2]]="Grave",1,0)</f>
        <v>0</v>
      </c>
      <c r="E174" s="242">
        <f>IF(Tableau7[[#This Row],[Alimentation 
(&gt;50% /&lt; 50% sur 3 prises /Réduction importante ou refus)3]]="&gt; 50%",1,0)</f>
        <v>1</v>
      </c>
      <c r="F174" s="234">
        <f>IF(Tableau7[[#This Row],[Alimentation 
(&gt;50% /&lt; 50% sur 3 prises /Réduction importante ou refus)3]]="&lt; 50% sur 3 prises consécutives",1,0)</f>
        <v>0</v>
      </c>
      <c r="G174" s="238">
        <f>IF(Tableau7[[#This Row],[Alimentation 
(&gt;50% /&lt; 50% sur 3 prises /Réduction importante ou refus)3]]="Réduction importante ou refus",1,0)</f>
        <v>0</v>
      </c>
      <c r="H174" s="242">
        <f>IF(Tableau7[[#This Row],[Fréquee respiratoire 
(&lt; 60 /min ; 60-69 /min ; ≥ 70/min ou &lt; 30/min ou respiration superficielle ou bradypnée (&lt;30/min) ou apnée)4]]="&lt; 60 /min",1,0)</f>
        <v>1</v>
      </c>
      <c r="I174" s="234">
        <f>IF(Tableau7[[#This Row],[Fréquee respiratoire 
(&lt; 60 /min ; 60-69 /min ; ≥ 70/min ou &lt; 30/min ou respiration superficielle ou bradypnée (&lt;30/min) ou apnée)4]]="60-69 / min",1,0)</f>
        <v>0</v>
      </c>
      <c r="J1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4" s="242">
        <f>IF(Tableau7[[#This Row],[SpO2% en air ambiant
(&gt; 92 % / 90-92 % / &lt; 90 % ou cyanose)5]]="&gt; 92 %",1,0)</f>
        <v>1</v>
      </c>
      <c r="L174" s="234">
        <f>IF(Tableau7[[#This Row],[SpO2% en air ambiant
(&gt; 92 % / 90-92 % / &lt; 90 % ou cyanose)5]]="90-92 %",1,0)</f>
        <v>0</v>
      </c>
      <c r="M174" s="234">
        <f>IF(Tableau7[[#This Row],[SpO2% en air ambiant
(&gt; 92 % / 90-92 % / &lt; 90 % ou cyanose)5]]="&lt; 90 % ou cyanose",1,0)</f>
        <v>0</v>
      </c>
      <c r="N174" s="242">
        <f>IF(Tableau7[[#This Row],[Utilisation des muscles accessoires 
(Légère, Modérée, Intense)6]]="Légère",1,0)</f>
        <v>0</v>
      </c>
      <c r="O174" s="234">
        <f>IF(Tableau7[[#This Row],[Utilisation des muscles accessoires 
(Légère, Modérée, Intense)6]]="Modérée",1,0)</f>
        <v>0</v>
      </c>
      <c r="P174" s="238">
        <f>IF(Tableau7[[#This Row],[Utilisation des muscles accessoires 
(Légère, Modérée, Intense)6]]="Intense",1,0)</f>
        <v>0</v>
      </c>
    </row>
    <row r="175" spans="1:16" x14ac:dyDescent="0.45">
      <c r="A175" s="220" t="str">
        <f t="shared" si="2"/>
        <v>0</v>
      </c>
      <c r="B175" s="237">
        <f>IF(Tableau7[[#This Row],[Sévérité clinique
(Légère, Modérée, Sévère)2]]="Légère",1,0)</f>
        <v>0</v>
      </c>
      <c r="C175" s="233">
        <f>IF(Tableau7[[#This Row],[Sévérité clinique
(Légère, Modérée, Sévère)2]]="Modérée",1,0)</f>
        <v>0</v>
      </c>
      <c r="D175" s="238">
        <f>IF(Tableau7[[#This Row],[Sévérité clinique
(Légère, Modérée, Sévère)2]]="Grave",1,0)</f>
        <v>1</v>
      </c>
      <c r="E175" s="242">
        <f>IF(Tableau7[[#This Row],[Alimentation 
(&gt;50% /&lt; 50% sur 3 prises /Réduction importante ou refus)3]]="&gt; 50%",1,0)</f>
        <v>1</v>
      </c>
      <c r="F175" s="234">
        <f>IF(Tableau7[[#This Row],[Alimentation 
(&gt;50% /&lt; 50% sur 3 prises /Réduction importante ou refus)3]]="&lt; 50% sur 3 prises consécutives",1,0)</f>
        <v>0</v>
      </c>
      <c r="G175" s="238">
        <f>IF(Tableau7[[#This Row],[Alimentation 
(&gt;50% /&lt; 50% sur 3 prises /Réduction importante ou refus)3]]="Réduction importante ou refus",1,0)</f>
        <v>0</v>
      </c>
      <c r="H175" s="242">
        <f>IF(Tableau7[[#This Row],[Fréquee respiratoire 
(&lt; 60 /min ; 60-69 /min ; ≥ 70/min ou &lt; 30/min ou respiration superficielle ou bradypnée (&lt;30/min) ou apnée)4]]="&lt; 60 /min",1,0)</f>
        <v>0</v>
      </c>
      <c r="I175" s="234">
        <f>IF(Tableau7[[#This Row],[Fréquee respiratoire 
(&lt; 60 /min ; 60-69 /min ; ≥ 70/min ou &lt; 30/min ou respiration superficielle ou bradypnée (&lt;30/min) ou apnée)4]]="60-69 / min",1,0)</f>
        <v>0</v>
      </c>
      <c r="J1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5" s="242">
        <f>IF(Tableau7[[#This Row],[SpO2% en air ambiant
(&gt; 92 % / 90-92 % / &lt; 90 % ou cyanose)5]]="&gt; 92 %",1,0)</f>
        <v>1</v>
      </c>
      <c r="L175" s="234">
        <f>IF(Tableau7[[#This Row],[SpO2% en air ambiant
(&gt; 92 % / 90-92 % / &lt; 90 % ou cyanose)5]]="90-92 %",1,0)</f>
        <v>0</v>
      </c>
      <c r="M175" s="234">
        <f>IF(Tableau7[[#This Row],[SpO2% en air ambiant
(&gt; 92 % / 90-92 % / &lt; 90 % ou cyanose)5]]="&lt; 90 % ou cyanose",1,0)</f>
        <v>0</v>
      </c>
      <c r="N175" s="242">
        <f>IF(Tableau7[[#This Row],[Utilisation des muscles accessoires 
(Légère, Modérée, Intense)6]]="Légère",1,0)</f>
        <v>0</v>
      </c>
      <c r="O175" s="234">
        <f>IF(Tableau7[[#This Row],[Utilisation des muscles accessoires 
(Légère, Modérée, Intense)6]]="Modérée",1,0)</f>
        <v>0</v>
      </c>
      <c r="P175" s="238">
        <f>IF(Tableau7[[#This Row],[Utilisation des muscles accessoires 
(Légère, Modérée, Intense)6]]="Intense",1,0)</f>
        <v>0</v>
      </c>
    </row>
    <row r="176" spans="1:16" x14ac:dyDescent="0.45">
      <c r="A176" s="220" t="str">
        <f t="shared" si="2"/>
        <v>0</v>
      </c>
      <c r="B176" s="237">
        <f>IF(Tableau7[[#This Row],[Sévérité clinique
(Légère, Modérée, Sévère)2]]="Légère",1,0)</f>
        <v>0</v>
      </c>
      <c r="C176" s="233">
        <f>IF(Tableau7[[#This Row],[Sévérité clinique
(Légère, Modérée, Sévère)2]]="Modérée",1,0)</f>
        <v>1</v>
      </c>
      <c r="D176" s="238">
        <f>IF(Tableau7[[#This Row],[Sévérité clinique
(Légère, Modérée, Sévère)2]]="Grave",1,0)</f>
        <v>0</v>
      </c>
      <c r="E176" s="242">
        <f>IF(Tableau7[[#This Row],[Alimentation 
(&gt;50% /&lt; 50% sur 3 prises /Réduction importante ou refus)3]]="&gt; 50%",1,0)</f>
        <v>1</v>
      </c>
      <c r="F176" s="234">
        <f>IF(Tableau7[[#This Row],[Alimentation 
(&gt;50% /&lt; 50% sur 3 prises /Réduction importante ou refus)3]]="&lt; 50% sur 3 prises consécutives",1,0)</f>
        <v>0</v>
      </c>
      <c r="G176" s="238">
        <f>IF(Tableau7[[#This Row],[Alimentation 
(&gt;50% /&lt; 50% sur 3 prises /Réduction importante ou refus)3]]="Réduction importante ou refus",1,0)</f>
        <v>0</v>
      </c>
      <c r="H176" s="242">
        <f>IF(Tableau7[[#This Row],[Fréquee respiratoire 
(&lt; 60 /min ; 60-69 /min ; ≥ 70/min ou &lt; 30/min ou respiration superficielle ou bradypnée (&lt;30/min) ou apnée)4]]="&lt; 60 /min",1,0)</f>
        <v>1</v>
      </c>
      <c r="I176" s="234">
        <f>IF(Tableau7[[#This Row],[Fréquee respiratoire 
(&lt; 60 /min ; 60-69 /min ; ≥ 70/min ou &lt; 30/min ou respiration superficielle ou bradypnée (&lt;30/min) ou apnée)4]]="60-69 / min",1,0)</f>
        <v>0</v>
      </c>
      <c r="J1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6" s="242">
        <f>IF(Tableau7[[#This Row],[SpO2% en air ambiant
(&gt; 92 % / 90-92 % / &lt; 90 % ou cyanose)5]]="&gt; 92 %",1,0)</f>
        <v>1</v>
      </c>
      <c r="L176" s="234">
        <f>IF(Tableau7[[#This Row],[SpO2% en air ambiant
(&gt; 92 % / 90-92 % / &lt; 90 % ou cyanose)5]]="90-92 %",1,0)</f>
        <v>0</v>
      </c>
      <c r="M176" s="234">
        <f>IF(Tableau7[[#This Row],[SpO2% en air ambiant
(&gt; 92 % / 90-92 % / &lt; 90 % ou cyanose)5]]="&lt; 90 % ou cyanose",1,0)</f>
        <v>0</v>
      </c>
      <c r="N176" s="242">
        <f>IF(Tableau7[[#This Row],[Utilisation des muscles accessoires 
(Légère, Modérée, Intense)6]]="Légère",1,0)</f>
        <v>0</v>
      </c>
      <c r="O176" s="234">
        <f>IF(Tableau7[[#This Row],[Utilisation des muscles accessoires 
(Légère, Modérée, Intense)6]]="Modérée",1,0)</f>
        <v>1</v>
      </c>
      <c r="P176" s="238">
        <f>IF(Tableau7[[#This Row],[Utilisation des muscles accessoires 
(Légère, Modérée, Intense)6]]="Intense",1,0)</f>
        <v>0</v>
      </c>
    </row>
    <row r="177" spans="1:16" x14ac:dyDescent="0.45">
      <c r="A177" s="220" t="str">
        <f t="shared" si="2"/>
        <v>0</v>
      </c>
      <c r="B177" s="237">
        <f>IF(Tableau7[[#This Row],[Sévérité clinique
(Légère, Modérée, Sévère)2]]="Légère",1,0)</f>
        <v>0</v>
      </c>
      <c r="C177" s="233">
        <f>IF(Tableau7[[#This Row],[Sévérité clinique
(Légère, Modérée, Sévère)2]]="Modérée",1,0)</f>
        <v>1</v>
      </c>
      <c r="D177" s="238">
        <f>IF(Tableau7[[#This Row],[Sévérité clinique
(Légère, Modérée, Sévère)2]]="Grave",1,0)</f>
        <v>0</v>
      </c>
      <c r="E177" s="242">
        <f>IF(Tableau7[[#This Row],[Alimentation 
(&gt;50% /&lt; 50% sur 3 prises /Réduction importante ou refus)3]]="&gt; 50%",1,0)</f>
        <v>0</v>
      </c>
      <c r="F177" s="234">
        <f>IF(Tableau7[[#This Row],[Alimentation 
(&gt;50% /&lt; 50% sur 3 prises /Réduction importante ou refus)3]]="&lt; 50% sur 3 prises consécutives",1,0)</f>
        <v>1</v>
      </c>
      <c r="G177" s="238">
        <f>IF(Tableau7[[#This Row],[Alimentation 
(&gt;50% /&lt; 50% sur 3 prises /Réduction importante ou refus)3]]="Réduction importante ou refus",1,0)</f>
        <v>0</v>
      </c>
      <c r="H177" s="242">
        <f>IF(Tableau7[[#This Row],[Fréquee respiratoire 
(&lt; 60 /min ; 60-69 /min ; ≥ 70/min ou &lt; 30/min ou respiration superficielle ou bradypnée (&lt;30/min) ou apnée)4]]="&lt; 60 /min",1,0)</f>
        <v>1</v>
      </c>
      <c r="I177" s="234">
        <f>IF(Tableau7[[#This Row],[Fréquee respiratoire 
(&lt; 60 /min ; 60-69 /min ; ≥ 70/min ou &lt; 30/min ou respiration superficielle ou bradypnée (&lt;30/min) ou apnée)4]]="60-69 / min",1,0)</f>
        <v>0</v>
      </c>
      <c r="J1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7" s="242">
        <f>IF(Tableau7[[#This Row],[SpO2% en air ambiant
(&gt; 92 % / 90-92 % / &lt; 90 % ou cyanose)5]]="&gt; 92 %",1,0)</f>
        <v>1</v>
      </c>
      <c r="L177" s="234">
        <f>IF(Tableau7[[#This Row],[SpO2% en air ambiant
(&gt; 92 % / 90-92 % / &lt; 90 % ou cyanose)5]]="90-92 %",1,0)</f>
        <v>0</v>
      </c>
      <c r="M177" s="234">
        <f>IF(Tableau7[[#This Row],[SpO2% en air ambiant
(&gt; 92 % / 90-92 % / &lt; 90 % ou cyanose)5]]="&lt; 90 % ou cyanose",1,0)</f>
        <v>0</v>
      </c>
      <c r="N177" s="242">
        <f>IF(Tableau7[[#This Row],[Utilisation des muscles accessoires 
(Légère, Modérée, Intense)6]]="Légère",1,0)</f>
        <v>0</v>
      </c>
      <c r="O177" s="234">
        <f>IF(Tableau7[[#This Row],[Utilisation des muscles accessoires 
(Légère, Modérée, Intense)6]]="Modérée",1,0)</f>
        <v>0</v>
      </c>
      <c r="P177" s="238">
        <f>IF(Tableau7[[#This Row],[Utilisation des muscles accessoires 
(Légère, Modérée, Intense)6]]="Intense",1,0)</f>
        <v>0</v>
      </c>
    </row>
    <row r="178" spans="1:16" x14ac:dyDescent="0.45">
      <c r="A178" s="220" t="str">
        <f t="shared" si="2"/>
        <v>0</v>
      </c>
      <c r="B178" s="237">
        <f>IF(Tableau7[[#This Row],[Sévérité clinique
(Légère, Modérée, Sévère)2]]="Légère",1,0)</f>
        <v>0</v>
      </c>
      <c r="C178" s="233">
        <f>IF(Tableau7[[#This Row],[Sévérité clinique
(Légère, Modérée, Sévère)2]]="Modérée",1,0)</f>
        <v>0</v>
      </c>
      <c r="D178" s="238">
        <f>IF(Tableau7[[#This Row],[Sévérité clinique
(Légère, Modérée, Sévère)2]]="Grave",1,0)</f>
        <v>1</v>
      </c>
      <c r="E178" s="242">
        <f>IF(Tableau7[[#This Row],[Alimentation 
(&gt;50% /&lt; 50% sur 3 prises /Réduction importante ou refus)3]]="&gt; 50%",1,0)</f>
        <v>0</v>
      </c>
      <c r="F178" s="234">
        <f>IF(Tableau7[[#This Row],[Alimentation 
(&gt;50% /&lt; 50% sur 3 prises /Réduction importante ou refus)3]]="&lt; 50% sur 3 prises consécutives",1,0)</f>
        <v>1</v>
      </c>
      <c r="G178" s="238">
        <f>IF(Tableau7[[#This Row],[Alimentation 
(&gt;50% /&lt; 50% sur 3 prises /Réduction importante ou refus)3]]="Réduction importante ou refus",1,0)</f>
        <v>0</v>
      </c>
      <c r="H178" s="242">
        <f>IF(Tableau7[[#This Row],[Fréquee respiratoire 
(&lt; 60 /min ; 60-69 /min ; ≥ 70/min ou &lt; 30/min ou respiration superficielle ou bradypnée (&lt;30/min) ou apnée)4]]="&lt; 60 /min",1,0)</f>
        <v>0</v>
      </c>
      <c r="I178" s="234">
        <f>IF(Tableau7[[#This Row],[Fréquee respiratoire 
(&lt; 60 /min ; 60-69 /min ; ≥ 70/min ou &lt; 30/min ou respiration superficielle ou bradypnée (&lt;30/min) ou apnée)4]]="60-69 / min",1,0)</f>
        <v>0</v>
      </c>
      <c r="J1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8" s="242">
        <f>IF(Tableau7[[#This Row],[SpO2% en air ambiant
(&gt; 92 % / 90-92 % / &lt; 90 % ou cyanose)5]]="&gt; 92 %",1,0)</f>
        <v>1</v>
      </c>
      <c r="L178" s="234">
        <f>IF(Tableau7[[#This Row],[SpO2% en air ambiant
(&gt; 92 % / 90-92 % / &lt; 90 % ou cyanose)5]]="90-92 %",1,0)</f>
        <v>0</v>
      </c>
      <c r="M178" s="234">
        <f>IF(Tableau7[[#This Row],[SpO2% en air ambiant
(&gt; 92 % / 90-92 % / &lt; 90 % ou cyanose)5]]="&lt; 90 % ou cyanose",1,0)</f>
        <v>0</v>
      </c>
      <c r="N178" s="242">
        <f>IF(Tableau7[[#This Row],[Utilisation des muscles accessoires 
(Légère, Modérée, Intense)6]]="Légère",1,0)</f>
        <v>0</v>
      </c>
      <c r="O178" s="234">
        <f>IF(Tableau7[[#This Row],[Utilisation des muscles accessoires 
(Légère, Modérée, Intense)6]]="Modérée",1,0)</f>
        <v>0</v>
      </c>
      <c r="P178" s="238">
        <f>IF(Tableau7[[#This Row],[Utilisation des muscles accessoires 
(Légère, Modérée, Intense)6]]="Intense",1,0)</f>
        <v>0</v>
      </c>
    </row>
    <row r="179" spans="1:16" x14ac:dyDescent="0.45">
      <c r="A179" s="221" t="str">
        <f t="shared" si="2"/>
        <v>0</v>
      </c>
      <c r="B179" s="237">
        <f>IF(Tableau7[[#This Row],[Sévérité clinique
(Légère, Modérée, Sévère)2]]="Légère",1,0)</f>
        <v>0</v>
      </c>
      <c r="C179" s="233">
        <f>IF(Tableau7[[#This Row],[Sévérité clinique
(Légère, Modérée, Sévère)2]]="Modérée",1,0)</f>
        <v>0</v>
      </c>
      <c r="D179" s="238">
        <f>IF(Tableau7[[#This Row],[Sévérité clinique
(Légère, Modérée, Sévère)2]]="Grave",1,0)</f>
        <v>1</v>
      </c>
      <c r="E179" s="242">
        <f>IF(Tableau7[[#This Row],[Alimentation 
(&gt;50% /&lt; 50% sur 3 prises /Réduction importante ou refus)3]]="&gt; 50%",1,0)</f>
        <v>0</v>
      </c>
      <c r="F179" s="234">
        <f>IF(Tableau7[[#This Row],[Alimentation 
(&gt;50% /&lt; 50% sur 3 prises /Réduction importante ou refus)3]]="&lt; 50% sur 3 prises consécutives",1,0)</f>
        <v>0</v>
      </c>
      <c r="G179" s="238">
        <f>IF(Tableau7[[#This Row],[Alimentation 
(&gt;50% /&lt; 50% sur 3 prises /Réduction importante ou refus)3]]="Réduction importante ou refus",1,0)</f>
        <v>1</v>
      </c>
      <c r="H179" s="242">
        <f>IF(Tableau7[[#This Row],[Fréquee respiratoire 
(&lt; 60 /min ; 60-69 /min ; ≥ 70/min ou &lt; 30/min ou respiration superficielle ou bradypnée (&lt;30/min) ou apnée)4]]="&lt; 60 /min",1,0)</f>
        <v>1</v>
      </c>
      <c r="I179" s="234">
        <f>IF(Tableau7[[#This Row],[Fréquee respiratoire 
(&lt; 60 /min ; 60-69 /min ; ≥ 70/min ou &lt; 30/min ou respiration superficielle ou bradypnée (&lt;30/min) ou apnée)4]]="60-69 / min",1,0)</f>
        <v>0</v>
      </c>
      <c r="J1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9" s="242">
        <f>IF(Tableau7[[#This Row],[SpO2% en air ambiant
(&gt; 92 % / 90-92 % / &lt; 90 % ou cyanose)5]]="&gt; 92 %",1,0)</f>
        <v>1</v>
      </c>
      <c r="L179" s="234">
        <f>IF(Tableau7[[#This Row],[SpO2% en air ambiant
(&gt; 92 % / 90-92 % / &lt; 90 % ou cyanose)5]]="90-92 %",1,0)</f>
        <v>0</v>
      </c>
      <c r="M179" s="234">
        <f>IF(Tableau7[[#This Row],[SpO2% en air ambiant
(&gt; 92 % / 90-92 % / &lt; 90 % ou cyanose)5]]="&lt; 90 % ou cyanose",1,0)</f>
        <v>0</v>
      </c>
      <c r="N179" s="242">
        <f>IF(Tableau7[[#This Row],[Utilisation des muscles accessoires 
(Légère, Modérée, Intense)6]]="Légère",1,0)</f>
        <v>0</v>
      </c>
      <c r="O179" s="234">
        <f>IF(Tableau7[[#This Row],[Utilisation des muscles accessoires 
(Légère, Modérée, Intense)6]]="Modérée",1,0)</f>
        <v>0</v>
      </c>
      <c r="P179" s="238">
        <f>IF(Tableau7[[#This Row],[Utilisation des muscles accessoires 
(Légère, Modérée, Intense)6]]="Intense",1,0)</f>
        <v>0</v>
      </c>
    </row>
    <row r="180" spans="1:16" x14ac:dyDescent="0.45">
      <c r="A180" s="260" t="str">
        <f t="shared" si="2"/>
        <v>0</v>
      </c>
      <c r="B180" s="237">
        <f>IF(Tableau7[[#This Row],[Sévérité clinique
(Légère, Modérée, Sévère)2]]="Légère",1,0)</f>
        <v>1</v>
      </c>
      <c r="C180" s="233">
        <f>IF(Tableau7[[#This Row],[Sévérité clinique
(Légère, Modérée, Sévère)2]]="Modérée",1,0)</f>
        <v>0</v>
      </c>
      <c r="D180" s="238">
        <f>IF(Tableau7[[#This Row],[Sévérité clinique
(Légère, Modérée, Sévère)2]]="Grave",1,0)</f>
        <v>0</v>
      </c>
      <c r="E180" s="242">
        <f>IF(Tableau7[[#This Row],[Alimentation 
(&gt;50% /&lt; 50% sur 3 prises /Réduction importante ou refus)3]]="&gt; 50%",1,0)</f>
        <v>1</v>
      </c>
      <c r="F180" s="234">
        <f>IF(Tableau7[[#This Row],[Alimentation 
(&gt;50% /&lt; 50% sur 3 prises /Réduction importante ou refus)3]]="&lt; 50% sur 3 prises consécutives",1,0)</f>
        <v>0</v>
      </c>
      <c r="G180" s="238">
        <f>IF(Tableau7[[#This Row],[Alimentation 
(&gt;50% /&lt; 50% sur 3 prises /Réduction importante ou refus)3]]="Réduction importante ou refus",1,0)</f>
        <v>0</v>
      </c>
      <c r="H180" s="242">
        <f>IF(Tableau7[[#This Row],[Fréquee respiratoire 
(&lt; 60 /min ; 60-69 /min ; ≥ 70/min ou &lt; 30/min ou respiration superficielle ou bradypnée (&lt;30/min) ou apnée)4]]="&lt; 60 /min",1,0)</f>
        <v>1</v>
      </c>
      <c r="I180" s="234">
        <f>IF(Tableau7[[#This Row],[Fréquee respiratoire 
(&lt; 60 /min ; 60-69 /min ; ≥ 70/min ou &lt; 30/min ou respiration superficielle ou bradypnée (&lt;30/min) ou apnée)4]]="60-69 / min",1,0)</f>
        <v>0</v>
      </c>
      <c r="J1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0" s="242">
        <f>IF(Tableau7[[#This Row],[SpO2% en air ambiant
(&gt; 92 % / 90-92 % / &lt; 90 % ou cyanose)5]]="&gt; 92 %",1,0)</f>
        <v>1</v>
      </c>
      <c r="L180" s="234">
        <f>IF(Tableau7[[#This Row],[SpO2% en air ambiant
(&gt; 92 % / 90-92 % / &lt; 90 % ou cyanose)5]]="90-92 %",1,0)</f>
        <v>0</v>
      </c>
      <c r="M180" s="234">
        <f>IF(Tableau7[[#This Row],[SpO2% en air ambiant
(&gt; 92 % / 90-92 % / &lt; 90 % ou cyanose)5]]="&lt; 90 % ou cyanose",1,0)</f>
        <v>0</v>
      </c>
      <c r="N180" s="242">
        <f>IF(Tableau7[[#This Row],[Utilisation des muscles accessoires 
(Légère, Modérée, Intense)6]]="Légère",1,0)</f>
        <v>0</v>
      </c>
      <c r="O180" s="234">
        <f>IF(Tableau7[[#This Row],[Utilisation des muscles accessoires 
(Légère, Modérée, Intense)6]]="Modérée",1,0)</f>
        <v>0</v>
      </c>
      <c r="P180" s="238">
        <f>IF(Tableau7[[#This Row],[Utilisation des muscles accessoires 
(Légère, Modérée, Intense)6]]="Intense",1,0)</f>
        <v>0</v>
      </c>
    </row>
    <row r="181" spans="1:16" x14ac:dyDescent="0.45">
      <c r="A181" s="220" t="str">
        <f t="shared" si="2"/>
        <v>0</v>
      </c>
      <c r="B181" s="237">
        <f>IF(Tableau7[[#This Row],[Sévérité clinique
(Légère, Modérée, Sévère)2]]="Légère",1,0)</f>
        <v>0</v>
      </c>
      <c r="C181" s="233">
        <f>IF(Tableau7[[#This Row],[Sévérité clinique
(Légère, Modérée, Sévère)2]]="Modérée",1,0)</f>
        <v>1</v>
      </c>
      <c r="D181" s="238">
        <f>IF(Tableau7[[#This Row],[Sévérité clinique
(Légère, Modérée, Sévère)2]]="Grave",1,0)</f>
        <v>0</v>
      </c>
      <c r="E181" s="242">
        <f>IF(Tableau7[[#This Row],[Alimentation 
(&gt;50% /&lt; 50% sur 3 prises /Réduction importante ou refus)3]]="&gt; 50%",1,0)</f>
        <v>1</v>
      </c>
      <c r="F181" s="234">
        <f>IF(Tableau7[[#This Row],[Alimentation 
(&gt;50% /&lt; 50% sur 3 prises /Réduction importante ou refus)3]]="&lt; 50% sur 3 prises consécutives",1,0)</f>
        <v>0</v>
      </c>
      <c r="G181" s="238">
        <f>IF(Tableau7[[#This Row],[Alimentation 
(&gt;50% /&lt; 50% sur 3 prises /Réduction importante ou refus)3]]="Réduction importante ou refus",1,0)</f>
        <v>0</v>
      </c>
      <c r="H181" s="242">
        <f>IF(Tableau7[[#This Row],[Fréquee respiratoire 
(&lt; 60 /min ; 60-69 /min ; ≥ 70/min ou &lt; 30/min ou respiration superficielle ou bradypnée (&lt;30/min) ou apnée)4]]="&lt; 60 /min",1,0)</f>
        <v>1</v>
      </c>
      <c r="I181" s="234">
        <f>IF(Tableau7[[#This Row],[Fréquee respiratoire 
(&lt; 60 /min ; 60-69 /min ; ≥ 70/min ou &lt; 30/min ou respiration superficielle ou bradypnée (&lt;30/min) ou apnée)4]]="60-69 / min",1,0)</f>
        <v>0</v>
      </c>
      <c r="J1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1" s="242">
        <f>IF(Tableau7[[#This Row],[SpO2% en air ambiant
(&gt; 92 % / 90-92 % / &lt; 90 % ou cyanose)5]]="&gt; 92 %",1,0)</f>
        <v>1</v>
      </c>
      <c r="L181" s="234">
        <f>IF(Tableau7[[#This Row],[SpO2% en air ambiant
(&gt; 92 % / 90-92 % / &lt; 90 % ou cyanose)5]]="90-92 %",1,0)</f>
        <v>0</v>
      </c>
      <c r="M181" s="234">
        <f>IF(Tableau7[[#This Row],[SpO2% en air ambiant
(&gt; 92 % / 90-92 % / &lt; 90 % ou cyanose)5]]="&lt; 90 % ou cyanose",1,0)</f>
        <v>0</v>
      </c>
      <c r="N181" s="242">
        <f>IF(Tableau7[[#This Row],[Utilisation des muscles accessoires 
(Légère, Modérée, Intense)6]]="Légère",1,0)</f>
        <v>0</v>
      </c>
      <c r="O181" s="234">
        <f>IF(Tableau7[[#This Row],[Utilisation des muscles accessoires 
(Légère, Modérée, Intense)6]]="Modérée",1,0)</f>
        <v>1</v>
      </c>
      <c r="P181" s="238">
        <f>IF(Tableau7[[#This Row],[Utilisation des muscles accessoires 
(Légère, Modérée, Intense)6]]="Intense",1,0)</f>
        <v>0</v>
      </c>
    </row>
    <row r="182" spans="1:16" x14ac:dyDescent="0.45">
      <c r="A182" s="220" t="str">
        <f t="shared" si="2"/>
        <v>0</v>
      </c>
      <c r="B182" s="237">
        <f>IF(Tableau7[[#This Row],[Sévérité clinique
(Légère, Modérée, Sévère)2]]="Légère",1,0)</f>
        <v>1</v>
      </c>
      <c r="C182" s="233">
        <f>IF(Tableau7[[#This Row],[Sévérité clinique
(Légère, Modérée, Sévère)2]]="Modérée",1,0)</f>
        <v>0</v>
      </c>
      <c r="D182" s="238">
        <f>IF(Tableau7[[#This Row],[Sévérité clinique
(Légère, Modérée, Sévère)2]]="Grave",1,0)</f>
        <v>0</v>
      </c>
      <c r="E182" s="242">
        <f>IF(Tableau7[[#This Row],[Alimentation 
(&gt;50% /&lt; 50% sur 3 prises /Réduction importante ou refus)3]]="&gt; 50%",1,0)</f>
        <v>1</v>
      </c>
      <c r="F182" s="234">
        <f>IF(Tableau7[[#This Row],[Alimentation 
(&gt;50% /&lt; 50% sur 3 prises /Réduction importante ou refus)3]]="&lt; 50% sur 3 prises consécutives",1,0)</f>
        <v>0</v>
      </c>
      <c r="G182" s="238">
        <f>IF(Tableau7[[#This Row],[Alimentation 
(&gt;50% /&lt; 50% sur 3 prises /Réduction importante ou refus)3]]="Réduction importante ou refus",1,0)</f>
        <v>0</v>
      </c>
      <c r="H182" s="242">
        <f>IF(Tableau7[[#This Row],[Fréquee respiratoire 
(&lt; 60 /min ; 60-69 /min ; ≥ 70/min ou &lt; 30/min ou respiration superficielle ou bradypnée (&lt;30/min) ou apnée)4]]="&lt; 60 /min",1,0)</f>
        <v>1</v>
      </c>
      <c r="I182" s="234">
        <f>IF(Tableau7[[#This Row],[Fréquee respiratoire 
(&lt; 60 /min ; 60-69 /min ; ≥ 70/min ou &lt; 30/min ou respiration superficielle ou bradypnée (&lt;30/min) ou apnée)4]]="60-69 / min",1,0)</f>
        <v>0</v>
      </c>
      <c r="J1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2" s="242">
        <f>IF(Tableau7[[#This Row],[SpO2% en air ambiant
(&gt; 92 % / 90-92 % / &lt; 90 % ou cyanose)5]]="&gt; 92 %",1,0)</f>
        <v>1</v>
      </c>
      <c r="L182" s="234">
        <f>IF(Tableau7[[#This Row],[SpO2% en air ambiant
(&gt; 92 % / 90-92 % / &lt; 90 % ou cyanose)5]]="90-92 %",1,0)</f>
        <v>0</v>
      </c>
      <c r="M182" s="234">
        <f>IF(Tableau7[[#This Row],[SpO2% en air ambiant
(&gt; 92 % / 90-92 % / &lt; 90 % ou cyanose)5]]="&lt; 90 % ou cyanose",1,0)</f>
        <v>0</v>
      </c>
      <c r="N182" s="242">
        <f>IF(Tableau7[[#This Row],[Utilisation des muscles accessoires 
(Légère, Modérée, Intense)6]]="Légère",1,0)</f>
        <v>0</v>
      </c>
      <c r="O182" s="234">
        <f>IF(Tableau7[[#This Row],[Utilisation des muscles accessoires 
(Légère, Modérée, Intense)6]]="Modérée",1,0)</f>
        <v>0</v>
      </c>
      <c r="P182" s="238">
        <f>IF(Tableau7[[#This Row],[Utilisation des muscles accessoires 
(Légère, Modérée, Intense)6]]="Intense",1,0)</f>
        <v>0</v>
      </c>
    </row>
    <row r="183" spans="1:16" x14ac:dyDescent="0.45">
      <c r="A183" s="220" t="str">
        <f t="shared" si="2"/>
        <v>0</v>
      </c>
      <c r="B183" s="237">
        <f>IF(Tableau7[[#This Row],[Sévérité clinique
(Légère, Modérée, Sévère)2]]="Légère",1,0)</f>
        <v>0</v>
      </c>
      <c r="C183" s="233">
        <f>IF(Tableau7[[#This Row],[Sévérité clinique
(Légère, Modérée, Sévère)2]]="Modérée",1,0)</f>
        <v>1</v>
      </c>
      <c r="D183" s="238">
        <f>IF(Tableau7[[#This Row],[Sévérité clinique
(Légère, Modérée, Sévère)2]]="Grave",1,0)</f>
        <v>0</v>
      </c>
      <c r="E183" s="242">
        <f>IF(Tableau7[[#This Row],[Alimentation 
(&gt;50% /&lt; 50% sur 3 prises /Réduction importante ou refus)3]]="&gt; 50%",1,0)</f>
        <v>1</v>
      </c>
      <c r="F183" s="234">
        <f>IF(Tableau7[[#This Row],[Alimentation 
(&gt;50% /&lt; 50% sur 3 prises /Réduction importante ou refus)3]]="&lt; 50% sur 3 prises consécutives",1,0)</f>
        <v>0</v>
      </c>
      <c r="G183" s="238">
        <f>IF(Tableau7[[#This Row],[Alimentation 
(&gt;50% /&lt; 50% sur 3 prises /Réduction importante ou refus)3]]="Réduction importante ou refus",1,0)</f>
        <v>0</v>
      </c>
      <c r="H183" s="242">
        <f>IF(Tableau7[[#This Row],[Fréquee respiratoire 
(&lt; 60 /min ; 60-69 /min ; ≥ 70/min ou &lt; 30/min ou respiration superficielle ou bradypnée (&lt;30/min) ou apnée)4]]="&lt; 60 /min",1,0)</f>
        <v>1</v>
      </c>
      <c r="I183" s="234">
        <f>IF(Tableau7[[#This Row],[Fréquee respiratoire 
(&lt; 60 /min ; 60-69 /min ; ≥ 70/min ou &lt; 30/min ou respiration superficielle ou bradypnée (&lt;30/min) ou apnée)4]]="60-69 / min",1,0)</f>
        <v>0</v>
      </c>
      <c r="J1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3" s="242">
        <f>IF(Tableau7[[#This Row],[SpO2% en air ambiant
(&gt; 92 % / 90-92 % / &lt; 90 % ou cyanose)5]]="&gt; 92 %",1,0)</f>
        <v>1</v>
      </c>
      <c r="L183" s="234">
        <f>IF(Tableau7[[#This Row],[SpO2% en air ambiant
(&gt; 92 % / 90-92 % / &lt; 90 % ou cyanose)5]]="90-92 %",1,0)</f>
        <v>0</v>
      </c>
      <c r="M183" s="234">
        <f>IF(Tableau7[[#This Row],[SpO2% en air ambiant
(&gt; 92 % / 90-92 % / &lt; 90 % ou cyanose)5]]="&lt; 90 % ou cyanose",1,0)</f>
        <v>0</v>
      </c>
      <c r="N183" s="242">
        <f>IF(Tableau7[[#This Row],[Utilisation des muscles accessoires 
(Légère, Modérée, Intense)6]]="Légère",1,0)</f>
        <v>0</v>
      </c>
      <c r="O183" s="234">
        <f>IF(Tableau7[[#This Row],[Utilisation des muscles accessoires 
(Légère, Modérée, Intense)6]]="Modérée",1,0)</f>
        <v>1</v>
      </c>
      <c r="P183" s="238">
        <f>IF(Tableau7[[#This Row],[Utilisation des muscles accessoires 
(Légère, Modérée, Intense)6]]="Intense",1,0)</f>
        <v>0</v>
      </c>
    </row>
    <row r="184" spans="1:16" x14ac:dyDescent="0.45">
      <c r="A184" s="220" t="str">
        <f t="shared" si="2"/>
        <v>0</v>
      </c>
      <c r="B184" s="237">
        <f>IF(Tableau7[[#This Row],[Sévérité clinique
(Légère, Modérée, Sévère)2]]="Légère",1,0)</f>
        <v>0</v>
      </c>
      <c r="C184" s="233">
        <f>IF(Tableau7[[#This Row],[Sévérité clinique
(Légère, Modérée, Sévère)2]]="Modérée",1,0)</f>
        <v>1</v>
      </c>
      <c r="D184" s="238">
        <f>IF(Tableau7[[#This Row],[Sévérité clinique
(Légère, Modérée, Sévère)2]]="Grave",1,0)</f>
        <v>0</v>
      </c>
      <c r="E184" s="242">
        <f>IF(Tableau7[[#This Row],[Alimentation 
(&gt;50% /&lt; 50% sur 3 prises /Réduction importante ou refus)3]]="&gt; 50%",1,0)</f>
        <v>1</v>
      </c>
      <c r="F184" s="234">
        <f>IF(Tableau7[[#This Row],[Alimentation 
(&gt;50% /&lt; 50% sur 3 prises /Réduction importante ou refus)3]]="&lt; 50% sur 3 prises consécutives",1,0)</f>
        <v>0</v>
      </c>
      <c r="G184" s="238">
        <f>IF(Tableau7[[#This Row],[Alimentation 
(&gt;50% /&lt; 50% sur 3 prises /Réduction importante ou refus)3]]="Réduction importante ou refus",1,0)</f>
        <v>0</v>
      </c>
      <c r="H184" s="242">
        <f>IF(Tableau7[[#This Row],[Fréquee respiratoire 
(&lt; 60 /min ; 60-69 /min ; ≥ 70/min ou &lt; 30/min ou respiration superficielle ou bradypnée (&lt;30/min) ou apnée)4]]="&lt; 60 /min",1,0)</f>
        <v>0</v>
      </c>
      <c r="I184" s="234">
        <f>IF(Tableau7[[#This Row],[Fréquee respiratoire 
(&lt; 60 /min ; 60-69 /min ; ≥ 70/min ou &lt; 30/min ou respiration superficielle ou bradypnée (&lt;30/min) ou apnée)4]]="60-69 / min",1,0)</f>
        <v>1</v>
      </c>
      <c r="J1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4" s="242">
        <f>IF(Tableau7[[#This Row],[SpO2% en air ambiant
(&gt; 92 % / 90-92 % / &lt; 90 % ou cyanose)5]]="&gt; 92 %",1,0)</f>
        <v>1</v>
      </c>
      <c r="L184" s="234">
        <f>IF(Tableau7[[#This Row],[SpO2% en air ambiant
(&gt; 92 % / 90-92 % / &lt; 90 % ou cyanose)5]]="90-92 %",1,0)</f>
        <v>0</v>
      </c>
      <c r="M184" s="234">
        <f>IF(Tableau7[[#This Row],[SpO2% en air ambiant
(&gt; 92 % / 90-92 % / &lt; 90 % ou cyanose)5]]="&lt; 90 % ou cyanose",1,0)</f>
        <v>0</v>
      </c>
      <c r="N184" s="242">
        <f>IF(Tableau7[[#This Row],[Utilisation des muscles accessoires 
(Légère, Modérée, Intense)6]]="Légère",1,0)</f>
        <v>0</v>
      </c>
      <c r="O184" s="234">
        <f>IF(Tableau7[[#This Row],[Utilisation des muscles accessoires 
(Légère, Modérée, Intense)6]]="Modérée",1,0)</f>
        <v>1</v>
      </c>
      <c r="P184" s="238">
        <f>IF(Tableau7[[#This Row],[Utilisation des muscles accessoires 
(Légère, Modérée, Intense)6]]="Intense",1,0)</f>
        <v>0</v>
      </c>
    </row>
    <row r="185" spans="1:16" x14ac:dyDescent="0.45">
      <c r="A185" s="220" t="str">
        <f t="shared" si="2"/>
        <v>0</v>
      </c>
      <c r="B185" s="237">
        <f>IF(Tableau7[[#This Row],[Sévérité clinique
(Légère, Modérée, Sévère)2]]="Légère",1,0)</f>
        <v>0</v>
      </c>
      <c r="C185" s="233">
        <f>IF(Tableau7[[#This Row],[Sévérité clinique
(Légère, Modérée, Sévère)2]]="Modérée",1,0)</f>
        <v>1</v>
      </c>
      <c r="D185" s="238">
        <f>IF(Tableau7[[#This Row],[Sévérité clinique
(Légère, Modérée, Sévère)2]]="Grave",1,0)</f>
        <v>0</v>
      </c>
      <c r="E185" s="242">
        <f>IF(Tableau7[[#This Row],[Alimentation 
(&gt;50% /&lt; 50% sur 3 prises /Réduction importante ou refus)3]]="&gt; 50%",1,0)</f>
        <v>1</v>
      </c>
      <c r="F185" s="234">
        <f>IF(Tableau7[[#This Row],[Alimentation 
(&gt;50% /&lt; 50% sur 3 prises /Réduction importante ou refus)3]]="&lt; 50% sur 3 prises consécutives",1,0)</f>
        <v>0</v>
      </c>
      <c r="G185" s="238">
        <f>IF(Tableau7[[#This Row],[Alimentation 
(&gt;50% /&lt; 50% sur 3 prises /Réduction importante ou refus)3]]="Réduction importante ou refus",1,0)</f>
        <v>0</v>
      </c>
      <c r="H185" s="242">
        <f>IF(Tableau7[[#This Row],[Fréquee respiratoire 
(&lt; 60 /min ; 60-69 /min ; ≥ 70/min ou &lt; 30/min ou respiration superficielle ou bradypnée (&lt;30/min) ou apnée)4]]="&lt; 60 /min",1,0)</f>
        <v>1</v>
      </c>
      <c r="I185" s="234">
        <f>IF(Tableau7[[#This Row],[Fréquee respiratoire 
(&lt; 60 /min ; 60-69 /min ; ≥ 70/min ou &lt; 30/min ou respiration superficielle ou bradypnée (&lt;30/min) ou apnée)4]]="60-69 / min",1,0)</f>
        <v>0</v>
      </c>
      <c r="J1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5" s="242">
        <f>IF(Tableau7[[#This Row],[SpO2% en air ambiant
(&gt; 92 % / 90-92 % / &lt; 90 % ou cyanose)5]]="&gt; 92 %",1,0)</f>
        <v>1</v>
      </c>
      <c r="L185" s="234">
        <f>IF(Tableau7[[#This Row],[SpO2% en air ambiant
(&gt; 92 % / 90-92 % / &lt; 90 % ou cyanose)5]]="90-92 %",1,0)</f>
        <v>0</v>
      </c>
      <c r="M185" s="234">
        <f>IF(Tableau7[[#This Row],[SpO2% en air ambiant
(&gt; 92 % / 90-92 % / &lt; 90 % ou cyanose)5]]="&lt; 90 % ou cyanose",1,0)</f>
        <v>0</v>
      </c>
      <c r="N185" s="242">
        <f>IF(Tableau7[[#This Row],[Utilisation des muscles accessoires 
(Légère, Modérée, Intense)6]]="Légère",1,0)</f>
        <v>0</v>
      </c>
      <c r="O185" s="234">
        <f>IF(Tableau7[[#This Row],[Utilisation des muscles accessoires 
(Légère, Modérée, Intense)6]]="Modérée",1,0)</f>
        <v>1</v>
      </c>
      <c r="P185" s="238">
        <f>IF(Tableau7[[#This Row],[Utilisation des muscles accessoires 
(Légère, Modérée, Intense)6]]="Intense",1,0)</f>
        <v>0</v>
      </c>
    </row>
    <row r="186" spans="1:16" x14ac:dyDescent="0.45">
      <c r="A186" s="220" t="str">
        <f t="shared" si="2"/>
        <v>0</v>
      </c>
      <c r="B186" s="237">
        <f>IF(Tableau7[[#This Row],[Sévérité clinique
(Légère, Modérée, Sévère)2]]="Légère",1,0)</f>
        <v>0</v>
      </c>
      <c r="C186" s="233">
        <f>IF(Tableau7[[#This Row],[Sévérité clinique
(Légère, Modérée, Sévère)2]]="Modérée",1,0)</f>
        <v>0</v>
      </c>
      <c r="D186" s="238">
        <f>IF(Tableau7[[#This Row],[Sévérité clinique
(Légère, Modérée, Sévère)2]]="Grave",1,0)</f>
        <v>1</v>
      </c>
      <c r="E186" s="242">
        <f>IF(Tableau7[[#This Row],[Alimentation 
(&gt;50% /&lt; 50% sur 3 prises /Réduction importante ou refus)3]]="&gt; 50%",1,0)</f>
        <v>1</v>
      </c>
      <c r="F186" s="234">
        <f>IF(Tableau7[[#This Row],[Alimentation 
(&gt;50% /&lt; 50% sur 3 prises /Réduction importante ou refus)3]]="&lt; 50% sur 3 prises consécutives",1,0)</f>
        <v>0</v>
      </c>
      <c r="G186" s="238">
        <f>IF(Tableau7[[#This Row],[Alimentation 
(&gt;50% /&lt; 50% sur 3 prises /Réduction importante ou refus)3]]="Réduction importante ou refus",1,0)</f>
        <v>0</v>
      </c>
      <c r="H186" s="242">
        <f>IF(Tableau7[[#This Row],[Fréquee respiratoire 
(&lt; 60 /min ; 60-69 /min ; ≥ 70/min ou &lt; 30/min ou respiration superficielle ou bradypnée (&lt;30/min) ou apnée)4]]="&lt; 60 /min",1,0)</f>
        <v>0</v>
      </c>
      <c r="I186" s="234">
        <f>IF(Tableau7[[#This Row],[Fréquee respiratoire 
(&lt; 60 /min ; 60-69 /min ; ≥ 70/min ou &lt; 30/min ou respiration superficielle ou bradypnée (&lt;30/min) ou apnée)4]]="60-69 / min",1,0)</f>
        <v>0</v>
      </c>
      <c r="J1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86" s="242">
        <f>IF(Tableau7[[#This Row],[SpO2% en air ambiant
(&gt; 92 % / 90-92 % / &lt; 90 % ou cyanose)5]]="&gt; 92 %",1,0)</f>
        <v>0</v>
      </c>
      <c r="L186" s="234">
        <f>IF(Tableau7[[#This Row],[SpO2% en air ambiant
(&gt; 92 % / 90-92 % / &lt; 90 % ou cyanose)5]]="90-92 %",1,0)</f>
        <v>1</v>
      </c>
      <c r="M186" s="234">
        <f>IF(Tableau7[[#This Row],[SpO2% en air ambiant
(&gt; 92 % / 90-92 % / &lt; 90 % ou cyanose)5]]="&lt; 90 % ou cyanose",1,0)</f>
        <v>0</v>
      </c>
      <c r="N186" s="242">
        <f>IF(Tableau7[[#This Row],[Utilisation des muscles accessoires 
(Légère, Modérée, Intense)6]]="Légère",1,0)</f>
        <v>0</v>
      </c>
      <c r="O186" s="234">
        <f>IF(Tableau7[[#This Row],[Utilisation des muscles accessoires 
(Légère, Modérée, Intense)6]]="Modérée",1,0)</f>
        <v>0</v>
      </c>
      <c r="P186" s="238">
        <f>IF(Tableau7[[#This Row],[Utilisation des muscles accessoires 
(Légère, Modérée, Intense)6]]="Intense",1,0)</f>
        <v>0</v>
      </c>
    </row>
    <row r="187" spans="1:16" x14ac:dyDescent="0.45">
      <c r="A187" s="221" t="str">
        <f t="shared" si="2"/>
        <v>0</v>
      </c>
      <c r="B187" s="237">
        <f>IF(Tableau7[[#This Row],[Sévérité clinique
(Légère, Modérée, Sévère)2]]="Légère",1,0)</f>
        <v>1</v>
      </c>
      <c r="C187" s="233">
        <f>IF(Tableau7[[#This Row],[Sévérité clinique
(Légère, Modérée, Sévère)2]]="Modérée",1,0)</f>
        <v>0</v>
      </c>
      <c r="D187" s="238">
        <f>IF(Tableau7[[#This Row],[Sévérité clinique
(Légère, Modérée, Sévère)2]]="Grave",1,0)</f>
        <v>0</v>
      </c>
      <c r="E187" s="242">
        <f>IF(Tableau7[[#This Row],[Alimentation 
(&gt;50% /&lt; 50% sur 3 prises /Réduction importante ou refus)3]]="&gt; 50%",1,0)</f>
        <v>1</v>
      </c>
      <c r="F187" s="234">
        <f>IF(Tableau7[[#This Row],[Alimentation 
(&gt;50% /&lt; 50% sur 3 prises /Réduction importante ou refus)3]]="&lt; 50% sur 3 prises consécutives",1,0)</f>
        <v>0</v>
      </c>
      <c r="G187" s="238">
        <f>IF(Tableau7[[#This Row],[Alimentation 
(&gt;50% /&lt; 50% sur 3 prises /Réduction importante ou refus)3]]="Réduction importante ou refus",1,0)</f>
        <v>0</v>
      </c>
      <c r="H187" s="242">
        <f>IF(Tableau7[[#This Row],[Fréquee respiratoire 
(&lt; 60 /min ; 60-69 /min ; ≥ 70/min ou &lt; 30/min ou respiration superficielle ou bradypnée (&lt;30/min) ou apnée)4]]="&lt; 60 /min",1,0)</f>
        <v>1</v>
      </c>
      <c r="I187" s="234">
        <f>IF(Tableau7[[#This Row],[Fréquee respiratoire 
(&lt; 60 /min ; 60-69 /min ; ≥ 70/min ou &lt; 30/min ou respiration superficielle ou bradypnée (&lt;30/min) ou apnée)4]]="60-69 / min",1,0)</f>
        <v>0</v>
      </c>
      <c r="J1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7" s="242">
        <f>IF(Tableau7[[#This Row],[SpO2% en air ambiant
(&gt; 92 % / 90-92 % / &lt; 90 % ou cyanose)5]]="&gt; 92 %",1,0)</f>
        <v>1</v>
      </c>
      <c r="L187" s="234">
        <f>IF(Tableau7[[#This Row],[SpO2% en air ambiant
(&gt; 92 % / 90-92 % / &lt; 90 % ou cyanose)5]]="90-92 %",1,0)</f>
        <v>0</v>
      </c>
      <c r="M187" s="234">
        <f>IF(Tableau7[[#This Row],[SpO2% en air ambiant
(&gt; 92 % / 90-92 % / &lt; 90 % ou cyanose)5]]="&lt; 90 % ou cyanose",1,0)</f>
        <v>0</v>
      </c>
      <c r="N187" s="242">
        <f>IF(Tableau7[[#This Row],[Utilisation des muscles accessoires 
(Légère, Modérée, Intense)6]]="Légère",1,0)</f>
        <v>0</v>
      </c>
      <c r="O187" s="234">
        <f>IF(Tableau7[[#This Row],[Utilisation des muscles accessoires 
(Légère, Modérée, Intense)6]]="Modérée",1,0)</f>
        <v>0</v>
      </c>
      <c r="P187" s="238">
        <f>IF(Tableau7[[#This Row],[Utilisation des muscles accessoires 
(Légère, Modérée, Intense)6]]="Intense",1,0)</f>
        <v>0</v>
      </c>
    </row>
    <row r="188" spans="1:16" x14ac:dyDescent="0.45">
      <c r="A188" s="220" t="str">
        <f t="shared" si="2"/>
        <v>0</v>
      </c>
      <c r="B188" s="237">
        <f>IF(Tableau7[[#This Row],[Sévérité clinique
(Légère, Modérée, Sévère)2]]="Légère",1,0)</f>
        <v>0</v>
      </c>
      <c r="C188" s="233">
        <f>IF(Tableau7[[#This Row],[Sévérité clinique
(Légère, Modérée, Sévère)2]]="Modérée",1,0)</f>
        <v>0</v>
      </c>
      <c r="D188" s="238">
        <f>IF(Tableau7[[#This Row],[Sévérité clinique
(Légère, Modérée, Sévère)2]]="Grave",1,0)</f>
        <v>1</v>
      </c>
      <c r="E188" s="242">
        <f>IF(Tableau7[[#This Row],[Alimentation 
(&gt;50% /&lt; 50% sur 3 prises /Réduction importante ou refus)3]]="&gt; 50%",1,0)</f>
        <v>1</v>
      </c>
      <c r="F188" s="234">
        <f>IF(Tableau7[[#This Row],[Alimentation 
(&gt;50% /&lt; 50% sur 3 prises /Réduction importante ou refus)3]]="&lt; 50% sur 3 prises consécutives",1,0)</f>
        <v>0</v>
      </c>
      <c r="G188" s="238">
        <f>IF(Tableau7[[#This Row],[Alimentation 
(&gt;50% /&lt; 50% sur 3 prises /Réduction importante ou refus)3]]="Réduction importante ou refus",1,0)</f>
        <v>0</v>
      </c>
      <c r="H188" s="242">
        <f>IF(Tableau7[[#This Row],[Fréquee respiratoire 
(&lt; 60 /min ; 60-69 /min ; ≥ 70/min ou &lt; 30/min ou respiration superficielle ou bradypnée (&lt;30/min) ou apnée)4]]="&lt; 60 /min",1,0)</f>
        <v>1</v>
      </c>
      <c r="I188" s="234">
        <f>IF(Tableau7[[#This Row],[Fréquee respiratoire 
(&lt; 60 /min ; 60-69 /min ; ≥ 70/min ou &lt; 30/min ou respiration superficielle ou bradypnée (&lt;30/min) ou apnée)4]]="60-69 / min",1,0)</f>
        <v>0</v>
      </c>
      <c r="J1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8" s="242">
        <f>IF(Tableau7[[#This Row],[SpO2% en air ambiant
(&gt; 92 % / 90-92 % / &lt; 90 % ou cyanose)5]]="&gt; 92 %",1,0)</f>
        <v>1</v>
      </c>
      <c r="L188" s="234">
        <f>IF(Tableau7[[#This Row],[SpO2% en air ambiant
(&gt; 92 % / 90-92 % / &lt; 90 % ou cyanose)5]]="90-92 %",1,0)</f>
        <v>0</v>
      </c>
      <c r="M188" s="234">
        <f>IF(Tableau7[[#This Row],[SpO2% en air ambiant
(&gt; 92 % / 90-92 % / &lt; 90 % ou cyanose)5]]="&lt; 90 % ou cyanose",1,0)</f>
        <v>0</v>
      </c>
      <c r="N188" s="242">
        <f>IF(Tableau7[[#This Row],[Utilisation des muscles accessoires 
(Légère, Modérée, Intense)6]]="Légère",1,0)</f>
        <v>0</v>
      </c>
      <c r="O188" s="234">
        <f>IF(Tableau7[[#This Row],[Utilisation des muscles accessoires 
(Légère, Modérée, Intense)6]]="Modérée",1,0)</f>
        <v>0</v>
      </c>
      <c r="P188" s="238">
        <f>IF(Tableau7[[#This Row],[Utilisation des muscles accessoires 
(Légère, Modérée, Intense)6]]="Intense",1,0)</f>
        <v>1</v>
      </c>
    </row>
    <row r="189" spans="1:16" x14ac:dyDescent="0.45">
      <c r="A189" s="220" t="str">
        <f t="shared" si="2"/>
        <v>0</v>
      </c>
      <c r="B189" s="237">
        <f>IF(Tableau7[[#This Row],[Sévérité clinique
(Légère, Modérée, Sévère)2]]="Légère",1,0)</f>
        <v>0</v>
      </c>
      <c r="C189" s="233">
        <f>IF(Tableau7[[#This Row],[Sévérité clinique
(Légère, Modérée, Sévère)2]]="Modérée",1,0)</f>
        <v>0</v>
      </c>
      <c r="D189" s="238">
        <f>IF(Tableau7[[#This Row],[Sévérité clinique
(Légère, Modérée, Sévère)2]]="Grave",1,0)</f>
        <v>1</v>
      </c>
      <c r="E189" s="242">
        <f>IF(Tableau7[[#This Row],[Alimentation 
(&gt;50% /&lt; 50% sur 3 prises /Réduction importante ou refus)3]]="&gt; 50%",1,0)</f>
        <v>1</v>
      </c>
      <c r="F189" s="234">
        <f>IF(Tableau7[[#This Row],[Alimentation 
(&gt;50% /&lt; 50% sur 3 prises /Réduction importante ou refus)3]]="&lt; 50% sur 3 prises consécutives",1,0)</f>
        <v>0</v>
      </c>
      <c r="G189" s="238">
        <f>IF(Tableau7[[#This Row],[Alimentation 
(&gt;50% /&lt; 50% sur 3 prises /Réduction importante ou refus)3]]="Réduction importante ou refus",1,0)</f>
        <v>0</v>
      </c>
      <c r="H189" s="242">
        <f>IF(Tableau7[[#This Row],[Fréquee respiratoire 
(&lt; 60 /min ; 60-69 /min ; ≥ 70/min ou &lt; 30/min ou respiration superficielle ou bradypnée (&lt;30/min) ou apnée)4]]="&lt; 60 /min",1,0)</f>
        <v>1</v>
      </c>
      <c r="I189" s="234">
        <f>IF(Tableau7[[#This Row],[Fréquee respiratoire 
(&lt; 60 /min ; 60-69 /min ; ≥ 70/min ou &lt; 30/min ou respiration superficielle ou bradypnée (&lt;30/min) ou apnée)4]]="60-69 / min",1,0)</f>
        <v>0</v>
      </c>
      <c r="J1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9" s="242">
        <f>IF(Tableau7[[#This Row],[SpO2% en air ambiant
(&gt; 92 % / 90-92 % / &lt; 90 % ou cyanose)5]]="&gt; 92 %",1,0)</f>
        <v>1</v>
      </c>
      <c r="L189" s="234">
        <f>IF(Tableau7[[#This Row],[SpO2% en air ambiant
(&gt; 92 % / 90-92 % / &lt; 90 % ou cyanose)5]]="90-92 %",1,0)</f>
        <v>0</v>
      </c>
      <c r="M189" s="234">
        <f>IF(Tableau7[[#This Row],[SpO2% en air ambiant
(&gt; 92 % / 90-92 % / &lt; 90 % ou cyanose)5]]="&lt; 90 % ou cyanose",1,0)</f>
        <v>0</v>
      </c>
      <c r="N189" s="242">
        <f>IF(Tableau7[[#This Row],[Utilisation des muscles accessoires 
(Légère, Modérée, Intense)6]]="Légère",1,0)</f>
        <v>0</v>
      </c>
      <c r="O189" s="234">
        <f>IF(Tableau7[[#This Row],[Utilisation des muscles accessoires 
(Légère, Modérée, Intense)6]]="Modérée",1,0)</f>
        <v>0</v>
      </c>
      <c r="P189" s="238">
        <f>IF(Tableau7[[#This Row],[Utilisation des muscles accessoires 
(Légère, Modérée, Intense)6]]="Intense",1,0)</f>
        <v>0</v>
      </c>
    </row>
    <row r="190" spans="1:16" x14ac:dyDescent="0.45">
      <c r="A190" s="220" t="str">
        <f t="shared" si="2"/>
        <v>0</v>
      </c>
      <c r="B190" s="237">
        <f>IF(Tableau7[[#This Row],[Sévérité clinique
(Légère, Modérée, Sévère)2]]="Légère",1,0)</f>
        <v>0</v>
      </c>
      <c r="C190" s="233">
        <f>IF(Tableau7[[#This Row],[Sévérité clinique
(Légère, Modérée, Sévère)2]]="Modérée",1,0)</f>
        <v>1</v>
      </c>
      <c r="D190" s="238">
        <f>IF(Tableau7[[#This Row],[Sévérité clinique
(Légère, Modérée, Sévère)2]]="Grave",1,0)</f>
        <v>0</v>
      </c>
      <c r="E190" s="242">
        <f>IF(Tableau7[[#This Row],[Alimentation 
(&gt;50% /&lt; 50% sur 3 prises /Réduction importante ou refus)3]]="&gt; 50%",1,0)</f>
        <v>1</v>
      </c>
      <c r="F190" s="234">
        <f>IF(Tableau7[[#This Row],[Alimentation 
(&gt;50% /&lt; 50% sur 3 prises /Réduction importante ou refus)3]]="&lt; 50% sur 3 prises consécutives",1,0)</f>
        <v>0</v>
      </c>
      <c r="G190" s="238">
        <f>IF(Tableau7[[#This Row],[Alimentation 
(&gt;50% /&lt; 50% sur 3 prises /Réduction importante ou refus)3]]="Réduction importante ou refus",1,0)</f>
        <v>0</v>
      </c>
      <c r="H190" s="242">
        <f>IF(Tableau7[[#This Row],[Fréquee respiratoire 
(&lt; 60 /min ; 60-69 /min ; ≥ 70/min ou &lt; 30/min ou respiration superficielle ou bradypnée (&lt;30/min) ou apnée)4]]="&lt; 60 /min",1,0)</f>
        <v>1</v>
      </c>
      <c r="I190" s="234">
        <f>IF(Tableau7[[#This Row],[Fréquee respiratoire 
(&lt; 60 /min ; 60-69 /min ; ≥ 70/min ou &lt; 30/min ou respiration superficielle ou bradypnée (&lt;30/min) ou apnée)4]]="60-69 / min",1,0)</f>
        <v>0</v>
      </c>
      <c r="J1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0" s="242">
        <f>IF(Tableau7[[#This Row],[SpO2% en air ambiant
(&gt; 92 % / 90-92 % / &lt; 90 % ou cyanose)5]]="&gt; 92 %",1,0)</f>
        <v>0</v>
      </c>
      <c r="L190" s="234">
        <f>IF(Tableau7[[#This Row],[SpO2% en air ambiant
(&gt; 92 % / 90-92 % / &lt; 90 % ou cyanose)5]]="90-92 %",1,0)</f>
        <v>1</v>
      </c>
      <c r="M190" s="234">
        <f>IF(Tableau7[[#This Row],[SpO2% en air ambiant
(&gt; 92 % / 90-92 % / &lt; 90 % ou cyanose)5]]="&lt; 90 % ou cyanose",1,0)</f>
        <v>0</v>
      </c>
      <c r="N190" s="242">
        <f>IF(Tableau7[[#This Row],[Utilisation des muscles accessoires 
(Légère, Modérée, Intense)6]]="Légère",1,0)</f>
        <v>0</v>
      </c>
      <c r="O190" s="234">
        <f>IF(Tableau7[[#This Row],[Utilisation des muscles accessoires 
(Légère, Modérée, Intense)6]]="Modérée",1,0)</f>
        <v>1</v>
      </c>
      <c r="P190" s="238">
        <f>IF(Tableau7[[#This Row],[Utilisation des muscles accessoires 
(Légère, Modérée, Intense)6]]="Intense",1,0)</f>
        <v>0</v>
      </c>
    </row>
    <row r="191" spans="1:16" x14ac:dyDescent="0.45">
      <c r="A191" s="220" t="str">
        <f t="shared" si="2"/>
        <v>0</v>
      </c>
      <c r="B191" s="237">
        <f>IF(Tableau7[[#This Row],[Sévérité clinique
(Légère, Modérée, Sévère)2]]="Légère",1,0)</f>
        <v>0</v>
      </c>
      <c r="C191" s="233">
        <f>IF(Tableau7[[#This Row],[Sévérité clinique
(Légère, Modérée, Sévère)2]]="Modérée",1,0)</f>
        <v>0</v>
      </c>
      <c r="D191" s="238">
        <f>IF(Tableau7[[#This Row],[Sévérité clinique
(Légère, Modérée, Sévère)2]]="Grave",1,0)</f>
        <v>1</v>
      </c>
      <c r="E191" s="242">
        <f>IF(Tableau7[[#This Row],[Alimentation 
(&gt;50% /&lt; 50% sur 3 prises /Réduction importante ou refus)3]]="&gt; 50%",1,0)</f>
        <v>0</v>
      </c>
      <c r="F191" s="234">
        <f>IF(Tableau7[[#This Row],[Alimentation 
(&gt;50% /&lt; 50% sur 3 prises /Réduction importante ou refus)3]]="&lt; 50% sur 3 prises consécutives",1,0)</f>
        <v>1</v>
      </c>
      <c r="G191" s="238">
        <f>IF(Tableau7[[#This Row],[Alimentation 
(&gt;50% /&lt; 50% sur 3 prises /Réduction importante ou refus)3]]="Réduction importante ou refus",1,0)</f>
        <v>0</v>
      </c>
      <c r="H191" s="242">
        <f>IF(Tableau7[[#This Row],[Fréquee respiratoire 
(&lt; 60 /min ; 60-69 /min ; ≥ 70/min ou &lt; 30/min ou respiration superficielle ou bradypnée (&lt;30/min) ou apnée)4]]="&lt; 60 /min",1,0)</f>
        <v>1</v>
      </c>
      <c r="I191" s="234">
        <f>IF(Tableau7[[#This Row],[Fréquee respiratoire 
(&lt; 60 /min ; 60-69 /min ; ≥ 70/min ou &lt; 30/min ou respiration superficielle ou bradypnée (&lt;30/min) ou apnée)4]]="60-69 / min",1,0)</f>
        <v>0</v>
      </c>
      <c r="J1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1" s="242">
        <f>IF(Tableau7[[#This Row],[SpO2% en air ambiant
(&gt; 92 % / 90-92 % / &lt; 90 % ou cyanose)5]]="&gt; 92 %",1,0)</f>
        <v>1</v>
      </c>
      <c r="L191" s="234">
        <f>IF(Tableau7[[#This Row],[SpO2% en air ambiant
(&gt; 92 % / 90-92 % / &lt; 90 % ou cyanose)5]]="90-92 %",1,0)</f>
        <v>0</v>
      </c>
      <c r="M191" s="234">
        <f>IF(Tableau7[[#This Row],[SpO2% en air ambiant
(&gt; 92 % / 90-92 % / &lt; 90 % ou cyanose)5]]="&lt; 90 % ou cyanose",1,0)</f>
        <v>0</v>
      </c>
      <c r="N191" s="242">
        <f>IF(Tableau7[[#This Row],[Utilisation des muscles accessoires 
(Légère, Modérée, Intense)6]]="Légère",1,0)</f>
        <v>0</v>
      </c>
      <c r="O191" s="234">
        <f>IF(Tableau7[[#This Row],[Utilisation des muscles accessoires 
(Légère, Modérée, Intense)6]]="Modérée",1,0)</f>
        <v>1</v>
      </c>
      <c r="P191" s="238">
        <f>IF(Tableau7[[#This Row],[Utilisation des muscles accessoires 
(Légère, Modérée, Intense)6]]="Intense",1,0)</f>
        <v>0</v>
      </c>
    </row>
    <row r="192" spans="1:16" x14ac:dyDescent="0.45">
      <c r="A192" s="220" t="str">
        <f t="shared" si="2"/>
        <v>0</v>
      </c>
      <c r="B192" s="237">
        <f>IF(Tableau7[[#This Row],[Sévérité clinique
(Légère, Modérée, Sévère)2]]="Légère",1,0)</f>
        <v>1</v>
      </c>
      <c r="C192" s="233">
        <f>IF(Tableau7[[#This Row],[Sévérité clinique
(Légère, Modérée, Sévère)2]]="Modérée",1,0)</f>
        <v>0</v>
      </c>
      <c r="D192" s="238">
        <f>IF(Tableau7[[#This Row],[Sévérité clinique
(Légère, Modérée, Sévère)2]]="Grave",1,0)</f>
        <v>0</v>
      </c>
      <c r="E192" s="242">
        <f>IF(Tableau7[[#This Row],[Alimentation 
(&gt;50% /&lt; 50% sur 3 prises /Réduction importante ou refus)3]]="&gt; 50%",1,0)</f>
        <v>1</v>
      </c>
      <c r="F192" s="234">
        <f>IF(Tableau7[[#This Row],[Alimentation 
(&gt;50% /&lt; 50% sur 3 prises /Réduction importante ou refus)3]]="&lt; 50% sur 3 prises consécutives",1,0)</f>
        <v>0</v>
      </c>
      <c r="G192" s="238">
        <f>IF(Tableau7[[#This Row],[Alimentation 
(&gt;50% /&lt; 50% sur 3 prises /Réduction importante ou refus)3]]="Réduction importante ou refus",1,0)</f>
        <v>0</v>
      </c>
      <c r="H192" s="242">
        <f>IF(Tableau7[[#This Row],[Fréquee respiratoire 
(&lt; 60 /min ; 60-69 /min ; ≥ 70/min ou &lt; 30/min ou respiration superficielle ou bradypnée (&lt;30/min) ou apnée)4]]="&lt; 60 /min",1,0)</f>
        <v>1</v>
      </c>
      <c r="I192" s="234">
        <f>IF(Tableau7[[#This Row],[Fréquee respiratoire 
(&lt; 60 /min ; 60-69 /min ; ≥ 70/min ou &lt; 30/min ou respiration superficielle ou bradypnée (&lt;30/min) ou apnée)4]]="60-69 / min",1,0)</f>
        <v>0</v>
      </c>
      <c r="J1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2" s="242">
        <f>IF(Tableau7[[#This Row],[SpO2% en air ambiant
(&gt; 92 % / 90-92 % / &lt; 90 % ou cyanose)5]]="&gt; 92 %",1,0)</f>
        <v>1</v>
      </c>
      <c r="L192" s="234">
        <f>IF(Tableau7[[#This Row],[SpO2% en air ambiant
(&gt; 92 % / 90-92 % / &lt; 90 % ou cyanose)5]]="90-92 %",1,0)</f>
        <v>0</v>
      </c>
      <c r="M192" s="234">
        <f>IF(Tableau7[[#This Row],[SpO2% en air ambiant
(&gt; 92 % / 90-92 % / &lt; 90 % ou cyanose)5]]="&lt; 90 % ou cyanose",1,0)</f>
        <v>0</v>
      </c>
      <c r="N192" s="242">
        <f>IF(Tableau7[[#This Row],[Utilisation des muscles accessoires 
(Légère, Modérée, Intense)6]]="Légère",1,0)</f>
        <v>0</v>
      </c>
      <c r="O192" s="234">
        <f>IF(Tableau7[[#This Row],[Utilisation des muscles accessoires 
(Légère, Modérée, Intense)6]]="Modérée",1,0)</f>
        <v>0</v>
      </c>
      <c r="P192" s="238">
        <f>IF(Tableau7[[#This Row],[Utilisation des muscles accessoires 
(Légère, Modérée, Intense)6]]="Intense",1,0)</f>
        <v>0</v>
      </c>
    </row>
    <row r="193" spans="1:16" x14ac:dyDescent="0.45">
      <c r="A193" s="221" t="str">
        <f t="shared" si="2"/>
        <v>0</v>
      </c>
      <c r="B193" s="237">
        <f>IF(Tableau7[[#This Row],[Sévérité clinique
(Légère, Modérée, Sévère)2]]="Légère",1,0)</f>
        <v>0</v>
      </c>
      <c r="C193" s="233">
        <f>IF(Tableau7[[#This Row],[Sévérité clinique
(Légère, Modérée, Sévère)2]]="Modérée",1,0)</f>
        <v>1</v>
      </c>
      <c r="D193" s="238">
        <f>IF(Tableau7[[#This Row],[Sévérité clinique
(Légère, Modérée, Sévère)2]]="Grave",1,0)</f>
        <v>0</v>
      </c>
      <c r="E193" s="242">
        <f>IF(Tableau7[[#This Row],[Alimentation 
(&gt;50% /&lt; 50% sur 3 prises /Réduction importante ou refus)3]]="&gt; 50%",1,0)</f>
        <v>1</v>
      </c>
      <c r="F193" s="234">
        <f>IF(Tableau7[[#This Row],[Alimentation 
(&gt;50% /&lt; 50% sur 3 prises /Réduction importante ou refus)3]]="&lt; 50% sur 3 prises consécutives",1,0)</f>
        <v>0</v>
      </c>
      <c r="G193" s="238">
        <f>IF(Tableau7[[#This Row],[Alimentation 
(&gt;50% /&lt; 50% sur 3 prises /Réduction importante ou refus)3]]="Réduction importante ou refus",1,0)</f>
        <v>0</v>
      </c>
      <c r="H193" s="242">
        <f>IF(Tableau7[[#This Row],[Fréquee respiratoire 
(&lt; 60 /min ; 60-69 /min ; ≥ 70/min ou &lt; 30/min ou respiration superficielle ou bradypnée (&lt;30/min) ou apnée)4]]="&lt; 60 /min",1,0)</f>
        <v>1</v>
      </c>
      <c r="I193" s="234">
        <f>IF(Tableau7[[#This Row],[Fréquee respiratoire 
(&lt; 60 /min ; 60-69 /min ; ≥ 70/min ou &lt; 30/min ou respiration superficielle ou bradypnée (&lt;30/min) ou apnée)4]]="60-69 / min",1,0)</f>
        <v>0</v>
      </c>
      <c r="J1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3" s="242">
        <f>IF(Tableau7[[#This Row],[SpO2% en air ambiant
(&gt; 92 % / 90-92 % / &lt; 90 % ou cyanose)5]]="&gt; 92 %",1,0)</f>
        <v>1</v>
      </c>
      <c r="L193" s="234">
        <f>IF(Tableau7[[#This Row],[SpO2% en air ambiant
(&gt; 92 % / 90-92 % / &lt; 90 % ou cyanose)5]]="90-92 %",1,0)</f>
        <v>0</v>
      </c>
      <c r="M193" s="234">
        <f>IF(Tableau7[[#This Row],[SpO2% en air ambiant
(&gt; 92 % / 90-92 % / &lt; 90 % ou cyanose)5]]="&lt; 90 % ou cyanose",1,0)</f>
        <v>0</v>
      </c>
      <c r="N193" s="242">
        <f>IF(Tableau7[[#This Row],[Utilisation des muscles accessoires 
(Légère, Modérée, Intense)6]]="Légère",1,0)</f>
        <v>0</v>
      </c>
      <c r="O193" s="234">
        <f>IF(Tableau7[[#This Row],[Utilisation des muscles accessoires 
(Légère, Modérée, Intense)6]]="Modérée",1,0)</f>
        <v>1</v>
      </c>
      <c r="P193" s="238">
        <f>IF(Tableau7[[#This Row],[Utilisation des muscles accessoires 
(Légère, Modérée, Intense)6]]="Intense",1,0)</f>
        <v>0</v>
      </c>
    </row>
    <row r="194" spans="1:16" x14ac:dyDescent="0.45">
      <c r="A194" s="220" t="str">
        <f t="shared" ref="A194:A257" si="3">IF(D194&gt;1,"1","0")</f>
        <v>0</v>
      </c>
      <c r="B194" s="237">
        <f>IF(Tableau7[[#This Row],[Sévérité clinique
(Légère, Modérée, Sévère)2]]="Légère",1,0)</f>
        <v>1</v>
      </c>
      <c r="C194" s="233">
        <f>IF(Tableau7[[#This Row],[Sévérité clinique
(Légère, Modérée, Sévère)2]]="Modérée",1,0)</f>
        <v>0</v>
      </c>
      <c r="D194" s="238">
        <f>IF(Tableau7[[#This Row],[Sévérité clinique
(Légère, Modérée, Sévère)2]]="Grave",1,0)</f>
        <v>0</v>
      </c>
      <c r="E194" s="242">
        <f>IF(Tableau7[[#This Row],[Alimentation 
(&gt;50% /&lt; 50% sur 3 prises /Réduction importante ou refus)3]]="&gt; 50%",1,0)</f>
        <v>1</v>
      </c>
      <c r="F194" s="234">
        <f>IF(Tableau7[[#This Row],[Alimentation 
(&gt;50% /&lt; 50% sur 3 prises /Réduction importante ou refus)3]]="&lt; 50% sur 3 prises consécutives",1,0)</f>
        <v>0</v>
      </c>
      <c r="G194" s="238">
        <f>IF(Tableau7[[#This Row],[Alimentation 
(&gt;50% /&lt; 50% sur 3 prises /Réduction importante ou refus)3]]="Réduction importante ou refus",1,0)</f>
        <v>0</v>
      </c>
      <c r="H194" s="242">
        <f>IF(Tableau7[[#This Row],[Fréquee respiratoire 
(&lt; 60 /min ; 60-69 /min ; ≥ 70/min ou &lt; 30/min ou respiration superficielle ou bradypnée (&lt;30/min) ou apnée)4]]="&lt; 60 /min",1,0)</f>
        <v>1</v>
      </c>
      <c r="I194" s="234">
        <f>IF(Tableau7[[#This Row],[Fréquee respiratoire 
(&lt; 60 /min ; 60-69 /min ; ≥ 70/min ou &lt; 30/min ou respiration superficielle ou bradypnée (&lt;30/min) ou apnée)4]]="60-69 / min",1,0)</f>
        <v>0</v>
      </c>
      <c r="J1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4" s="242">
        <f>IF(Tableau7[[#This Row],[SpO2% en air ambiant
(&gt; 92 % / 90-92 % / &lt; 90 % ou cyanose)5]]="&gt; 92 %",1,0)</f>
        <v>1</v>
      </c>
      <c r="L194" s="234">
        <f>IF(Tableau7[[#This Row],[SpO2% en air ambiant
(&gt; 92 % / 90-92 % / &lt; 90 % ou cyanose)5]]="90-92 %",1,0)</f>
        <v>0</v>
      </c>
      <c r="M194" s="234">
        <f>IF(Tableau7[[#This Row],[SpO2% en air ambiant
(&gt; 92 % / 90-92 % / &lt; 90 % ou cyanose)5]]="&lt; 90 % ou cyanose",1,0)</f>
        <v>0</v>
      </c>
      <c r="N194" s="242">
        <f>IF(Tableau7[[#This Row],[Utilisation des muscles accessoires 
(Légère, Modérée, Intense)6]]="Légère",1,0)</f>
        <v>0</v>
      </c>
      <c r="O194" s="234">
        <f>IF(Tableau7[[#This Row],[Utilisation des muscles accessoires 
(Légère, Modérée, Intense)6]]="Modérée",1,0)</f>
        <v>0</v>
      </c>
      <c r="P194" s="238">
        <f>IF(Tableau7[[#This Row],[Utilisation des muscles accessoires 
(Légère, Modérée, Intense)6]]="Intense",1,0)</f>
        <v>0</v>
      </c>
    </row>
    <row r="195" spans="1:16" x14ac:dyDescent="0.45">
      <c r="A195" s="221" t="str">
        <f t="shared" si="3"/>
        <v>0</v>
      </c>
      <c r="B195" s="237">
        <f>IF(Tableau7[[#This Row],[Sévérité clinique
(Légère, Modérée, Sévère)2]]="Légère",1,0)</f>
        <v>1</v>
      </c>
      <c r="C195" s="233">
        <f>IF(Tableau7[[#This Row],[Sévérité clinique
(Légère, Modérée, Sévère)2]]="Modérée",1,0)</f>
        <v>0</v>
      </c>
      <c r="D195" s="238">
        <f>IF(Tableau7[[#This Row],[Sévérité clinique
(Légère, Modérée, Sévère)2]]="Grave",1,0)</f>
        <v>0</v>
      </c>
      <c r="E195" s="242">
        <f>IF(Tableau7[[#This Row],[Alimentation 
(&gt;50% /&lt; 50% sur 3 prises /Réduction importante ou refus)3]]="&gt; 50%",1,0)</f>
        <v>1</v>
      </c>
      <c r="F195" s="234">
        <f>IF(Tableau7[[#This Row],[Alimentation 
(&gt;50% /&lt; 50% sur 3 prises /Réduction importante ou refus)3]]="&lt; 50% sur 3 prises consécutives",1,0)</f>
        <v>0</v>
      </c>
      <c r="G195" s="238">
        <f>IF(Tableau7[[#This Row],[Alimentation 
(&gt;50% /&lt; 50% sur 3 prises /Réduction importante ou refus)3]]="Réduction importante ou refus",1,0)</f>
        <v>0</v>
      </c>
      <c r="H195" s="242">
        <f>IF(Tableau7[[#This Row],[Fréquee respiratoire 
(&lt; 60 /min ; 60-69 /min ; ≥ 70/min ou &lt; 30/min ou respiration superficielle ou bradypnée (&lt;30/min) ou apnée)4]]="&lt; 60 /min",1,0)</f>
        <v>1</v>
      </c>
      <c r="I195" s="234">
        <f>IF(Tableau7[[#This Row],[Fréquee respiratoire 
(&lt; 60 /min ; 60-69 /min ; ≥ 70/min ou &lt; 30/min ou respiration superficielle ou bradypnée (&lt;30/min) ou apnée)4]]="60-69 / min",1,0)</f>
        <v>0</v>
      </c>
      <c r="J1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5" s="242">
        <f>IF(Tableau7[[#This Row],[SpO2% en air ambiant
(&gt; 92 % / 90-92 % / &lt; 90 % ou cyanose)5]]="&gt; 92 %",1,0)</f>
        <v>1</v>
      </c>
      <c r="L195" s="234">
        <f>IF(Tableau7[[#This Row],[SpO2% en air ambiant
(&gt; 92 % / 90-92 % / &lt; 90 % ou cyanose)5]]="90-92 %",1,0)</f>
        <v>0</v>
      </c>
      <c r="M195" s="234">
        <f>IF(Tableau7[[#This Row],[SpO2% en air ambiant
(&gt; 92 % / 90-92 % / &lt; 90 % ou cyanose)5]]="&lt; 90 % ou cyanose",1,0)</f>
        <v>0</v>
      </c>
      <c r="N195" s="242">
        <f>IF(Tableau7[[#This Row],[Utilisation des muscles accessoires 
(Légère, Modérée, Intense)6]]="Légère",1,0)</f>
        <v>0</v>
      </c>
      <c r="O195" s="234">
        <f>IF(Tableau7[[#This Row],[Utilisation des muscles accessoires 
(Légère, Modérée, Intense)6]]="Modérée",1,0)</f>
        <v>0</v>
      </c>
      <c r="P195" s="238">
        <f>IF(Tableau7[[#This Row],[Utilisation des muscles accessoires 
(Légère, Modérée, Intense)6]]="Intense",1,0)</f>
        <v>0</v>
      </c>
    </row>
    <row r="196" spans="1:16" x14ac:dyDescent="0.45">
      <c r="A196" s="220" t="str">
        <f t="shared" si="3"/>
        <v>0</v>
      </c>
      <c r="B196" s="237">
        <f>IF(Tableau7[[#This Row],[Sévérité clinique
(Légère, Modérée, Sévère)2]]="Légère",1,0)</f>
        <v>1</v>
      </c>
      <c r="C196" s="233">
        <f>IF(Tableau7[[#This Row],[Sévérité clinique
(Légère, Modérée, Sévère)2]]="Modérée",1,0)</f>
        <v>0</v>
      </c>
      <c r="D196" s="238">
        <f>IF(Tableau7[[#This Row],[Sévérité clinique
(Légère, Modérée, Sévère)2]]="Grave",1,0)</f>
        <v>0</v>
      </c>
      <c r="E196" s="242">
        <f>IF(Tableau7[[#This Row],[Alimentation 
(&gt;50% /&lt; 50% sur 3 prises /Réduction importante ou refus)3]]="&gt; 50%",1,0)</f>
        <v>1</v>
      </c>
      <c r="F196" s="234">
        <f>IF(Tableau7[[#This Row],[Alimentation 
(&gt;50% /&lt; 50% sur 3 prises /Réduction importante ou refus)3]]="&lt; 50% sur 3 prises consécutives",1,0)</f>
        <v>0</v>
      </c>
      <c r="G196" s="238">
        <f>IF(Tableau7[[#This Row],[Alimentation 
(&gt;50% /&lt; 50% sur 3 prises /Réduction importante ou refus)3]]="Réduction importante ou refus",1,0)</f>
        <v>0</v>
      </c>
      <c r="H196" s="242">
        <f>IF(Tableau7[[#This Row],[Fréquee respiratoire 
(&lt; 60 /min ; 60-69 /min ; ≥ 70/min ou &lt; 30/min ou respiration superficielle ou bradypnée (&lt;30/min) ou apnée)4]]="&lt; 60 /min",1,0)</f>
        <v>1</v>
      </c>
      <c r="I196" s="234">
        <f>IF(Tableau7[[#This Row],[Fréquee respiratoire 
(&lt; 60 /min ; 60-69 /min ; ≥ 70/min ou &lt; 30/min ou respiration superficielle ou bradypnée (&lt;30/min) ou apnée)4]]="60-69 / min",1,0)</f>
        <v>0</v>
      </c>
      <c r="J1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6" s="242">
        <f>IF(Tableau7[[#This Row],[SpO2% en air ambiant
(&gt; 92 % / 90-92 % / &lt; 90 % ou cyanose)5]]="&gt; 92 %",1,0)</f>
        <v>1</v>
      </c>
      <c r="L196" s="234">
        <f>IF(Tableau7[[#This Row],[SpO2% en air ambiant
(&gt; 92 % / 90-92 % / &lt; 90 % ou cyanose)5]]="90-92 %",1,0)</f>
        <v>0</v>
      </c>
      <c r="M196" s="234">
        <f>IF(Tableau7[[#This Row],[SpO2% en air ambiant
(&gt; 92 % / 90-92 % / &lt; 90 % ou cyanose)5]]="&lt; 90 % ou cyanose",1,0)</f>
        <v>0</v>
      </c>
      <c r="N196" s="242">
        <f>IF(Tableau7[[#This Row],[Utilisation des muscles accessoires 
(Légère, Modérée, Intense)6]]="Légère",1,0)</f>
        <v>0</v>
      </c>
      <c r="O196" s="234">
        <f>IF(Tableau7[[#This Row],[Utilisation des muscles accessoires 
(Légère, Modérée, Intense)6]]="Modérée",1,0)</f>
        <v>0</v>
      </c>
      <c r="P196" s="238">
        <f>IF(Tableau7[[#This Row],[Utilisation des muscles accessoires 
(Légère, Modérée, Intense)6]]="Intense",1,0)</f>
        <v>0</v>
      </c>
    </row>
    <row r="197" spans="1:16" x14ac:dyDescent="0.45">
      <c r="A197" s="220" t="str">
        <f t="shared" si="3"/>
        <v>0</v>
      </c>
      <c r="B197" s="237">
        <f>IF(Tableau7[[#This Row],[Sévérité clinique
(Légère, Modérée, Sévère)2]]="Légère",1,0)</f>
        <v>0</v>
      </c>
      <c r="C197" s="233">
        <f>IF(Tableau7[[#This Row],[Sévérité clinique
(Légère, Modérée, Sévère)2]]="Modérée",1,0)</f>
        <v>1</v>
      </c>
      <c r="D197" s="238">
        <f>IF(Tableau7[[#This Row],[Sévérité clinique
(Légère, Modérée, Sévère)2]]="Grave",1,0)</f>
        <v>0</v>
      </c>
      <c r="E197" s="242">
        <f>IF(Tableau7[[#This Row],[Alimentation 
(&gt;50% /&lt; 50% sur 3 prises /Réduction importante ou refus)3]]="&gt; 50%",1,0)</f>
        <v>1</v>
      </c>
      <c r="F197" s="234">
        <f>IF(Tableau7[[#This Row],[Alimentation 
(&gt;50% /&lt; 50% sur 3 prises /Réduction importante ou refus)3]]="&lt; 50% sur 3 prises consécutives",1,0)</f>
        <v>0</v>
      </c>
      <c r="G197" s="238">
        <f>IF(Tableau7[[#This Row],[Alimentation 
(&gt;50% /&lt; 50% sur 3 prises /Réduction importante ou refus)3]]="Réduction importante ou refus",1,0)</f>
        <v>0</v>
      </c>
      <c r="H197" s="242">
        <f>IF(Tableau7[[#This Row],[Fréquee respiratoire 
(&lt; 60 /min ; 60-69 /min ; ≥ 70/min ou &lt; 30/min ou respiration superficielle ou bradypnée (&lt;30/min) ou apnée)4]]="&lt; 60 /min",1,0)</f>
        <v>1</v>
      </c>
      <c r="I197" s="234">
        <f>IF(Tableau7[[#This Row],[Fréquee respiratoire 
(&lt; 60 /min ; 60-69 /min ; ≥ 70/min ou &lt; 30/min ou respiration superficielle ou bradypnée (&lt;30/min) ou apnée)4]]="60-69 / min",1,0)</f>
        <v>0</v>
      </c>
      <c r="J1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7" s="242">
        <f>IF(Tableau7[[#This Row],[SpO2% en air ambiant
(&gt; 92 % / 90-92 % / &lt; 90 % ou cyanose)5]]="&gt; 92 %",1,0)</f>
        <v>1</v>
      </c>
      <c r="L197" s="234">
        <f>IF(Tableau7[[#This Row],[SpO2% en air ambiant
(&gt; 92 % / 90-92 % / &lt; 90 % ou cyanose)5]]="90-92 %",1,0)</f>
        <v>0</v>
      </c>
      <c r="M197" s="234">
        <f>IF(Tableau7[[#This Row],[SpO2% en air ambiant
(&gt; 92 % / 90-92 % / &lt; 90 % ou cyanose)5]]="&lt; 90 % ou cyanose",1,0)</f>
        <v>0</v>
      </c>
      <c r="N197" s="242">
        <f>IF(Tableau7[[#This Row],[Utilisation des muscles accessoires 
(Légère, Modérée, Intense)6]]="Légère",1,0)</f>
        <v>0</v>
      </c>
      <c r="O197" s="234">
        <f>IF(Tableau7[[#This Row],[Utilisation des muscles accessoires 
(Légère, Modérée, Intense)6]]="Modérée",1,0)</f>
        <v>1</v>
      </c>
      <c r="P197" s="238">
        <f>IF(Tableau7[[#This Row],[Utilisation des muscles accessoires 
(Légère, Modérée, Intense)6]]="Intense",1,0)</f>
        <v>0</v>
      </c>
    </row>
    <row r="198" spans="1:16" x14ac:dyDescent="0.45">
      <c r="A198" s="220" t="str">
        <f t="shared" si="3"/>
        <v>0</v>
      </c>
      <c r="B198" s="237">
        <f>IF(Tableau7[[#This Row],[Sévérité clinique
(Légère, Modérée, Sévère)2]]="Légère",1,0)</f>
        <v>0</v>
      </c>
      <c r="C198" s="233">
        <f>IF(Tableau7[[#This Row],[Sévérité clinique
(Légère, Modérée, Sévère)2]]="Modérée",1,0)</f>
        <v>0</v>
      </c>
      <c r="D198" s="238">
        <f>IF(Tableau7[[#This Row],[Sévérité clinique
(Légère, Modérée, Sévère)2]]="Grave",1,0)</f>
        <v>1</v>
      </c>
      <c r="E198" s="242">
        <f>IF(Tableau7[[#This Row],[Alimentation 
(&gt;50% /&lt; 50% sur 3 prises /Réduction importante ou refus)3]]="&gt; 50%",1,0)</f>
        <v>0</v>
      </c>
      <c r="F198" s="234">
        <f>IF(Tableau7[[#This Row],[Alimentation 
(&gt;50% /&lt; 50% sur 3 prises /Réduction importante ou refus)3]]="&lt; 50% sur 3 prises consécutives",1,0)</f>
        <v>1</v>
      </c>
      <c r="G198" s="238">
        <f>IF(Tableau7[[#This Row],[Alimentation 
(&gt;50% /&lt; 50% sur 3 prises /Réduction importante ou refus)3]]="Réduction importante ou refus",1,0)</f>
        <v>0</v>
      </c>
      <c r="H198" s="242">
        <f>IF(Tableau7[[#This Row],[Fréquee respiratoire 
(&lt; 60 /min ; 60-69 /min ; ≥ 70/min ou &lt; 30/min ou respiration superficielle ou bradypnée (&lt;30/min) ou apnée)4]]="&lt; 60 /min",1,0)</f>
        <v>1</v>
      </c>
      <c r="I198" s="234">
        <f>IF(Tableau7[[#This Row],[Fréquee respiratoire 
(&lt; 60 /min ; 60-69 /min ; ≥ 70/min ou &lt; 30/min ou respiration superficielle ou bradypnée (&lt;30/min) ou apnée)4]]="60-69 / min",1,0)</f>
        <v>0</v>
      </c>
      <c r="J1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8" s="242">
        <f>IF(Tableau7[[#This Row],[SpO2% en air ambiant
(&gt; 92 % / 90-92 % / &lt; 90 % ou cyanose)5]]="&gt; 92 %",1,0)</f>
        <v>1</v>
      </c>
      <c r="L198" s="234">
        <f>IF(Tableau7[[#This Row],[SpO2% en air ambiant
(&gt; 92 % / 90-92 % / &lt; 90 % ou cyanose)5]]="90-92 %",1,0)</f>
        <v>0</v>
      </c>
      <c r="M198" s="234">
        <f>IF(Tableau7[[#This Row],[SpO2% en air ambiant
(&gt; 92 % / 90-92 % / &lt; 90 % ou cyanose)5]]="&lt; 90 % ou cyanose",1,0)</f>
        <v>0</v>
      </c>
      <c r="N198" s="242">
        <f>IF(Tableau7[[#This Row],[Utilisation des muscles accessoires 
(Légère, Modérée, Intense)6]]="Légère",1,0)</f>
        <v>0</v>
      </c>
      <c r="O198" s="234">
        <f>IF(Tableau7[[#This Row],[Utilisation des muscles accessoires 
(Légère, Modérée, Intense)6]]="Modérée",1,0)</f>
        <v>0</v>
      </c>
      <c r="P198" s="238">
        <f>IF(Tableau7[[#This Row],[Utilisation des muscles accessoires 
(Légère, Modérée, Intense)6]]="Intense",1,0)</f>
        <v>0</v>
      </c>
    </row>
    <row r="199" spans="1:16" x14ac:dyDescent="0.45">
      <c r="A199" s="220" t="str">
        <f t="shared" si="3"/>
        <v>0</v>
      </c>
      <c r="B199" s="237">
        <f>IF(Tableau7[[#This Row],[Sévérité clinique
(Légère, Modérée, Sévère)2]]="Légère",1,0)</f>
        <v>0</v>
      </c>
      <c r="C199" s="233">
        <f>IF(Tableau7[[#This Row],[Sévérité clinique
(Légère, Modérée, Sévère)2]]="Modérée",1,0)</f>
        <v>0</v>
      </c>
      <c r="D199" s="238">
        <f>IF(Tableau7[[#This Row],[Sévérité clinique
(Légère, Modérée, Sévère)2]]="Grave",1,0)</f>
        <v>1</v>
      </c>
      <c r="E199" s="242">
        <f>IF(Tableau7[[#This Row],[Alimentation 
(&gt;50% /&lt; 50% sur 3 prises /Réduction importante ou refus)3]]="&gt; 50%",1,0)</f>
        <v>1</v>
      </c>
      <c r="F199" s="234">
        <f>IF(Tableau7[[#This Row],[Alimentation 
(&gt;50% /&lt; 50% sur 3 prises /Réduction importante ou refus)3]]="&lt; 50% sur 3 prises consécutives",1,0)</f>
        <v>0</v>
      </c>
      <c r="G199" s="238">
        <f>IF(Tableau7[[#This Row],[Alimentation 
(&gt;50% /&lt; 50% sur 3 prises /Réduction importante ou refus)3]]="Réduction importante ou refus",1,0)</f>
        <v>0</v>
      </c>
      <c r="H199" s="242">
        <f>IF(Tableau7[[#This Row],[Fréquee respiratoire 
(&lt; 60 /min ; 60-69 /min ; ≥ 70/min ou &lt; 30/min ou respiration superficielle ou bradypnée (&lt;30/min) ou apnée)4]]="&lt; 60 /min",1,0)</f>
        <v>0</v>
      </c>
      <c r="I199" s="234">
        <f>IF(Tableau7[[#This Row],[Fréquee respiratoire 
(&lt; 60 /min ; 60-69 /min ; ≥ 70/min ou &lt; 30/min ou respiration superficielle ou bradypnée (&lt;30/min) ou apnée)4]]="60-69 / min",1,0)</f>
        <v>0</v>
      </c>
      <c r="J1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99" s="242">
        <f>IF(Tableau7[[#This Row],[SpO2% en air ambiant
(&gt; 92 % / 90-92 % / &lt; 90 % ou cyanose)5]]="&gt; 92 %",1,0)</f>
        <v>1</v>
      </c>
      <c r="L199" s="234">
        <f>IF(Tableau7[[#This Row],[SpO2% en air ambiant
(&gt; 92 % / 90-92 % / &lt; 90 % ou cyanose)5]]="90-92 %",1,0)</f>
        <v>0</v>
      </c>
      <c r="M199" s="234">
        <f>IF(Tableau7[[#This Row],[SpO2% en air ambiant
(&gt; 92 % / 90-92 % / &lt; 90 % ou cyanose)5]]="&lt; 90 % ou cyanose",1,0)</f>
        <v>0</v>
      </c>
      <c r="N199" s="242">
        <f>IF(Tableau7[[#This Row],[Utilisation des muscles accessoires 
(Légère, Modérée, Intense)6]]="Légère",1,0)</f>
        <v>0</v>
      </c>
      <c r="O199" s="234">
        <f>IF(Tableau7[[#This Row],[Utilisation des muscles accessoires 
(Légère, Modérée, Intense)6]]="Modérée",1,0)</f>
        <v>1</v>
      </c>
      <c r="P199" s="238">
        <f>IF(Tableau7[[#This Row],[Utilisation des muscles accessoires 
(Légère, Modérée, Intense)6]]="Intense",1,0)</f>
        <v>0</v>
      </c>
    </row>
    <row r="200" spans="1:16" x14ac:dyDescent="0.45">
      <c r="A200" s="220" t="str">
        <f t="shared" si="3"/>
        <v>0</v>
      </c>
      <c r="B200" s="237">
        <f>IF(Tableau7[[#This Row],[Sévérité clinique
(Légère, Modérée, Sévère)2]]="Légère",1,0)</f>
        <v>0</v>
      </c>
      <c r="C200" s="233">
        <f>IF(Tableau7[[#This Row],[Sévérité clinique
(Légère, Modérée, Sévère)2]]="Modérée",1,0)</f>
        <v>0</v>
      </c>
      <c r="D200" s="238">
        <f>IF(Tableau7[[#This Row],[Sévérité clinique
(Légère, Modérée, Sévère)2]]="Grave",1,0)</f>
        <v>1</v>
      </c>
      <c r="E200" s="242">
        <f>IF(Tableau7[[#This Row],[Alimentation 
(&gt;50% /&lt; 50% sur 3 prises /Réduction importante ou refus)3]]="&gt; 50%",1,0)</f>
        <v>1</v>
      </c>
      <c r="F200" s="234">
        <f>IF(Tableau7[[#This Row],[Alimentation 
(&gt;50% /&lt; 50% sur 3 prises /Réduction importante ou refus)3]]="&lt; 50% sur 3 prises consécutives",1,0)</f>
        <v>0</v>
      </c>
      <c r="G200" s="238">
        <f>IF(Tableau7[[#This Row],[Alimentation 
(&gt;50% /&lt; 50% sur 3 prises /Réduction importante ou refus)3]]="Réduction importante ou refus",1,0)</f>
        <v>0</v>
      </c>
      <c r="H200" s="242">
        <f>IF(Tableau7[[#This Row],[Fréquee respiratoire 
(&lt; 60 /min ; 60-69 /min ; ≥ 70/min ou &lt; 30/min ou respiration superficielle ou bradypnée (&lt;30/min) ou apnée)4]]="&lt; 60 /min",1,0)</f>
        <v>1</v>
      </c>
      <c r="I200" s="234">
        <f>IF(Tableau7[[#This Row],[Fréquee respiratoire 
(&lt; 60 /min ; 60-69 /min ; ≥ 70/min ou &lt; 30/min ou respiration superficielle ou bradypnée (&lt;30/min) ou apnée)4]]="60-69 / min",1,0)</f>
        <v>0</v>
      </c>
      <c r="J2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0" s="242">
        <f>IF(Tableau7[[#This Row],[SpO2% en air ambiant
(&gt; 92 % / 90-92 % / &lt; 90 % ou cyanose)5]]="&gt; 92 %",1,0)</f>
        <v>1</v>
      </c>
      <c r="L200" s="234">
        <f>IF(Tableau7[[#This Row],[SpO2% en air ambiant
(&gt; 92 % / 90-92 % / &lt; 90 % ou cyanose)5]]="90-92 %",1,0)</f>
        <v>0</v>
      </c>
      <c r="M200" s="234">
        <f>IF(Tableau7[[#This Row],[SpO2% en air ambiant
(&gt; 92 % / 90-92 % / &lt; 90 % ou cyanose)5]]="&lt; 90 % ou cyanose",1,0)</f>
        <v>0</v>
      </c>
      <c r="N200" s="242">
        <f>IF(Tableau7[[#This Row],[Utilisation des muscles accessoires 
(Légère, Modérée, Intense)6]]="Légère",1,0)</f>
        <v>0</v>
      </c>
      <c r="O200" s="234">
        <f>IF(Tableau7[[#This Row],[Utilisation des muscles accessoires 
(Légère, Modérée, Intense)6]]="Modérée",1,0)</f>
        <v>1</v>
      </c>
      <c r="P200" s="238">
        <f>IF(Tableau7[[#This Row],[Utilisation des muscles accessoires 
(Légère, Modérée, Intense)6]]="Intense",1,0)</f>
        <v>0</v>
      </c>
    </row>
    <row r="201" spans="1:16" x14ac:dyDescent="0.45">
      <c r="A201" s="221" t="str">
        <f t="shared" si="3"/>
        <v>0</v>
      </c>
      <c r="B201" s="237">
        <f>IF(Tableau7[[#This Row],[Sévérité clinique
(Légère, Modérée, Sévère)2]]="Légère",1,0)</f>
        <v>0</v>
      </c>
      <c r="C201" s="233">
        <f>IF(Tableau7[[#This Row],[Sévérité clinique
(Légère, Modérée, Sévère)2]]="Modérée",1,0)</f>
        <v>0</v>
      </c>
      <c r="D201" s="238">
        <f>IF(Tableau7[[#This Row],[Sévérité clinique
(Légère, Modérée, Sévère)2]]="Grave",1,0)</f>
        <v>1</v>
      </c>
      <c r="E201" s="242">
        <f>IF(Tableau7[[#This Row],[Alimentation 
(&gt;50% /&lt; 50% sur 3 prises /Réduction importante ou refus)3]]="&gt; 50%",1,0)</f>
        <v>1</v>
      </c>
      <c r="F201" s="234">
        <f>IF(Tableau7[[#This Row],[Alimentation 
(&gt;50% /&lt; 50% sur 3 prises /Réduction importante ou refus)3]]="&lt; 50% sur 3 prises consécutives",1,0)</f>
        <v>0</v>
      </c>
      <c r="G201" s="238">
        <f>IF(Tableau7[[#This Row],[Alimentation 
(&gt;50% /&lt; 50% sur 3 prises /Réduction importante ou refus)3]]="Réduction importante ou refus",1,0)</f>
        <v>0</v>
      </c>
      <c r="H201" s="242">
        <f>IF(Tableau7[[#This Row],[Fréquee respiratoire 
(&lt; 60 /min ; 60-69 /min ; ≥ 70/min ou &lt; 30/min ou respiration superficielle ou bradypnée (&lt;30/min) ou apnée)4]]="&lt; 60 /min",1,0)</f>
        <v>0</v>
      </c>
      <c r="I201" s="234">
        <f>IF(Tableau7[[#This Row],[Fréquee respiratoire 
(&lt; 60 /min ; 60-69 /min ; ≥ 70/min ou &lt; 30/min ou respiration superficielle ou bradypnée (&lt;30/min) ou apnée)4]]="60-69 / min",1,0)</f>
        <v>1</v>
      </c>
      <c r="J2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1" s="242">
        <f>IF(Tableau7[[#This Row],[SpO2% en air ambiant
(&gt; 92 % / 90-92 % / &lt; 90 % ou cyanose)5]]="&gt; 92 %",1,0)</f>
        <v>1</v>
      </c>
      <c r="L201" s="234">
        <f>IF(Tableau7[[#This Row],[SpO2% en air ambiant
(&gt; 92 % / 90-92 % / &lt; 90 % ou cyanose)5]]="90-92 %",1,0)</f>
        <v>0</v>
      </c>
      <c r="M201" s="234">
        <f>IF(Tableau7[[#This Row],[SpO2% en air ambiant
(&gt; 92 % / 90-92 % / &lt; 90 % ou cyanose)5]]="&lt; 90 % ou cyanose",1,0)</f>
        <v>0</v>
      </c>
      <c r="N201" s="242">
        <f>IF(Tableau7[[#This Row],[Utilisation des muscles accessoires 
(Légère, Modérée, Intense)6]]="Légère",1,0)</f>
        <v>0</v>
      </c>
      <c r="O201" s="234">
        <f>IF(Tableau7[[#This Row],[Utilisation des muscles accessoires 
(Légère, Modérée, Intense)6]]="Modérée",1,0)</f>
        <v>1</v>
      </c>
      <c r="P201" s="238">
        <f>IF(Tableau7[[#This Row],[Utilisation des muscles accessoires 
(Légère, Modérée, Intense)6]]="Intense",1,0)</f>
        <v>0</v>
      </c>
    </row>
    <row r="202" spans="1:16" x14ac:dyDescent="0.45">
      <c r="A202" s="220" t="str">
        <f t="shared" si="3"/>
        <v>0</v>
      </c>
      <c r="B202" s="237">
        <f>IF(Tableau7[[#This Row],[Sévérité clinique
(Légère, Modérée, Sévère)2]]="Légère",1,0)</f>
        <v>0</v>
      </c>
      <c r="C202" s="233">
        <f>IF(Tableau7[[#This Row],[Sévérité clinique
(Légère, Modérée, Sévère)2]]="Modérée",1,0)</f>
        <v>1</v>
      </c>
      <c r="D202" s="238">
        <f>IF(Tableau7[[#This Row],[Sévérité clinique
(Légère, Modérée, Sévère)2]]="Grave",1,0)</f>
        <v>0</v>
      </c>
      <c r="E202" s="242">
        <f>IF(Tableau7[[#This Row],[Alimentation 
(&gt;50% /&lt; 50% sur 3 prises /Réduction importante ou refus)3]]="&gt; 50%",1,0)</f>
        <v>1</v>
      </c>
      <c r="F202" s="234">
        <f>IF(Tableau7[[#This Row],[Alimentation 
(&gt;50% /&lt; 50% sur 3 prises /Réduction importante ou refus)3]]="&lt; 50% sur 3 prises consécutives",1,0)</f>
        <v>0</v>
      </c>
      <c r="G202" s="238">
        <f>IF(Tableau7[[#This Row],[Alimentation 
(&gt;50% /&lt; 50% sur 3 prises /Réduction importante ou refus)3]]="Réduction importante ou refus",1,0)</f>
        <v>0</v>
      </c>
      <c r="H202" s="242">
        <f>IF(Tableau7[[#This Row],[Fréquee respiratoire 
(&lt; 60 /min ; 60-69 /min ; ≥ 70/min ou &lt; 30/min ou respiration superficielle ou bradypnée (&lt;30/min) ou apnée)4]]="&lt; 60 /min",1,0)</f>
        <v>1</v>
      </c>
      <c r="I202" s="234">
        <f>IF(Tableau7[[#This Row],[Fréquee respiratoire 
(&lt; 60 /min ; 60-69 /min ; ≥ 70/min ou &lt; 30/min ou respiration superficielle ou bradypnée (&lt;30/min) ou apnée)4]]="60-69 / min",1,0)</f>
        <v>0</v>
      </c>
      <c r="J2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2" s="242">
        <f>IF(Tableau7[[#This Row],[SpO2% en air ambiant
(&gt; 92 % / 90-92 % / &lt; 90 % ou cyanose)5]]="&gt; 92 %",1,0)</f>
        <v>1</v>
      </c>
      <c r="L202" s="234">
        <f>IF(Tableau7[[#This Row],[SpO2% en air ambiant
(&gt; 92 % / 90-92 % / &lt; 90 % ou cyanose)5]]="90-92 %",1,0)</f>
        <v>0</v>
      </c>
      <c r="M202" s="234">
        <f>IF(Tableau7[[#This Row],[SpO2% en air ambiant
(&gt; 92 % / 90-92 % / &lt; 90 % ou cyanose)5]]="&lt; 90 % ou cyanose",1,0)</f>
        <v>0</v>
      </c>
      <c r="N202" s="242">
        <f>IF(Tableau7[[#This Row],[Utilisation des muscles accessoires 
(Légère, Modérée, Intense)6]]="Légère",1,0)</f>
        <v>0</v>
      </c>
      <c r="O202" s="234">
        <f>IF(Tableau7[[#This Row],[Utilisation des muscles accessoires 
(Légère, Modérée, Intense)6]]="Modérée",1,0)</f>
        <v>1</v>
      </c>
      <c r="P202" s="238">
        <f>IF(Tableau7[[#This Row],[Utilisation des muscles accessoires 
(Légère, Modérée, Intense)6]]="Intense",1,0)</f>
        <v>0</v>
      </c>
    </row>
    <row r="203" spans="1:16" x14ac:dyDescent="0.45">
      <c r="A203" s="221" t="str">
        <f t="shared" si="3"/>
        <v>0</v>
      </c>
      <c r="B203" s="237">
        <f>IF(Tableau7[[#This Row],[Sévérité clinique
(Légère, Modérée, Sévère)2]]="Légère",1,0)</f>
        <v>0</v>
      </c>
      <c r="C203" s="233">
        <f>IF(Tableau7[[#This Row],[Sévérité clinique
(Légère, Modérée, Sévère)2]]="Modérée",1,0)</f>
        <v>0</v>
      </c>
      <c r="D203" s="238">
        <f>IF(Tableau7[[#This Row],[Sévérité clinique
(Légère, Modérée, Sévère)2]]="Grave",1,0)</f>
        <v>1</v>
      </c>
      <c r="E203" s="242">
        <f>IF(Tableau7[[#This Row],[Alimentation 
(&gt;50% /&lt; 50% sur 3 prises /Réduction importante ou refus)3]]="&gt; 50%",1,0)</f>
        <v>1</v>
      </c>
      <c r="F203" s="234">
        <f>IF(Tableau7[[#This Row],[Alimentation 
(&gt;50% /&lt; 50% sur 3 prises /Réduction importante ou refus)3]]="&lt; 50% sur 3 prises consécutives",1,0)</f>
        <v>0</v>
      </c>
      <c r="G203" s="238">
        <f>IF(Tableau7[[#This Row],[Alimentation 
(&gt;50% /&lt; 50% sur 3 prises /Réduction importante ou refus)3]]="Réduction importante ou refus",1,0)</f>
        <v>0</v>
      </c>
      <c r="H203" s="242">
        <f>IF(Tableau7[[#This Row],[Fréquee respiratoire 
(&lt; 60 /min ; 60-69 /min ; ≥ 70/min ou &lt; 30/min ou respiration superficielle ou bradypnée (&lt;30/min) ou apnée)4]]="&lt; 60 /min",1,0)</f>
        <v>0</v>
      </c>
      <c r="I203" s="234">
        <f>IF(Tableau7[[#This Row],[Fréquee respiratoire 
(&lt; 60 /min ; 60-69 /min ; ≥ 70/min ou &lt; 30/min ou respiration superficielle ou bradypnée (&lt;30/min) ou apnée)4]]="60-69 / min",1,0)</f>
        <v>0</v>
      </c>
      <c r="J2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3" s="242">
        <f>IF(Tableau7[[#This Row],[SpO2% en air ambiant
(&gt; 92 % / 90-92 % / &lt; 90 % ou cyanose)5]]="&gt; 92 %",1,0)</f>
        <v>1</v>
      </c>
      <c r="L203" s="234">
        <f>IF(Tableau7[[#This Row],[SpO2% en air ambiant
(&gt; 92 % / 90-92 % / &lt; 90 % ou cyanose)5]]="90-92 %",1,0)</f>
        <v>0</v>
      </c>
      <c r="M203" s="234">
        <f>IF(Tableau7[[#This Row],[SpO2% en air ambiant
(&gt; 92 % / 90-92 % / &lt; 90 % ou cyanose)5]]="&lt; 90 % ou cyanose",1,0)</f>
        <v>0</v>
      </c>
      <c r="N203" s="242">
        <f>IF(Tableau7[[#This Row],[Utilisation des muscles accessoires 
(Légère, Modérée, Intense)6]]="Légère",1,0)</f>
        <v>0</v>
      </c>
      <c r="O203" s="234">
        <f>IF(Tableau7[[#This Row],[Utilisation des muscles accessoires 
(Légère, Modérée, Intense)6]]="Modérée",1,0)</f>
        <v>0</v>
      </c>
      <c r="P203" s="238">
        <f>IF(Tableau7[[#This Row],[Utilisation des muscles accessoires 
(Légère, Modérée, Intense)6]]="Intense",1,0)</f>
        <v>0</v>
      </c>
    </row>
    <row r="204" spans="1:16" x14ac:dyDescent="0.45">
      <c r="A204" s="220" t="str">
        <f t="shared" si="3"/>
        <v>0</v>
      </c>
      <c r="B204" s="237">
        <f>IF(Tableau7[[#This Row],[Sévérité clinique
(Légère, Modérée, Sévère)2]]="Légère",1,0)</f>
        <v>0</v>
      </c>
      <c r="C204" s="233">
        <f>IF(Tableau7[[#This Row],[Sévérité clinique
(Légère, Modérée, Sévère)2]]="Modérée",1,0)</f>
        <v>0</v>
      </c>
      <c r="D204" s="238">
        <f>IF(Tableau7[[#This Row],[Sévérité clinique
(Légère, Modérée, Sévère)2]]="Grave",1,0)</f>
        <v>1</v>
      </c>
      <c r="E204" s="242">
        <f>IF(Tableau7[[#This Row],[Alimentation 
(&gt;50% /&lt; 50% sur 3 prises /Réduction importante ou refus)3]]="&gt; 50%",1,0)</f>
        <v>1</v>
      </c>
      <c r="F204" s="234">
        <f>IF(Tableau7[[#This Row],[Alimentation 
(&gt;50% /&lt; 50% sur 3 prises /Réduction importante ou refus)3]]="&lt; 50% sur 3 prises consécutives",1,0)</f>
        <v>0</v>
      </c>
      <c r="G204" s="238">
        <f>IF(Tableau7[[#This Row],[Alimentation 
(&gt;50% /&lt; 50% sur 3 prises /Réduction importante ou refus)3]]="Réduction importante ou refus",1,0)</f>
        <v>0</v>
      </c>
      <c r="H204" s="242">
        <f>IF(Tableau7[[#This Row],[Fréquee respiratoire 
(&lt; 60 /min ; 60-69 /min ; ≥ 70/min ou &lt; 30/min ou respiration superficielle ou bradypnée (&lt;30/min) ou apnée)4]]="&lt; 60 /min",1,0)</f>
        <v>1</v>
      </c>
      <c r="I204" s="234">
        <f>IF(Tableau7[[#This Row],[Fréquee respiratoire 
(&lt; 60 /min ; 60-69 /min ; ≥ 70/min ou &lt; 30/min ou respiration superficielle ou bradypnée (&lt;30/min) ou apnée)4]]="60-69 / min",1,0)</f>
        <v>0</v>
      </c>
      <c r="J2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4" s="242">
        <f>IF(Tableau7[[#This Row],[SpO2% en air ambiant
(&gt; 92 % / 90-92 % / &lt; 90 % ou cyanose)5]]="&gt; 92 %",1,0)</f>
        <v>1</v>
      </c>
      <c r="L204" s="234">
        <f>IF(Tableau7[[#This Row],[SpO2% en air ambiant
(&gt; 92 % / 90-92 % / &lt; 90 % ou cyanose)5]]="90-92 %",1,0)</f>
        <v>0</v>
      </c>
      <c r="M204" s="234">
        <f>IF(Tableau7[[#This Row],[SpO2% en air ambiant
(&gt; 92 % / 90-92 % / &lt; 90 % ou cyanose)5]]="&lt; 90 % ou cyanose",1,0)</f>
        <v>0</v>
      </c>
      <c r="N204" s="242">
        <f>IF(Tableau7[[#This Row],[Utilisation des muscles accessoires 
(Légère, Modérée, Intense)6]]="Légère",1,0)</f>
        <v>0</v>
      </c>
      <c r="O204" s="234">
        <f>IF(Tableau7[[#This Row],[Utilisation des muscles accessoires 
(Légère, Modérée, Intense)6]]="Modérée",1,0)</f>
        <v>1</v>
      </c>
      <c r="P204" s="238">
        <f>IF(Tableau7[[#This Row],[Utilisation des muscles accessoires 
(Légère, Modérée, Intense)6]]="Intense",1,0)</f>
        <v>0</v>
      </c>
    </row>
    <row r="205" spans="1:16" x14ac:dyDescent="0.45">
      <c r="A205" s="220" t="str">
        <f t="shared" si="3"/>
        <v>0</v>
      </c>
      <c r="B205" s="237">
        <f>IF(Tableau7[[#This Row],[Sévérité clinique
(Légère, Modérée, Sévère)2]]="Légère",1,0)</f>
        <v>0</v>
      </c>
      <c r="C205" s="233">
        <f>IF(Tableau7[[#This Row],[Sévérité clinique
(Légère, Modérée, Sévère)2]]="Modérée",1,0)</f>
        <v>1</v>
      </c>
      <c r="D205" s="238">
        <f>IF(Tableau7[[#This Row],[Sévérité clinique
(Légère, Modérée, Sévère)2]]="Grave",1,0)</f>
        <v>0</v>
      </c>
      <c r="E205" s="242">
        <f>IF(Tableau7[[#This Row],[Alimentation 
(&gt;50% /&lt; 50% sur 3 prises /Réduction importante ou refus)3]]="&gt; 50%",1,0)</f>
        <v>0</v>
      </c>
      <c r="F205" s="234">
        <f>IF(Tableau7[[#This Row],[Alimentation 
(&gt;50% /&lt; 50% sur 3 prises /Réduction importante ou refus)3]]="&lt; 50% sur 3 prises consécutives",1,0)</f>
        <v>1</v>
      </c>
      <c r="G205" s="238">
        <f>IF(Tableau7[[#This Row],[Alimentation 
(&gt;50% /&lt; 50% sur 3 prises /Réduction importante ou refus)3]]="Réduction importante ou refus",1,0)</f>
        <v>0</v>
      </c>
      <c r="H205" s="242">
        <f>IF(Tableau7[[#This Row],[Fréquee respiratoire 
(&lt; 60 /min ; 60-69 /min ; ≥ 70/min ou &lt; 30/min ou respiration superficielle ou bradypnée (&lt;30/min) ou apnée)4]]="&lt; 60 /min",1,0)</f>
        <v>1</v>
      </c>
      <c r="I205" s="234">
        <f>IF(Tableau7[[#This Row],[Fréquee respiratoire 
(&lt; 60 /min ; 60-69 /min ; ≥ 70/min ou &lt; 30/min ou respiration superficielle ou bradypnée (&lt;30/min) ou apnée)4]]="60-69 / min",1,0)</f>
        <v>0</v>
      </c>
      <c r="J2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5" s="242">
        <f>IF(Tableau7[[#This Row],[SpO2% en air ambiant
(&gt; 92 % / 90-92 % / &lt; 90 % ou cyanose)5]]="&gt; 92 %",1,0)</f>
        <v>1</v>
      </c>
      <c r="L205" s="234">
        <f>IF(Tableau7[[#This Row],[SpO2% en air ambiant
(&gt; 92 % / 90-92 % / &lt; 90 % ou cyanose)5]]="90-92 %",1,0)</f>
        <v>0</v>
      </c>
      <c r="M205" s="234">
        <f>IF(Tableau7[[#This Row],[SpO2% en air ambiant
(&gt; 92 % / 90-92 % / &lt; 90 % ou cyanose)5]]="&lt; 90 % ou cyanose",1,0)</f>
        <v>0</v>
      </c>
      <c r="N205" s="242">
        <f>IF(Tableau7[[#This Row],[Utilisation des muscles accessoires 
(Légère, Modérée, Intense)6]]="Légère",1,0)</f>
        <v>0</v>
      </c>
      <c r="O205" s="234">
        <f>IF(Tableau7[[#This Row],[Utilisation des muscles accessoires 
(Légère, Modérée, Intense)6]]="Modérée",1,0)</f>
        <v>0</v>
      </c>
      <c r="P205" s="238">
        <f>IF(Tableau7[[#This Row],[Utilisation des muscles accessoires 
(Légère, Modérée, Intense)6]]="Intense",1,0)</f>
        <v>0</v>
      </c>
    </row>
    <row r="206" spans="1:16" x14ac:dyDescent="0.45">
      <c r="A206" s="220" t="str">
        <f t="shared" si="3"/>
        <v>0</v>
      </c>
      <c r="B206" s="237">
        <f>IF(Tableau7[[#This Row],[Sévérité clinique
(Légère, Modérée, Sévère)2]]="Légère",1,0)</f>
        <v>0</v>
      </c>
      <c r="C206" s="233">
        <f>IF(Tableau7[[#This Row],[Sévérité clinique
(Légère, Modérée, Sévère)2]]="Modérée",1,0)</f>
        <v>1</v>
      </c>
      <c r="D206" s="238">
        <f>IF(Tableau7[[#This Row],[Sévérité clinique
(Légère, Modérée, Sévère)2]]="Grave",1,0)</f>
        <v>0</v>
      </c>
      <c r="E206" s="242">
        <f>IF(Tableau7[[#This Row],[Alimentation 
(&gt;50% /&lt; 50% sur 3 prises /Réduction importante ou refus)3]]="&gt; 50%",1,0)</f>
        <v>1</v>
      </c>
      <c r="F206" s="234">
        <f>IF(Tableau7[[#This Row],[Alimentation 
(&gt;50% /&lt; 50% sur 3 prises /Réduction importante ou refus)3]]="&lt; 50% sur 3 prises consécutives",1,0)</f>
        <v>0</v>
      </c>
      <c r="G206" s="238">
        <f>IF(Tableau7[[#This Row],[Alimentation 
(&gt;50% /&lt; 50% sur 3 prises /Réduction importante ou refus)3]]="Réduction importante ou refus",1,0)</f>
        <v>0</v>
      </c>
      <c r="H206" s="242">
        <f>IF(Tableau7[[#This Row],[Fréquee respiratoire 
(&lt; 60 /min ; 60-69 /min ; ≥ 70/min ou &lt; 30/min ou respiration superficielle ou bradypnée (&lt;30/min) ou apnée)4]]="&lt; 60 /min",1,0)</f>
        <v>0</v>
      </c>
      <c r="I206" s="234">
        <f>IF(Tableau7[[#This Row],[Fréquee respiratoire 
(&lt; 60 /min ; 60-69 /min ; ≥ 70/min ou &lt; 30/min ou respiration superficielle ou bradypnée (&lt;30/min) ou apnée)4]]="60-69 / min",1,0)</f>
        <v>1</v>
      </c>
      <c r="J2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6" s="242">
        <f>IF(Tableau7[[#This Row],[SpO2% en air ambiant
(&gt; 92 % / 90-92 % / &lt; 90 % ou cyanose)5]]="&gt; 92 %",1,0)</f>
        <v>0</v>
      </c>
      <c r="L206" s="234">
        <f>IF(Tableau7[[#This Row],[SpO2% en air ambiant
(&gt; 92 % / 90-92 % / &lt; 90 % ou cyanose)5]]="90-92 %",1,0)</f>
        <v>1</v>
      </c>
      <c r="M206" s="234">
        <f>IF(Tableau7[[#This Row],[SpO2% en air ambiant
(&gt; 92 % / 90-92 % / &lt; 90 % ou cyanose)5]]="&lt; 90 % ou cyanose",1,0)</f>
        <v>0</v>
      </c>
      <c r="N206" s="242">
        <f>IF(Tableau7[[#This Row],[Utilisation des muscles accessoires 
(Légère, Modérée, Intense)6]]="Légère",1,0)</f>
        <v>0</v>
      </c>
      <c r="O206" s="234">
        <f>IF(Tableau7[[#This Row],[Utilisation des muscles accessoires 
(Légère, Modérée, Intense)6]]="Modérée",1,0)</f>
        <v>0</v>
      </c>
      <c r="P206" s="238">
        <f>IF(Tableau7[[#This Row],[Utilisation des muscles accessoires 
(Légère, Modérée, Intense)6]]="Intense",1,0)</f>
        <v>0</v>
      </c>
    </row>
    <row r="207" spans="1:16" x14ac:dyDescent="0.45">
      <c r="A207" s="221" t="str">
        <f t="shared" si="3"/>
        <v>0</v>
      </c>
      <c r="B207" s="237">
        <f>IF(Tableau7[[#This Row],[Sévérité clinique
(Légère, Modérée, Sévère)2]]="Légère",1,0)</f>
        <v>0</v>
      </c>
      <c r="C207" s="233">
        <f>IF(Tableau7[[#This Row],[Sévérité clinique
(Légère, Modérée, Sévère)2]]="Modérée",1,0)</f>
        <v>0</v>
      </c>
      <c r="D207" s="238">
        <f>IF(Tableau7[[#This Row],[Sévérité clinique
(Légère, Modérée, Sévère)2]]="Grave",1,0)</f>
        <v>1</v>
      </c>
      <c r="E207" s="242">
        <f>IF(Tableau7[[#This Row],[Alimentation 
(&gt;50% /&lt; 50% sur 3 prises /Réduction importante ou refus)3]]="&gt; 50%",1,0)</f>
        <v>0</v>
      </c>
      <c r="F207" s="234">
        <f>IF(Tableau7[[#This Row],[Alimentation 
(&gt;50% /&lt; 50% sur 3 prises /Réduction importante ou refus)3]]="&lt; 50% sur 3 prises consécutives",1,0)</f>
        <v>1</v>
      </c>
      <c r="G207" s="238">
        <f>IF(Tableau7[[#This Row],[Alimentation 
(&gt;50% /&lt; 50% sur 3 prises /Réduction importante ou refus)3]]="Réduction importante ou refus",1,0)</f>
        <v>0</v>
      </c>
      <c r="H207" s="242">
        <f>IF(Tableau7[[#This Row],[Fréquee respiratoire 
(&lt; 60 /min ; 60-69 /min ; ≥ 70/min ou &lt; 30/min ou respiration superficielle ou bradypnée (&lt;30/min) ou apnée)4]]="&lt; 60 /min",1,0)</f>
        <v>0</v>
      </c>
      <c r="I207" s="234">
        <f>IF(Tableau7[[#This Row],[Fréquee respiratoire 
(&lt; 60 /min ; 60-69 /min ; ≥ 70/min ou &lt; 30/min ou respiration superficielle ou bradypnée (&lt;30/min) ou apnée)4]]="60-69 / min",1,0)</f>
        <v>0</v>
      </c>
      <c r="J2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7" s="242">
        <f>IF(Tableau7[[#This Row],[SpO2% en air ambiant
(&gt; 92 % / 90-92 % / &lt; 90 % ou cyanose)5]]="&gt; 92 %",1,0)</f>
        <v>0</v>
      </c>
      <c r="L207" s="234">
        <f>IF(Tableau7[[#This Row],[SpO2% en air ambiant
(&gt; 92 % / 90-92 % / &lt; 90 % ou cyanose)5]]="90-92 %",1,0)</f>
        <v>1</v>
      </c>
      <c r="M207" s="234">
        <f>IF(Tableau7[[#This Row],[SpO2% en air ambiant
(&gt; 92 % / 90-92 % / &lt; 90 % ou cyanose)5]]="&lt; 90 % ou cyanose",1,0)</f>
        <v>0</v>
      </c>
      <c r="N207" s="242">
        <f>IF(Tableau7[[#This Row],[Utilisation des muscles accessoires 
(Légère, Modérée, Intense)6]]="Légère",1,0)</f>
        <v>0</v>
      </c>
      <c r="O207" s="234">
        <f>IF(Tableau7[[#This Row],[Utilisation des muscles accessoires 
(Légère, Modérée, Intense)6]]="Modérée",1,0)</f>
        <v>1</v>
      </c>
      <c r="P207" s="238">
        <f>IF(Tableau7[[#This Row],[Utilisation des muscles accessoires 
(Légère, Modérée, Intense)6]]="Intense",1,0)</f>
        <v>0</v>
      </c>
    </row>
    <row r="208" spans="1:16" x14ac:dyDescent="0.45">
      <c r="A208" s="220" t="str">
        <f t="shared" si="3"/>
        <v>0</v>
      </c>
      <c r="B208" s="237">
        <f>IF(Tableau7[[#This Row],[Sévérité clinique
(Légère, Modérée, Sévère)2]]="Légère",1,0)</f>
        <v>0</v>
      </c>
      <c r="C208" s="233">
        <f>IF(Tableau7[[#This Row],[Sévérité clinique
(Légère, Modérée, Sévère)2]]="Modérée",1,0)</f>
        <v>1</v>
      </c>
      <c r="D208" s="238">
        <f>IF(Tableau7[[#This Row],[Sévérité clinique
(Légère, Modérée, Sévère)2]]="Grave",1,0)</f>
        <v>0</v>
      </c>
      <c r="E208" s="242">
        <f>IF(Tableau7[[#This Row],[Alimentation 
(&gt;50% /&lt; 50% sur 3 prises /Réduction importante ou refus)3]]="&gt; 50%",1,0)</f>
        <v>1</v>
      </c>
      <c r="F208" s="234">
        <f>IF(Tableau7[[#This Row],[Alimentation 
(&gt;50% /&lt; 50% sur 3 prises /Réduction importante ou refus)3]]="&lt; 50% sur 3 prises consécutives",1,0)</f>
        <v>0</v>
      </c>
      <c r="G208" s="238">
        <f>IF(Tableau7[[#This Row],[Alimentation 
(&gt;50% /&lt; 50% sur 3 prises /Réduction importante ou refus)3]]="Réduction importante ou refus",1,0)</f>
        <v>0</v>
      </c>
      <c r="H208" s="242">
        <f>IF(Tableau7[[#This Row],[Fréquee respiratoire 
(&lt; 60 /min ; 60-69 /min ; ≥ 70/min ou &lt; 30/min ou respiration superficielle ou bradypnée (&lt;30/min) ou apnée)4]]="&lt; 60 /min",1,0)</f>
        <v>0</v>
      </c>
      <c r="I208" s="234">
        <f>IF(Tableau7[[#This Row],[Fréquee respiratoire 
(&lt; 60 /min ; 60-69 /min ; ≥ 70/min ou &lt; 30/min ou respiration superficielle ou bradypnée (&lt;30/min) ou apnée)4]]="60-69 / min",1,0)</f>
        <v>1</v>
      </c>
      <c r="J2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8" s="242">
        <f>IF(Tableau7[[#This Row],[SpO2% en air ambiant
(&gt; 92 % / 90-92 % / &lt; 90 % ou cyanose)5]]="&gt; 92 %",1,0)</f>
        <v>1</v>
      </c>
      <c r="L208" s="234">
        <f>IF(Tableau7[[#This Row],[SpO2% en air ambiant
(&gt; 92 % / 90-92 % / &lt; 90 % ou cyanose)5]]="90-92 %",1,0)</f>
        <v>0</v>
      </c>
      <c r="M208" s="234">
        <f>IF(Tableau7[[#This Row],[SpO2% en air ambiant
(&gt; 92 % / 90-92 % / &lt; 90 % ou cyanose)5]]="&lt; 90 % ou cyanose",1,0)</f>
        <v>0</v>
      </c>
      <c r="N208" s="242">
        <f>IF(Tableau7[[#This Row],[Utilisation des muscles accessoires 
(Légère, Modérée, Intense)6]]="Légère",1,0)</f>
        <v>0</v>
      </c>
      <c r="O208" s="234">
        <f>IF(Tableau7[[#This Row],[Utilisation des muscles accessoires 
(Légère, Modérée, Intense)6]]="Modérée",1,0)</f>
        <v>1</v>
      </c>
      <c r="P208" s="238">
        <f>IF(Tableau7[[#This Row],[Utilisation des muscles accessoires 
(Légère, Modérée, Intense)6]]="Intense",1,0)</f>
        <v>0</v>
      </c>
    </row>
    <row r="209" spans="1:16" x14ac:dyDescent="0.45">
      <c r="A209" s="221" t="str">
        <f t="shared" si="3"/>
        <v>0</v>
      </c>
      <c r="B209" s="237">
        <f>IF(Tableau7[[#This Row],[Sévérité clinique
(Légère, Modérée, Sévère)2]]="Légère",1,0)</f>
        <v>0</v>
      </c>
      <c r="C209" s="233">
        <f>IF(Tableau7[[#This Row],[Sévérité clinique
(Légère, Modérée, Sévère)2]]="Modérée",1,0)</f>
        <v>0</v>
      </c>
      <c r="D209" s="238">
        <f>IF(Tableau7[[#This Row],[Sévérité clinique
(Légère, Modérée, Sévère)2]]="Grave",1,0)</f>
        <v>1</v>
      </c>
      <c r="E209" s="242">
        <f>IF(Tableau7[[#This Row],[Alimentation 
(&gt;50% /&lt; 50% sur 3 prises /Réduction importante ou refus)3]]="&gt; 50%",1,0)</f>
        <v>1</v>
      </c>
      <c r="F209" s="234">
        <f>IF(Tableau7[[#This Row],[Alimentation 
(&gt;50% /&lt; 50% sur 3 prises /Réduction importante ou refus)3]]="&lt; 50% sur 3 prises consécutives",1,0)</f>
        <v>0</v>
      </c>
      <c r="G209" s="238">
        <f>IF(Tableau7[[#This Row],[Alimentation 
(&gt;50% /&lt; 50% sur 3 prises /Réduction importante ou refus)3]]="Réduction importante ou refus",1,0)</f>
        <v>0</v>
      </c>
      <c r="H209" s="242">
        <f>IF(Tableau7[[#This Row],[Fréquee respiratoire 
(&lt; 60 /min ; 60-69 /min ; ≥ 70/min ou &lt; 30/min ou respiration superficielle ou bradypnée (&lt;30/min) ou apnée)4]]="&lt; 60 /min",1,0)</f>
        <v>1</v>
      </c>
      <c r="I209" s="234">
        <f>IF(Tableau7[[#This Row],[Fréquee respiratoire 
(&lt; 60 /min ; 60-69 /min ; ≥ 70/min ou &lt; 30/min ou respiration superficielle ou bradypnée (&lt;30/min) ou apnée)4]]="60-69 / min",1,0)</f>
        <v>0</v>
      </c>
      <c r="J2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9" s="242">
        <f>IF(Tableau7[[#This Row],[SpO2% en air ambiant
(&gt; 92 % / 90-92 % / &lt; 90 % ou cyanose)5]]="&gt; 92 %",1,0)</f>
        <v>1</v>
      </c>
      <c r="L209" s="234">
        <f>IF(Tableau7[[#This Row],[SpO2% en air ambiant
(&gt; 92 % / 90-92 % / &lt; 90 % ou cyanose)5]]="90-92 %",1,0)</f>
        <v>0</v>
      </c>
      <c r="M209" s="234">
        <f>IF(Tableau7[[#This Row],[SpO2% en air ambiant
(&gt; 92 % / 90-92 % / &lt; 90 % ou cyanose)5]]="&lt; 90 % ou cyanose",1,0)</f>
        <v>0</v>
      </c>
      <c r="N209" s="242">
        <f>IF(Tableau7[[#This Row],[Utilisation des muscles accessoires 
(Légère, Modérée, Intense)6]]="Légère",1,0)</f>
        <v>0</v>
      </c>
      <c r="O209" s="234">
        <f>IF(Tableau7[[#This Row],[Utilisation des muscles accessoires 
(Légère, Modérée, Intense)6]]="Modérée",1,0)</f>
        <v>1</v>
      </c>
      <c r="P209" s="238">
        <f>IF(Tableau7[[#This Row],[Utilisation des muscles accessoires 
(Légère, Modérée, Intense)6]]="Intense",1,0)</f>
        <v>0</v>
      </c>
    </row>
    <row r="210" spans="1:16" x14ac:dyDescent="0.45">
      <c r="A210" s="220" t="str">
        <f t="shared" si="3"/>
        <v>0</v>
      </c>
      <c r="B210" s="237">
        <f>IF(Tableau7[[#This Row],[Sévérité clinique
(Légère, Modérée, Sévère)2]]="Légère",1,0)</f>
        <v>0</v>
      </c>
      <c r="C210" s="233">
        <f>IF(Tableau7[[#This Row],[Sévérité clinique
(Légère, Modérée, Sévère)2]]="Modérée",1,0)</f>
        <v>0</v>
      </c>
      <c r="D210" s="238">
        <f>IF(Tableau7[[#This Row],[Sévérité clinique
(Légère, Modérée, Sévère)2]]="Grave",1,0)</f>
        <v>1</v>
      </c>
      <c r="E210" s="242">
        <f>IF(Tableau7[[#This Row],[Alimentation 
(&gt;50% /&lt; 50% sur 3 prises /Réduction importante ou refus)3]]="&gt; 50%",1,0)</f>
        <v>1</v>
      </c>
      <c r="F210" s="234">
        <f>IF(Tableau7[[#This Row],[Alimentation 
(&gt;50% /&lt; 50% sur 3 prises /Réduction importante ou refus)3]]="&lt; 50% sur 3 prises consécutives",1,0)</f>
        <v>0</v>
      </c>
      <c r="G210" s="238">
        <f>IF(Tableau7[[#This Row],[Alimentation 
(&gt;50% /&lt; 50% sur 3 prises /Réduction importante ou refus)3]]="Réduction importante ou refus",1,0)</f>
        <v>0</v>
      </c>
      <c r="H210" s="242">
        <f>IF(Tableau7[[#This Row],[Fréquee respiratoire 
(&lt; 60 /min ; 60-69 /min ; ≥ 70/min ou &lt; 30/min ou respiration superficielle ou bradypnée (&lt;30/min) ou apnée)4]]="&lt; 60 /min",1,0)</f>
        <v>0</v>
      </c>
      <c r="I210" s="234">
        <f>IF(Tableau7[[#This Row],[Fréquee respiratoire 
(&lt; 60 /min ; 60-69 /min ; ≥ 70/min ou &lt; 30/min ou respiration superficielle ou bradypnée (&lt;30/min) ou apnée)4]]="60-69 / min",1,0)</f>
        <v>0</v>
      </c>
      <c r="J2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10" s="242">
        <f>IF(Tableau7[[#This Row],[SpO2% en air ambiant
(&gt; 92 % / 90-92 % / &lt; 90 % ou cyanose)5]]="&gt; 92 %",1,0)</f>
        <v>1</v>
      </c>
      <c r="L210" s="234">
        <f>IF(Tableau7[[#This Row],[SpO2% en air ambiant
(&gt; 92 % / 90-92 % / &lt; 90 % ou cyanose)5]]="90-92 %",1,0)</f>
        <v>0</v>
      </c>
      <c r="M210" s="234">
        <f>IF(Tableau7[[#This Row],[SpO2% en air ambiant
(&gt; 92 % / 90-92 % / &lt; 90 % ou cyanose)5]]="&lt; 90 % ou cyanose",1,0)</f>
        <v>0</v>
      </c>
      <c r="N210" s="242">
        <f>IF(Tableau7[[#This Row],[Utilisation des muscles accessoires 
(Légère, Modérée, Intense)6]]="Légère",1,0)</f>
        <v>0</v>
      </c>
      <c r="O210" s="234">
        <f>IF(Tableau7[[#This Row],[Utilisation des muscles accessoires 
(Légère, Modérée, Intense)6]]="Modérée",1,0)</f>
        <v>1</v>
      </c>
      <c r="P210" s="238">
        <f>IF(Tableau7[[#This Row],[Utilisation des muscles accessoires 
(Légère, Modérée, Intense)6]]="Intense",1,0)</f>
        <v>0</v>
      </c>
    </row>
    <row r="211" spans="1:16" x14ac:dyDescent="0.45">
      <c r="A211" s="221" t="str">
        <f t="shared" si="3"/>
        <v>0</v>
      </c>
      <c r="B211" s="237">
        <f>IF(Tableau7[[#This Row],[Sévérité clinique
(Légère, Modérée, Sévère)2]]="Légère",1,0)</f>
        <v>0</v>
      </c>
      <c r="C211" s="233">
        <f>IF(Tableau7[[#This Row],[Sévérité clinique
(Légère, Modérée, Sévère)2]]="Modérée",1,0)</f>
        <v>1</v>
      </c>
      <c r="D211" s="238">
        <f>IF(Tableau7[[#This Row],[Sévérité clinique
(Légère, Modérée, Sévère)2]]="Grave",1,0)</f>
        <v>0</v>
      </c>
      <c r="E211" s="242">
        <f>IF(Tableau7[[#This Row],[Alimentation 
(&gt;50% /&lt; 50% sur 3 prises /Réduction importante ou refus)3]]="&gt; 50%",1,0)</f>
        <v>0</v>
      </c>
      <c r="F211" s="234">
        <f>IF(Tableau7[[#This Row],[Alimentation 
(&gt;50% /&lt; 50% sur 3 prises /Réduction importante ou refus)3]]="&lt; 50% sur 3 prises consécutives",1,0)</f>
        <v>1</v>
      </c>
      <c r="G211" s="238">
        <f>IF(Tableau7[[#This Row],[Alimentation 
(&gt;50% /&lt; 50% sur 3 prises /Réduction importante ou refus)3]]="Réduction importante ou refus",1,0)</f>
        <v>0</v>
      </c>
      <c r="H211" s="242">
        <f>IF(Tableau7[[#This Row],[Fréquee respiratoire 
(&lt; 60 /min ; 60-69 /min ; ≥ 70/min ou &lt; 30/min ou respiration superficielle ou bradypnée (&lt;30/min) ou apnée)4]]="&lt; 60 /min",1,0)</f>
        <v>1</v>
      </c>
      <c r="I211" s="234">
        <f>IF(Tableau7[[#This Row],[Fréquee respiratoire 
(&lt; 60 /min ; 60-69 /min ; ≥ 70/min ou &lt; 30/min ou respiration superficielle ou bradypnée (&lt;30/min) ou apnée)4]]="60-69 / min",1,0)</f>
        <v>0</v>
      </c>
      <c r="J2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1" s="242">
        <f>IF(Tableau7[[#This Row],[SpO2% en air ambiant
(&gt; 92 % / 90-92 % / &lt; 90 % ou cyanose)5]]="&gt; 92 %",1,0)</f>
        <v>1</v>
      </c>
      <c r="L211" s="234">
        <f>IF(Tableau7[[#This Row],[SpO2% en air ambiant
(&gt; 92 % / 90-92 % / &lt; 90 % ou cyanose)5]]="90-92 %",1,0)</f>
        <v>0</v>
      </c>
      <c r="M211" s="234">
        <f>IF(Tableau7[[#This Row],[SpO2% en air ambiant
(&gt; 92 % / 90-92 % / &lt; 90 % ou cyanose)5]]="&lt; 90 % ou cyanose",1,0)</f>
        <v>0</v>
      </c>
      <c r="N211" s="242">
        <f>IF(Tableau7[[#This Row],[Utilisation des muscles accessoires 
(Légère, Modérée, Intense)6]]="Légère",1,0)</f>
        <v>0</v>
      </c>
      <c r="O211" s="234">
        <f>IF(Tableau7[[#This Row],[Utilisation des muscles accessoires 
(Légère, Modérée, Intense)6]]="Modérée",1,0)</f>
        <v>1</v>
      </c>
      <c r="P211" s="238">
        <f>IF(Tableau7[[#This Row],[Utilisation des muscles accessoires 
(Légère, Modérée, Intense)6]]="Intense",1,0)</f>
        <v>0</v>
      </c>
    </row>
    <row r="212" spans="1:16" x14ac:dyDescent="0.45">
      <c r="A212" s="220" t="str">
        <f t="shared" si="3"/>
        <v>0</v>
      </c>
      <c r="B212" s="237">
        <f>IF(Tableau7[[#This Row],[Sévérité clinique
(Légère, Modérée, Sévère)2]]="Légère",1,0)</f>
        <v>0</v>
      </c>
      <c r="C212" s="233">
        <f>IF(Tableau7[[#This Row],[Sévérité clinique
(Légère, Modérée, Sévère)2]]="Modérée",1,0)</f>
        <v>0</v>
      </c>
      <c r="D212" s="238">
        <f>IF(Tableau7[[#This Row],[Sévérité clinique
(Légère, Modérée, Sévère)2]]="Grave",1,0)</f>
        <v>1</v>
      </c>
      <c r="E212" s="242">
        <f>IF(Tableau7[[#This Row],[Alimentation 
(&gt;50% /&lt; 50% sur 3 prises /Réduction importante ou refus)3]]="&gt; 50%",1,0)</f>
        <v>1</v>
      </c>
      <c r="F212" s="234">
        <f>IF(Tableau7[[#This Row],[Alimentation 
(&gt;50% /&lt; 50% sur 3 prises /Réduction importante ou refus)3]]="&lt; 50% sur 3 prises consécutives",1,0)</f>
        <v>0</v>
      </c>
      <c r="G212" s="238">
        <f>IF(Tableau7[[#This Row],[Alimentation 
(&gt;50% /&lt; 50% sur 3 prises /Réduction importante ou refus)3]]="Réduction importante ou refus",1,0)</f>
        <v>0</v>
      </c>
      <c r="H212" s="242">
        <f>IF(Tableau7[[#This Row],[Fréquee respiratoire 
(&lt; 60 /min ; 60-69 /min ; ≥ 70/min ou &lt; 30/min ou respiration superficielle ou bradypnée (&lt;30/min) ou apnée)4]]="&lt; 60 /min",1,0)</f>
        <v>0</v>
      </c>
      <c r="I212" s="234">
        <f>IF(Tableau7[[#This Row],[Fréquee respiratoire 
(&lt; 60 /min ; 60-69 /min ; ≥ 70/min ou &lt; 30/min ou respiration superficielle ou bradypnée (&lt;30/min) ou apnée)4]]="60-69 / min",1,0)</f>
        <v>1</v>
      </c>
      <c r="J2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2" s="242">
        <f>IF(Tableau7[[#This Row],[SpO2% en air ambiant
(&gt; 92 % / 90-92 % / &lt; 90 % ou cyanose)5]]="&gt; 92 %",1,0)</f>
        <v>0</v>
      </c>
      <c r="L212" s="234">
        <f>IF(Tableau7[[#This Row],[SpO2% en air ambiant
(&gt; 92 % / 90-92 % / &lt; 90 % ou cyanose)5]]="90-92 %",1,0)</f>
        <v>1</v>
      </c>
      <c r="M212" s="234">
        <f>IF(Tableau7[[#This Row],[SpO2% en air ambiant
(&gt; 92 % / 90-92 % / &lt; 90 % ou cyanose)5]]="&lt; 90 % ou cyanose",1,0)</f>
        <v>0</v>
      </c>
      <c r="N212" s="242">
        <f>IF(Tableau7[[#This Row],[Utilisation des muscles accessoires 
(Légère, Modérée, Intense)6]]="Légère",1,0)</f>
        <v>0</v>
      </c>
      <c r="O212" s="234">
        <f>IF(Tableau7[[#This Row],[Utilisation des muscles accessoires 
(Légère, Modérée, Intense)6]]="Modérée",1,0)</f>
        <v>1</v>
      </c>
      <c r="P212" s="238">
        <f>IF(Tableau7[[#This Row],[Utilisation des muscles accessoires 
(Légère, Modérée, Intense)6]]="Intense",1,0)</f>
        <v>0</v>
      </c>
    </row>
    <row r="213" spans="1:16" x14ac:dyDescent="0.45">
      <c r="A213" s="221" t="str">
        <f t="shared" si="3"/>
        <v>0</v>
      </c>
      <c r="B213" s="237">
        <f>IF(Tableau7[[#This Row],[Sévérité clinique
(Légère, Modérée, Sévère)2]]="Légère",1,0)</f>
        <v>0</v>
      </c>
      <c r="C213" s="233">
        <f>IF(Tableau7[[#This Row],[Sévérité clinique
(Légère, Modérée, Sévère)2]]="Modérée",1,0)</f>
        <v>0</v>
      </c>
      <c r="D213" s="238">
        <f>IF(Tableau7[[#This Row],[Sévérité clinique
(Légère, Modérée, Sévère)2]]="Grave",1,0)</f>
        <v>1</v>
      </c>
      <c r="E213" s="242">
        <f>IF(Tableau7[[#This Row],[Alimentation 
(&gt;50% /&lt; 50% sur 3 prises /Réduction importante ou refus)3]]="&gt; 50%",1,0)</f>
        <v>1</v>
      </c>
      <c r="F213" s="234">
        <f>IF(Tableau7[[#This Row],[Alimentation 
(&gt;50% /&lt; 50% sur 3 prises /Réduction importante ou refus)3]]="&lt; 50% sur 3 prises consécutives",1,0)</f>
        <v>0</v>
      </c>
      <c r="G213" s="238">
        <f>IF(Tableau7[[#This Row],[Alimentation 
(&gt;50% /&lt; 50% sur 3 prises /Réduction importante ou refus)3]]="Réduction importante ou refus",1,0)</f>
        <v>0</v>
      </c>
      <c r="H213" s="242">
        <f>IF(Tableau7[[#This Row],[Fréquee respiratoire 
(&lt; 60 /min ; 60-69 /min ; ≥ 70/min ou &lt; 30/min ou respiration superficielle ou bradypnée (&lt;30/min) ou apnée)4]]="&lt; 60 /min",1,0)</f>
        <v>1</v>
      </c>
      <c r="I213" s="234">
        <f>IF(Tableau7[[#This Row],[Fréquee respiratoire 
(&lt; 60 /min ; 60-69 /min ; ≥ 70/min ou &lt; 30/min ou respiration superficielle ou bradypnée (&lt;30/min) ou apnée)4]]="60-69 / min",1,0)</f>
        <v>0</v>
      </c>
      <c r="J2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3" s="242">
        <f>IF(Tableau7[[#This Row],[SpO2% en air ambiant
(&gt; 92 % / 90-92 % / &lt; 90 % ou cyanose)5]]="&gt; 92 %",1,0)</f>
        <v>1</v>
      </c>
      <c r="L213" s="234">
        <f>IF(Tableau7[[#This Row],[SpO2% en air ambiant
(&gt; 92 % / 90-92 % / &lt; 90 % ou cyanose)5]]="90-92 %",1,0)</f>
        <v>0</v>
      </c>
      <c r="M213" s="234">
        <f>IF(Tableau7[[#This Row],[SpO2% en air ambiant
(&gt; 92 % / 90-92 % / &lt; 90 % ou cyanose)5]]="&lt; 90 % ou cyanose",1,0)</f>
        <v>0</v>
      </c>
      <c r="N213" s="242">
        <f>IF(Tableau7[[#This Row],[Utilisation des muscles accessoires 
(Légère, Modérée, Intense)6]]="Légère",1,0)</f>
        <v>0</v>
      </c>
      <c r="O213" s="234">
        <f>IF(Tableau7[[#This Row],[Utilisation des muscles accessoires 
(Légère, Modérée, Intense)6]]="Modérée",1,0)</f>
        <v>0</v>
      </c>
      <c r="P213" s="238">
        <f>IF(Tableau7[[#This Row],[Utilisation des muscles accessoires 
(Légère, Modérée, Intense)6]]="Intense",1,0)</f>
        <v>0</v>
      </c>
    </row>
    <row r="214" spans="1:16" x14ac:dyDescent="0.45">
      <c r="A214" s="220" t="str">
        <f t="shared" si="3"/>
        <v>0</v>
      </c>
      <c r="B214" s="237">
        <f>IF(Tableau7[[#This Row],[Sévérité clinique
(Légère, Modérée, Sévère)2]]="Légère",1,0)</f>
        <v>0</v>
      </c>
      <c r="C214" s="233">
        <f>IF(Tableau7[[#This Row],[Sévérité clinique
(Légère, Modérée, Sévère)2]]="Modérée",1,0)</f>
        <v>0</v>
      </c>
      <c r="D214" s="238">
        <f>IF(Tableau7[[#This Row],[Sévérité clinique
(Légère, Modérée, Sévère)2]]="Grave",1,0)</f>
        <v>1</v>
      </c>
      <c r="E214" s="242">
        <f>IF(Tableau7[[#This Row],[Alimentation 
(&gt;50% /&lt; 50% sur 3 prises /Réduction importante ou refus)3]]="&gt; 50%",1,0)</f>
        <v>1</v>
      </c>
      <c r="F214" s="234">
        <f>IF(Tableau7[[#This Row],[Alimentation 
(&gt;50% /&lt; 50% sur 3 prises /Réduction importante ou refus)3]]="&lt; 50% sur 3 prises consécutives",1,0)</f>
        <v>0</v>
      </c>
      <c r="G214" s="238">
        <f>IF(Tableau7[[#This Row],[Alimentation 
(&gt;50% /&lt; 50% sur 3 prises /Réduction importante ou refus)3]]="Réduction importante ou refus",1,0)</f>
        <v>0</v>
      </c>
      <c r="H214" s="242">
        <f>IF(Tableau7[[#This Row],[Fréquee respiratoire 
(&lt; 60 /min ; 60-69 /min ; ≥ 70/min ou &lt; 30/min ou respiration superficielle ou bradypnée (&lt;30/min) ou apnée)4]]="&lt; 60 /min",1,0)</f>
        <v>0</v>
      </c>
      <c r="I214" s="234">
        <f>IF(Tableau7[[#This Row],[Fréquee respiratoire 
(&lt; 60 /min ; 60-69 /min ; ≥ 70/min ou &lt; 30/min ou respiration superficielle ou bradypnée (&lt;30/min) ou apnée)4]]="60-69 / min",1,0)</f>
        <v>1</v>
      </c>
      <c r="J2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4" s="242">
        <f>IF(Tableau7[[#This Row],[SpO2% en air ambiant
(&gt; 92 % / 90-92 % / &lt; 90 % ou cyanose)5]]="&gt; 92 %",1,0)</f>
        <v>1</v>
      </c>
      <c r="L214" s="234">
        <f>IF(Tableau7[[#This Row],[SpO2% en air ambiant
(&gt; 92 % / 90-92 % / &lt; 90 % ou cyanose)5]]="90-92 %",1,0)</f>
        <v>0</v>
      </c>
      <c r="M214" s="234">
        <f>IF(Tableau7[[#This Row],[SpO2% en air ambiant
(&gt; 92 % / 90-92 % / &lt; 90 % ou cyanose)5]]="&lt; 90 % ou cyanose",1,0)</f>
        <v>0</v>
      </c>
      <c r="N214" s="242">
        <f>IF(Tableau7[[#This Row],[Utilisation des muscles accessoires 
(Légère, Modérée, Intense)6]]="Légère",1,0)</f>
        <v>0</v>
      </c>
      <c r="O214" s="234">
        <f>IF(Tableau7[[#This Row],[Utilisation des muscles accessoires 
(Légère, Modérée, Intense)6]]="Modérée",1,0)</f>
        <v>0</v>
      </c>
      <c r="P214" s="238">
        <f>IF(Tableau7[[#This Row],[Utilisation des muscles accessoires 
(Légère, Modérée, Intense)6]]="Intense",1,0)</f>
        <v>1</v>
      </c>
    </row>
    <row r="215" spans="1:16" x14ac:dyDescent="0.45">
      <c r="A215" s="221" t="str">
        <f t="shared" si="3"/>
        <v>0</v>
      </c>
      <c r="B215" s="237">
        <f>IF(Tableau7[[#This Row],[Sévérité clinique
(Légère, Modérée, Sévère)2]]="Légère",1,0)</f>
        <v>0</v>
      </c>
      <c r="C215" s="233">
        <f>IF(Tableau7[[#This Row],[Sévérité clinique
(Légère, Modérée, Sévère)2]]="Modérée",1,0)</f>
        <v>0</v>
      </c>
      <c r="D215" s="238">
        <f>IF(Tableau7[[#This Row],[Sévérité clinique
(Légère, Modérée, Sévère)2]]="Grave",1,0)</f>
        <v>1</v>
      </c>
      <c r="E215" s="242">
        <f>IF(Tableau7[[#This Row],[Alimentation 
(&gt;50% /&lt; 50% sur 3 prises /Réduction importante ou refus)3]]="&gt; 50%",1,0)</f>
        <v>1</v>
      </c>
      <c r="F215" s="234">
        <f>IF(Tableau7[[#This Row],[Alimentation 
(&gt;50% /&lt; 50% sur 3 prises /Réduction importante ou refus)3]]="&lt; 50% sur 3 prises consécutives",1,0)</f>
        <v>0</v>
      </c>
      <c r="G215" s="238">
        <f>IF(Tableau7[[#This Row],[Alimentation 
(&gt;50% /&lt; 50% sur 3 prises /Réduction importante ou refus)3]]="Réduction importante ou refus",1,0)</f>
        <v>0</v>
      </c>
      <c r="H215" s="242">
        <f>IF(Tableau7[[#This Row],[Fréquee respiratoire 
(&lt; 60 /min ; 60-69 /min ; ≥ 70/min ou &lt; 30/min ou respiration superficielle ou bradypnée (&lt;30/min) ou apnée)4]]="&lt; 60 /min",1,0)</f>
        <v>1</v>
      </c>
      <c r="I215" s="234">
        <f>IF(Tableau7[[#This Row],[Fréquee respiratoire 
(&lt; 60 /min ; 60-69 /min ; ≥ 70/min ou &lt; 30/min ou respiration superficielle ou bradypnée (&lt;30/min) ou apnée)4]]="60-69 / min",1,0)</f>
        <v>0</v>
      </c>
      <c r="J2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5" s="242">
        <f>IF(Tableau7[[#This Row],[SpO2% en air ambiant
(&gt; 92 % / 90-92 % / &lt; 90 % ou cyanose)5]]="&gt; 92 %",1,0)</f>
        <v>0</v>
      </c>
      <c r="L215" s="234">
        <f>IF(Tableau7[[#This Row],[SpO2% en air ambiant
(&gt; 92 % / 90-92 % / &lt; 90 % ou cyanose)5]]="90-92 %",1,0)</f>
        <v>1</v>
      </c>
      <c r="M215" s="234">
        <f>IF(Tableau7[[#This Row],[SpO2% en air ambiant
(&gt; 92 % / 90-92 % / &lt; 90 % ou cyanose)5]]="&lt; 90 % ou cyanose",1,0)</f>
        <v>0</v>
      </c>
      <c r="N215" s="242">
        <f>IF(Tableau7[[#This Row],[Utilisation des muscles accessoires 
(Légère, Modérée, Intense)6]]="Légère",1,0)</f>
        <v>0</v>
      </c>
      <c r="O215" s="234">
        <f>IF(Tableau7[[#This Row],[Utilisation des muscles accessoires 
(Légère, Modérée, Intense)6]]="Modérée",1,0)</f>
        <v>0</v>
      </c>
      <c r="P215" s="238">
        <f>IF(Tableau7[[#This Row],[Utilisation des muscles accessoires 
(Légère, Modérée, Intense)6]]="Intense",1,0)</f>
        <v>1</v>
      </c>
    </row>
    <row r="216" spans="1:16" x14ac:dyDescent="0.45">
      <c r="A216" s="220" t="str">
        <f t="shared" si="3"/>
        <v>0</v>
      </c>
      <c r="B216" s="237">
        <f>IF(Tableau7[[#This Row],[Sévérité clinique
(Légère, Modérée, Sévère)2]]="Légère",1,0)</f>
        <v>0</v>
      </c>
      <c r="C216" s="233">
        <f>IF(Tableau7[[#This Row],[Sévérité clinique
(Légère, Modérée, Sévère)2]]="Modérée",1,0)</f>
        <v>0</v>
      </c>
      <c r="D216" s="238">
        <f>IF(Tableau7[[#This Row],[Sévérité clinique
(Légère, Modérée, Sévère)2]]="Grave",1,0)</f>
        <v>1</v>
      </c>
      <c r="E216" s="242">
        <f>IF(Tableau7[[#This Row],[Alimentation 
(&gt;50% /&lt; 50% sur 3 prises /Réduction importante ou refus)3]]="&gt; 50%",1,0)</f>
        <v>1</v>
      </c>
      <c r="F216" s="234">
        <f>IF(Tableau7[[#This Row],[Alimentation 
(&gt;50% /&lt; 50% sur 3 prises /Réduction importante ou refus)3]]="&lt; 50% sur 3 prises consécutives",1,0)</f>
        <v>0</v>
      </c>
      <c r="G216" s="238">
        <f>IF(Tableau7[[#This Row],[Alimentation 
(&gt;50% /&lt; 50% sur 3 prises /Réduction importante ou refus)3]]="Réduction importante ou refus",1,0)</f>
        <v>0</v>
      </c>
      <c r="H216" s="242">
        <f>IF(Tableau7[[#This Row],[Fréquee respiratoire 
(&lt; 60 /min ; 60-69 /min ; ≥ 70/min ou &lt; 30/min ou respiration superficielle ou bradypnée (&lt;30/min) ou apnée)4]]="&lt; 60 /min",1,0)</f>
        <v>1</v>
      </c>
      <c r="I216" s="234">
        <f>IF(Tableau7[[#This Row],[Fréquee respiratoire 
(&lt; 60 /min ; 60-69 /min ; ≥ 70/min ou &lt; 30/min ou respiration superficielle ou bradypnée (&lt;30/min) ou apnée)4]]="60-69 / min",1,0)</f>
        <v>0</v>
      </c>
      <c r="J2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6" s="242">
        <f>IF(Tableau7[[#This Row],[SpO2% en air ambiant
(&gt; 92 % / 90-92 % / &lt; 90 % ou cyanose)5]]="&gt; 92 %",1,0)</f>
        <v>0</v>
      </c>
      <c r="L216" s="234">
        <f>IF(Tableau7[[#This Row],[SpO2% en air ambiant
(&gt; 92 % / 90-92 % / &lt; 90 % ou cyanose)5]]="90-92 %",1,0)</f>
        <v>0</v>
      </c>
      <c r="M216" s="234">
        <f>IF(Tableau7[[#This Row],[SpO2% en air ambiant
(&gt; 92 % / 90-92 % / &lt; 90 % ou cyanose)5]]="&lt; 90 % ou cyanose",1,0)</f>
        <v>1</v>
      </c>
      <c r="N216" s="242">
        <f>IF(Tableau7[[#This Row],[Utilisation des muscles accessoires 
(Légère, Modérée, Intense)6]]="Légère",1,0)</f>
        <v>0</v>
      </c>
      <c r="O216" s="234">
        <f>IF(Tableau7[[#This Row],[Utilisation des muscles accessoires 
(Légère, Modérée, Intense)6]]="Modérée",1,0)</f>
        <v>0</v>
      </c>
      <c r="P216" s="238">
        <f>IF(Tableau7[[#This Row],[Utilisation des muscles accessoires 
(Légère, Modérée, Intense)6]]="Intense",1,0)</f>
        <v>0</v>
      </c>
    </row>
    <row r="217" spans="1:16" x14ac:dyDescent="0.45">
      <c r="A217" s="221" t="str">
        <f t="shared" si="3"/>
        <v>0</v>
      </c>
      <c r="B217" s="237">
        <f>IF(Tableau7[[#This Row],[Sévérité clinique
(Légère, Modérée, Sévère)2]]="Légère",1,0)</f>
        <v>0</v>
      </c>
      <c r="C217" s="233">
        <f>IF(Tableau7[[#This Row],[Sévérité clinique
(Légère, Modérée, Sévère)2]]="Modérée",1,0)</f>
        <v>0</v>
      </c>
      <c r="D217" s="238">
        <f>IF(Tableau7[[#This Row],[Sévérité clinique
(Légère, Modérée, Sévère)2]]="Grave",1,0)</f>
        <v>1</v>
      </c>
      <c r="E217" s="242">
        <f>IF(Tableau7[[#This Row],[Alimentation 
(&gt;50% /&lt; 50% sur 3 prises /Réduction importante ou refus)3]]="&gt; 50%",1,0)</f>
        <v>1</v>
      </c>
      <c r="F217" s="234">
        <f>IF(Tableau7[[#This Row],[Alimentation 
(&gt;50% /&lt; 50% sur 3 prises /Réduction importante ou refus)3]]="&lt; 50% sur 3 prises consécutives",1,0)</f>
        <v>0</v>
      </c>
      <c r="G217" s="238">
        <f>IF(Tableau7[[#This Row],[Alimentation 
(&gt;50% /&lt; 50% sur 3 prises /Réduction importante ou refus)3]]="Réduction importante ou refus",1,0)</f>
        <v>0</v>
      </c>
      <c r="H217" s="242">
        <f>IF(Tableau7[[#This Row],[Fréquee respiratoire 
(&lt; 60 /min ; 60-69 /min ; ≥ 70/min ou &lt; 30/min ou respiration superficielle ou bradypnée (&lt;30/min) ou apnée)4]]="&lt; 60 /min",1,0)</f>
        <v>1</v>
      </c>
      <c r="I217" s="234">
        <f>IF(Tableau7[[#This Row],[Fréquee respiratoire 
(&lt; 60 /min ; 60-69 /min ; ≥ 70/min ou &lt; 30/min ou respiration superficielle ou bradypnée (&lt;30/min) ou apnée)4]]="60-69 / min",1,0)</f>
        <v>0</v>
      </c>
      <c r="J2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7" s="242">
        <f>IF(Tableau7[[#This Row],[SpO2% en air ambiant
(&gt; 92 % / 90-92 % / &lt; 90 % ou cyanose)5]]="&gt; 92 %",1,0)</f>
        <v>1</v>
      </c>
      <c r="L217" s="234">
        <f>IF(Tableau7[[#This Row],[SpO2% en air ambiant
(&gt; 92 % / 90-92 % / &lt; 90 % ou cyanose)5]]="90-92 %",1,0)</f>
        <v>0</v>
      </c>
      <c r="M217" s="234">
        <f>IF(Tableau7[[#This Row],[SpO2% en air ambiant
(&gt; 92 % / 90-92 % / &lt; 90 % ou cyanose)5]]="&lt; 90 % ou cyanose",1,0)</f>
        <v>0</v>
      </c>
      <c r="N217" s="242">
        <f>IF(Tableau7[[#This Row],[Utilisation des muscles accessoires 
(Légère, Modérée, Intense)6]]="Légère",1,0)</f>
        <v>0</v>
      </c>
      <c r="O217" s="234">
        <f>IF(Tableau7[[#This Row],[Utilisation des muscles accessoires 
(Légère, Modérée, Intense)6]]="Modérée",1,0)</f>
        <v>0</v>
      </c>
      <c r="P217" s="238">
        <f>IF(Tableau7[[#This Row],[Utilisation des muscles accessoires 
(Légère, Modérée, Intense)6]]="Intense",1,0)</f>
        <v>0</v>
      </c>
    </row>
    <row r="218" spans="1:16" x14ac:dyDescent="0.45">
      <c r="A218" s="220" t="str">
        <f t="shared" si="3"/>
        <v>0</v>
      </c>
      <c r="B218" s="237">
        <f>IF(Tableau7[[#This Row],[Sévérité clinique
(Légère, Modérée, Sévère)2]]="Légère",1,0)</f>
        <v>0</v>
      </c>
      <c r="C218" s="233">
        <f>IF(Tableau7[[#This Row],[Sévérité clinique
(Légère, Modérée, Sévère)2]]="Modérée",1,0)</f>
        <v>0</v>
      </c>
      <c r="D218" s="238">
        <f>IF(Tableau7[[#This Row],[Sévérité clinique
(Légère, Modérée, Sévère)2]]="Grave",1,0)</f>
        <v>1</v>
      </c>
      <c r="E218" s="242">
        <f>IF(Tableau7[[#This Row],[Alimentation 
(&gt;50% /&lt; 50% sur 3 prises /Réduction importante ou refus)3]]="&gt; 50%",1,0)</f>
        <v>0</v>
      </c>
      <c r="F218" s="234">
        <f>IF(Tableau7[[#This Row],[Alimentation 
(&gt;50% /&lt; 50% sur 3 prises /Réduction importante ou refus)3]]="&lt; 50% sur 3 prises consécutives",1,0)</f>
        <v>0</v>
      </c>
      <c r="G218" s="238">
        <f>IF(Tableau7[[#This Row],[Alimentation 
(&gt;50% /&lt; 50% sur 3 prises /Réduction importante ou refus)3]]="Réduction importante ou refus",1,0)</f>
        <v>1</v>
      </c>
      <c r="H218" s="242">
        <f>IF(Tableau7[[#This Row],[Fréquee respiratoire 
(&lt; 60 /min ; 60-69 /min ; ≥ 70/min ou &lt; 30/min ou respiration superficielle ou bradypnée (&lt;30/min) ou apnée)4]]="&lt; 60 /min",1,0)</f>
        <v>1</v>
      </c>
      <c r="I218" s="234">
        <f>IF(Tableau7[[#This Row],[Fréquee respiratoire 
(&lt; 60 /min ; 60-69 /min ; ≥ 70/min ou &lt; 30/min ou respiration superficielle ou bradypnée (&lt;30/min) ou apnée)4]]="60-69 / min",1,0)</f>
        <v>0</v>
      </c>
      <c r="J2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8" s="242">
        <f>IF(Tableau7[[#This Row],[SpO2% en air ambiant
(&gt; 92 % / 90-92 % / &lt; 90 % ou cyanose)5]]="&gt; 92 %",1,0)</f>
        <v>1</v>
      </c>
      <c r="L218" s="234">
        <f>IF(Tableau7[[#This Row],[SpO2% en air ambiant
(&gt; 92 % / 90-92 % / &lt; 90 % ou cyanose)5]]="90-92 %",1,0)</f>
        <v>0</v>
      </c>
      <c r="M218" s="234">
        <f>IF(Tableau7[[#This Row],[SpO2% en air ambiant
(&gt; 92 % / 90-92 % / &lt; 90 % ou cyanose)5]]="&lt; 90 % ou cyanose",1,0)</f>
        <v>0</v>
      </c>
      <c r="N218" s="242">
        <f>IF(Tableau7[[#This Row],[Utilisation des muscles accessoires 
(Légère, Modérée, Intense)6]]="Légère",1,0)</f>
        <v>0</v>
      </c>
      <c r="O218" s="234">
        <f>IF(Tableau7[[#This Row],[Utilisation des muscles accessoires 
(Légère, Modérée, Intense)6]]="Modérée",1,0)</f>
        <v>1</v>
      </c>
      <c r="P218" s="238">
        <f>IF(Tableau7[[#This Row],[Utilisation des muscles accessoires 
(Légère, Modérée, Intense)6]]="Intense",1,0)</f>
        <v>0</v>
      </c>
    </row>
    <row r="219" spans="1:16" x14ac:dyDescent="0.45">
      <c r="A219" s="221" t="str">
        <f t="shared" si="3"/>
        <v>0</v>
      </c>
      <c r="B219" s="237">
        <f>IF(Tableau7[[#This Row],[Sévérité clinique
(Légère, Modérée, Sévère)2]]="Légère",1,0)</f>
        <v>1</v>
      </c>
      <c r="C219" s="233">
        <f>IF(Tableau7[[#This Row],[Sévérité clinique
(Légère, Modérée, Sévère)2]]="Modérée",1,0)</f>
        <v>0</v>
      </c>
      <c r="D219" s="238">
        <f>IF(Tableau7[[#This Row],[Sévérité clinique
(Légère, Modérée, Sévère)2]]="Grave",1,0)</f>
        <v>0</v>
      </c>
      <c r="E219" s="242">
        <f>IF(Tableau7[[#This Row],[Alimentation 
(&gt;50% /&lt; 50% sur 3 prises /Réduction importante ou refus)3]]="&gt; 50%",1,0)</f>
        <v>1</v>
      </c>
      <c r="F219" s="234">
        <f>IF(Tableau7[[#This Row],[Alimentation 
(&gt;50% /&lt; 50% sur 3 prises /Réduction importante ou refus)3]]="&lt; 50% sur 3 prises consécutives",1,0)</f>
        <v>0</v>
      </c>
      <c r="G219" s="238">
        <f>IF(Tableau7[[#This Row],[Alimentation 
(&gt;50% /&lt; 50% sur 3 prises /Réduction importante ou refus)3]]="Réduction importante ou refus",1,0)</f>
        <v>0</v>
      </c>
      <c r="H219" s="242">
        <f>IF(Tableau7[[#This Row],[Fréquee respiratoire 
(&lt; 60 /min ; 60-69 /min ; ≥ 70/min ou &lt; 30/min ou respiration superficielle ou bradypnée (&lt;30/min) ou apnée)4]]="&lt; 60 /min",1,0)</f>
        <v>1</v>
      </c>
      <c r="I219" s="234">
        <f>IF(Tableau7[[#This Row],[Fréquee respiratoire 
(&lt; 60 /min ; 60-69 /min ; ≥ 70/min ou &lt; 30/min ou respiration superficielle ou bradypnée (&lt;30/min) ou apnée)4]]="60-69 / min",1,0)</f>
        <v>0</v>
      </c>
      <c r="J2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9" s="242">
        <f>IF(Tableau7[[#This Row],[SpO2% en air ambiant
(&gt; 92 % / 90-92 % / &lt; 90 % ou cyanose)5]]="&gt; 92 %",1,0)</f>
        <v>1</v>
      </c>
      <c r="L219" s="234">
        <f>IF(Tableau7[[#This Row],[SpO2% en air ambiant
(&gt; 92 % / 90-92 % / &lt; 90 % ou cyanose)5]]="90-92 %",1,0)</f>
        <v>0</v>
      </c>
      <c r="M219" s="234">
        <f>IF(Tableau7[[#This Row],[SpO2% en air ambiant
(&gt; 92 % / 90-92 % / &lt; 90 % ou cyanose)5]]="&lt; 90 % ou cyanose",1,0)</f>
        <v>0</v>
      </c>
      <c r="N219" s="242">
        <f>IF(Tableau7[[#This Row],[Utilisation des muscles accessoires 
(Légère, Modérée, Intense)6]]="Légère",1,0)</f>
        <v>0</v>
      </c>
      <c r="O219" s="234">
        <f>IF(Tableau7[[#This Row],[Utilisation des muscles accessoires 
(Légère, Modérée, Intense)6]]="Modérée",1,0)</f>
        <v>0</v>
      </c>
      <c r="P219" s="238">
        <f>IF(Tableau7[[#This Row],[Utilisation des muscles accessoires 
(Légère, Modérée, Intense)6]]="Intense",1,0)</f>
        <v>0</v>
      </c>
    </row>
    <row r="220" spans="1:16" x14ac:dyDescent="0.45">
      <c r="A220" s="220" t="str">
        <f t="shared" si="3"/>
        <v>0</v>
      </c>
      <c r="B220" s="237">
        <f>IF(Tableau7[[#This Row],[Sévérité clinique
(Légère, Modérée, Sévère)2]]="Légère",1,0)</f>
        <v>0</v>
      </c>
      <c r="C220" s="233">
        <f>IF(Tableau7[[#This Row],[Sévérité clinique
(Légère, Modérée, Sévère)2]]="Modérée",1,0)</f>
        <v>0</v>
      </c>
      <c r="D220" s="238">
        <f>IF(Tableau7[[#This Row],[Sévérité clinique
(Légère, Modérée, Sévère)2]]="Grave",1,0)</f>
        <v>1</v>
      </c>
      <c r="E220" s="242">
        <f>IF(Tableau7[[#This Row],[Alimentation 
(&gt;50% /&lt; 50% sur 3 prises /Réduction importante ou refus)3]]="&gt; 50%",1,0)</f>
        <v>1</v>
      </c>
      <c r="F220" s="234">
        <f>IF(Tableau7[[#This Row],[Alimentation 
(&gt;50% /&lt; 50% sur 3 prises /Réduction importante ou refus)3]]="&lt; 50% sur 3 prises consécutives",1,0)</f>
        <v>0</v>
      </c>
      <c r="G220" s="238">
        <f>IF(Tableau7[[#This Row],[Alimentation 
(&gt;50% /&lt; 50% sur 3 prises /Réduction importante ou refus)3]]="Réduction importante ou refus",1,0)</f>
        <v>0</v>
      </c>
      <c r="H220" s="242">
        <f>IF(Tableau7[[#This Row],[Fréquee respiratoire 
(&lt; 60 /min ; 60-69 /min ; ≥ 70/min ou &lt; 30/min ou respiration superficielle ou bradypnée (&lt;30/min) ou apnée)4]]="&lt; 60 /min",1,0)</f>
        <v>1</v>
      </c>
      <c r="I220" s="234">
        <f>IF(Tableau7[[#This Row],[Fréquee respiratoire 
(&lt; 60 /min ; 60-69 /min ; ≥ 70/min ou &lt; 30/min ou respiration superficielle ou bradypnée (&lt;30/min) ou apnée)4]]="60-69 / min",1,0)</f>
        <v>0</v>
      </c>
      <c r="J2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0" s="242">
        <f>IF(Tableau7[[#This Row],[SpO2% en air ambiant
(&gt; 92 % / 90-92 % / &lt; 90 % ou cyanose)5]]="&gt; 92 %",1,0)</f>
        <v>1</v>
      </c>
      <c r="L220" s="234">
        <f>IF(Tableau7[[#This Row],[SpO2% en air ambiant
(&gt; 92 % / 90-92 % / &lt; 90 % ou cyanose)5]]="90-92 %",1,0)</f>
        <v>0</v>
      </c>
      <c r="M220" s="234">
        <f>IF(Tableau7[[#This Row],[SpO2% en air ambiant
(&gt; 92 % / 90-92 % / &lt; 90 % ou cyanose)5]]="&lt; 90 % ou cyanose",1,0)</f>
        <v>0</v>
      </c>
      <c r="N220" s="242">
        <f>IF(Tableau7[[#This Row],[Utilisation des muscles accessoires 
(Légère, Modérée, Intense)6]]="Légère",1,0)</f>
        <v>0</v>
      </c>
      <c r="O220" s="234">
        <f>IF(Tableau7[[#This Row],[Utilisation des muscles accessoires 
(Légère, Modérée, Intense)6]]="Modérée",1,0)</f>
        <v>0</v>
      </c>
      <c r="P220" s="238">
        <f>IF(Tableau7[[#This Row],[Utilisation des muscles accessoires 
(Légère, Modérée, Intense)6]]="Intense",1,0)</f>
        <v>0</v>
      </c>
    </row>
    <row r="221" spans="1:16" x14ac:dyDescent="0.45">
      <c r="A221" s="220" t="str">
        <f t="shared" si="3"/>
        <v>0</v>
      </c>
      <c r="B221" s="237">
        <f>IF(Tableau7[[#This Row],[Sévérité clinique
(Légère, Modérée, Sévère)2]]="Légère",1,0)</f>
        <v>0</v>
      </c>
      <c r="C221" s="233">
        <f>IF(Tableau7[[#This Row],[Sévérité clinique
(Légère, Modérée, Sévère)2]]="Modérée",1,0)</f>
        <v>0</v>
      </c>
      <c r="D221" s="238">
        <f>IF(Tableau7[[#This Row],[Sévérité clinique
(Légère, Modérée, Sévère)2]]="Grave",1,0)</f>
        <v>1</v>
      </c>
      <c r="E221" s="242">
        <f>IF(Tableau7[[#This Row],[Alimentation 
(&gt;50% /&lt; 50% sur 3 prises /Réduction importante ou refus)3]]="&gt; 50%",1,0)</f>
        <v>0</v>
      </c>
      <c r="F221" s="234">
        <f>IF(Tableau7[[#This Row],[Alimentation 
(&gt;50% /&lt; 50% sur 3 prises /Réduction importante ou refus)3]]="&lt; 50% sur 3 prises consécutives",1,0)</f>
        <v>1</v>
      </c>
      <c r="G221" s="238">
        <f>IF(Tableau7[[#This Row],[Alimentation 
(&gt;50% /&lt; 50% sur 3 prises /Réduction importante ou refus)3]]="Réduction importante ou refus",1,0)</f>
        <v>0</v>
      </c>
      <c r="H221" s="242">
        <f>IF(Tableau7[[#This Row],[Fréquee respiratoire 
(&lt; 60 /min ; 60-69 /min ; ≥ 70/min ou &lt; 30/min ou respiration superficielle ou bradypnée (&lt;30/min) ou apnée)4]]="&lt; 60 /min",1,0)</f>
        <v>1</v>
      </c>
      <c r="I221" s="234">
        <f>IF(Tableau7[[#This Row],[Fréquee respiratoire 
(&lt; 60 /min ; 60-69 /min ; ≥ 70/min ou &lt; 30/min ou respiration superficielle ou bradypnée (&lt;30/min) ou apnée)4]]="60-69 / min",1,0)</f>
        <v>0</v>
      </c>
      <c r="J2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1" s="242">
        <f>IF(Tableau7[[#This Row],[SpO2% en air ambiant
(&gt; 92 % / 90-92 % / &lt; 90 % ou cyanose)5]]="&gt; 92 %",1,0)</f>
        <v>0</v>
      </c>
      <c r="L221" s="234">
        <f>IF(Tableau7[[#This Row],[SpO2% en air ambiant
(&gt; 92 % / 90-92 % / &lt; 90 % ou cyanose)5]]="90-92 %",1,0)</f>
        <v>0</v>
      </c>
      <c r="M221" s="234">
        <f>IF(Tableau7[[#This Row],[SpO2% en air ambiant
(&gt; 92 % / 90-92 % / &lt; 90 % ou cyanose)5]]="&lt; 90 % ou cyanose",1,0)</f>
        <v>1</v>
      </c>
      <c r="N221" s="242">
        <f>IF(Tableau7[[#This Row],[Utilisation des muscles accessoires 
(Légère, Modérée, Intense)6]]="Légère",1,0)</f>
        <v>0</v>
      </c>
      <c r="O221" s="234">
        <f>IF(Tableau7[[#This Row],[Utilisation des muscles accessoires 
(Légère, Modérée, Intense)6]]="Modérée",1,0)</f>
        <v>1</v>
      </c>
      <c r="P221" s="238">
        <f>IF(Tableau7[[#This Row],[Utilisation des muscles accessoires 
(Légère, Modérée, Intense)6]]="Intense",1,0)</f>
        <v>0</v>
      </c>
    </row>
    <row r="222" spans="1:16" x14ac:dyDescent="0.45">
      <c r="A222" s="220" t="str">
        <f t="shared" si="3"/>
        <v>0</v>
      </c>
      <c r="B222" s="237">
        <f>IF(Tableau7[[#This Row],[Sévérité clinique
(Légère, Modérée, Sévère)2]]="Légère",1,0)</f>
        <v>0</v>
      </c>
      <c r="C222" s="233">
        <f>IF(Tableau7[[#This Row],[Sévérité clinique
(Légère, Modérée, Sévère)2]]="Modérée",1,0)</f>
        <v>1</v>
      </c>
      <c r="D222" s="238">
        <f>IF(Tableau7[[#This Row],[Sévérité clinique
(Légère, Modérée, Sévère)2]]="Grave",1,0)</f>
        <v>0</v>
      </c>
      <c r="E222" s="242">
        <f>IF(Tableau7[[#This Row],[Alimentation 
(&gt;50% /&lt; 50% sur 3 prises /Réduction importante ou refus)3]]="&gt; 50%",1,0)</f>
        <v>0</v>
      </c>
      <c r="F222" s="234">
        <f>IF(Tableau7[[#This Row],[Alimentation 
(&gt;50% /&lt; 50% sur 3 prises /Réduction importante ou refus)3]]="&lt; 50% sur 3 prises consécutives",1,0)</f>
        <v>1</v>
      </c>
      <c r="G222" s="238">
        <f>IF(Tableau7[[#This Row],[Alimentation 
(&gt;50% /&lt; 50% sur 3 prises /Réduction importante ou refus)3]]="Réduction importante ou refus",1,0)</f>
        <v>0</v>
      </c>
      <c r="H222" s="242">
        <f>IF(Tableau7[[#This Row],[Fréquee respiratoire 
(&lt; 60 /min ; 60-69 /min ; ≥ 70/min ou &lt; 30/min ou respiration superficielle ou bradypnée (&lt;30/min) ou apnée)4]]="&lt; 60 /min",1,0)</f>
        <v>1</v>
      </c>
      <c r="I222" s="234">
        <f>IF(Tableau7[[#This Row],[Fréquee respiratoire 
(&lt; 60 /min ; 60-69 /min ; ≥ 70/min ou &lt; 30/min ou respiration superficielle ou bradypnée (&lt;30/min) ou apnée)4]]="60-69 / min",1,0)</f>
        <v>0</v>
      </c>
      <c r="J2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2" s="242">
        <f>IF(Tableau7[[#This Row],[SpO2% en air ambiant
(&gt; 92 % / 90-92 % / &lt; 90 % ou cyanose)5]]="&gt; 92 %",1,0)</f>
        <v>1</v>
      </c>
      <c r="L222" s="234">
        <f>IF(Tableau7[[#This Row],[SpO2% en air ambiant
(&gt; 92 % / 90-92 % / &lt; 90 % ou cyanose)5]]="90-92 %",1,0)</f>
        <v>0</v>
      </c>
      <c r="M222" s="234">
        <f>IF(Tableau7[[#This Row],[SpO2% en air ambiant
(&gt; 92 % / 90-92 % / &lt; 90 % ou cyanose)5]]="&lt; 90 % ou cyanose",1,0)</f>
        <v>0</v>
      </c>
      <c r="N222" s="242">
        <f>IF(Tableau7[[#This Row],[Utilisation des muscles accessoires 
(Légère, Modérée, Intense)6]]="Légère",1,0)</f>
        <v>0</v>
      </c>
      <c r="O222" s="234">
        <f>IF(Tableau7[[#This Row],[Utilisation des muscles accessoires 
(Légère, Modérée, Intense)6]]="Modérée",1,0)</f>
        <v>0</v>
      </c>
      <c r="P222" s="238">
        <f>IF(Tableau7[[#This Row],[Utilisation des muscles accessoires 
(Légère, Modérée, Intense)6]]="Intense",1,0)</f>
        <v>0</v>
      </c>
    </row>
    <row r="223" spans="1:16" x14ac:dyDescent="0.45">
      <c r="A223" s="220" t="str">
        <f t="shared" si="3"/>
        <v>0</v>
      </c>
      <c r="B223" s="237">
        <f>IF(Tableau7[[#This Row],[Sévérité clinique
(Légère, Modérée, Sévère)2]]="Légère",1,0)</f>
        <v>0</v>
      </c>
      <c r="C223" s="233">
        <f>IF(Tableau7[[#This Row],[Sévérité clinique
(Légère, Modérée, Sévère)2]]="Modérée",1,0)</f>
        <v>1</v>
      </c>
      <c r="D223" s="238">
        <f>IF(Tableau7[[#This Row],[Sévérité clinique
(Légère, Modérée, Sévère)2]]="Grave",1,0)</f>
        <v>0</v>
      </c>
      <c r="E223" s="242">
        <f>IF(Tableau7[[#This Row],[Alimentation 
(&gt;50% /&lt; 50% sur 3 prises /Réduction importante ou refus)3]]="&gt; 50%",1,0)</f>
        <v>1</v>
      </c>
      <c r="F223" s="234">
        <f>IF(Tableau7[[#This Row],[Alimentation 
(&gt;50% /&lt; 50% sur 3 prises /Réduction importante ou refus)3]]="&lt; 50% sur 3 prises consécutives",1,0)</f>
        <v>0</v>
      </c>
      <c r="G223" s="238">
        <f>IF(Tableau7[[#This Row],[Alimentation 
(&gt;50% /&lt; 50% sur 3 prises /Réduction importante ou refus)3]]="Réduction importante ou refus",1,0)</f>
        <v>0</v>
      </c>
      <c r="H223" s="242">
        <f>IF(Tableau7[[#This Row],[Fréquee respiratoire 
(&lt; 60 /min ; 60-69 /min ; ≥ 70/min ou &lt; 30/min ou respiration superficielle ou bradypnée (&lt;30/min) ou apnée)4]]="&lt; 60 /min",1,0)</f>
        <v>0</v>
      </c>
      <c r="I223" s="234">
        <f>IF(Tableau7[[#This Row],[Fréquee respiratoire 
(&lt; 60 /min ; 60-69 /min ; ≥ 70/min ou &lt; 30/min ou respiration superficielle ou bradypnée (&lt;30/min) ou apnée)4]]="60-69 / min",1,0)</f>
        <v>1</v>
      </c>
      <c r="J2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3" s="242">
        <f>IF(Tableau7[[#This Row],[SpO2% en air ambiant
(&gt; 92 % / 90-92 % / &lt; 90 % ou cyanose)5]]="&gt; 92 %",1,0)</f>
        <v>1</v>
      </c>
      <c r="L223" s="234">
        <f>IF(Tableau7[[#This Row],[SpO2% en air ambiant
(&gt; 92 % / 90-92 % / &lt; 90 % ou cyanose)5]]="90-92 %",1,0)</f>
        <v>0</v>
      </c>
      <c r="M223" s="234">
        <f>IF(Tableau7[[#This Row],[SpO2% en air ambiant
(&gt; 92 % / 90-92 % / &lt; 90 % ou cyanose)5]]="&lt; 90 % ou cyanose",1,0)</f>
        <v>0</v>
      </c>
      <c r="N223" s="242">
        <f>IF(Tableau7[[#This Row],[Utilisation des muscles accessoires 
(Légère, Modérée, Intense)6]]="Légère",1,0)</f>
        <v>0</v>
      </c>
      <c r="O223" s="234">
        <f>IF(Tableau7[[#This Row],[Utilisation des muscles accessoires 
(Légère, Modérée, Intense)6]]="Modérée",1,0)</f>
        <v>0</v>
      </c>
      <c r="P223" s="238">
        <f>IF(Tableau7[[#This Row],[Utilisation des muscles accessoires 
(Légère, Modérée, Intense)6]]="Intense",1,0)</f>
        <v>0</v>
      </c>
    </row>
    <row r="224" spans="1:16" x14ac:dyDescent="0.45">
      <c r="A224" s="220" t="str">
        <f t="shared" si="3"/>
        <v>0</v>
      </c>
      <c r="B224" s="237">
        <f>IF(Tableau7[[#This Row],[Sévérité clinique
(Légère, Modérée, Sévère)2]]="Légère",1,0)</f>
        <v>0</v>
      </c>
      <c r="C224" s="233">
        <f>IF(Tableau7[[#This Row],[Sévérité clinique
(Légère, Modérée, Sévère)2]]="Modérée",1,0)</f>
        <v>1</v>
      </c>
      <c r="D224" s="238">
        <f>IF(Tableau7[[#This Row],[Sévérité clinique
(Légère, Modérée, Sévère)2]]="Grave",1,0)</f>
        <v>0</v>
      </c>
      <c r="E224" s="242">
        <f>IF(Tableau7[[#This Row],[Alimentation 
(&gt;50% /&lt; 50% sur 3 prises /Réduction importante ou refus)3]]="&gt; 50%",1,0)</f>
        <v>1</v>
      </c>
      <c r="F224" s="234">
        <f>IF(Tableau7[[#This Row],[Alimentation 
(&gt;50% /&lt; 50% sur 3 prises /Réduction importante ou refus)3]]="&lt; 50% sur 3 prises consécutives",1,0)</f>
        <v>0</v>
      </c>
      <c r="G224" s="238">
        <f>IF(Tableau7[[#This Row],[Alimentation 
(&gt;50% /&lt; 50% sur 3 prises /Réduction importante ou refus)3]]="Réduction importante ou refus",1,0)</f>
        <v>0</v>
      </c>
      <c r="H224" s="242">
        <f>IF(Tableau7[[#This Row],[Fréquee respiratoire 
(&lt; 60 /min ; 60-69 /min ; ≥ 70/min ou &lt; 30/min ou respiration superficielle ou bradypnée (&lt;30/min) ou apnée)4]]="&lt; 60 /min",1,0)</f>
        <v>1</v>
      </c>
      <c r="I224" s="234">
        <f>IF(Tableau7[[#This Row],[Fréquee respiratoire 
(&lt; 60 /min ; 60-69 /min ; ≥ 70/min ou &lt; 30/min ou respiration superficielle ou bradypnée (&lt;30/min) ou apnée)4]]="60-69 / min",1,0)</f>
        <v>0</v>
      </c>
      <c r="J2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4" s="242">
        <f>IF(Tableau7[[#This Row],[SpO2% en air ambiant
(&gt; 92 % / 90-92 % / &lt; 90 % ou cyanose)5]]="&gt; 92 %",1,0)</f>
        <v>1</v>
      </c>
      <c r="L224" s="234">
        <f>IF(Tableau7[[#This Row],[SpO2% en air ambiant
(&gt; 92 % / 90-92 % / &lt; 90 % ou cyanose)5]]="90-92 %",1,0)</f>
        <v>0</v>
      </c>
      <c r="M224" s="234">
        <f>IF(Tableau7[[#This Row],[SpO2% en air ambiant
(&gt; 92 % / 90-92 % / &lt; 90 % ou cyanose)5]]="&lt; 90 % ou cyanose",1,0)</f>
        <v>0</v>
      </c>
      <c r="N224" s="242">
        <f>IF(Tableau7[[#This Row],[Utilisation des muscles accessoires 
(Légère, Modérée, Intense)6]]="Légère",1,0)</f>
        <v>0</v>
      </c>
      <c r="O224" s="234">
        <f>IF(Tableau7[[#This Row],[Utilisation des muscles accessoires 
(Légère, Modérée, Intense)6]]="Modérée",1,0)</f>
        <v>1</v>
      </c>
      <c r="P224" s="238">
        <f>IF(Tableau7[[#This Row],[Utilisation des muscles accessoires 
(Légère, Modérée, Intense)6]]="Intense",1,0)</f>
        <v>0</v>
      </c>
    </row>
    <row r="225" spans="1:16" x14ac:dyDescent="0.45">
      <c r="A225" s="220" t="str">
        <f t="shared" si="3"/>
        <v>0</v>
      </c>
      <c r="B225" s="237">
        <f>IF(Tableau7[[#This Row],[Sévérité clinique
(Légère, Modérée, Sévère)2]]="Légère",1,0)</f>
        <v>0</v>
      </c>
      <c r="C225" s="233">
        <f>IF(Tableau7[[#This Row],[Sévérité clinique
(Légère, Modérée, Sévère)2]]="Modérée",1,0)</f>
        <v>1</v>
      </c>
      <c r="D225" s="238">
        <f>IF(Tableau7[[#This Row],[Sévérité clinique
(Légère, Modérée, Sévère)2]]="Grave",1,0)</f>
        <v>0</v>
      </c>
      <c r="E225" s="242">
        <f>IF(Tableau7[[#This Row],[Alimentation 
(&gt;50% /&lt; 50% sur 3 prises /Réduction importante ou refus)3]]="&gt; 50%",1,0)</f>
        <v>0</v>
      </c>
      <c r="F225" s="234">
        <f>IF(Tableau7[[#This Row],[Alimentation 
(&gt;50% /&lt; 50% sur 3 prises /Réduction importante ou refus)3]]="&lt; 50% sur 3 prises consécutives",1,0)</f>
        <v>1</v>
      </c>
      <c r="G225" s="238">
        <f>IF(Tableau7[[#This Row],[Alimentation 
(&gt;50% /&lt; 50% sur 3 prises /Réduction importante ou refus)3]]="Réduction importante ou refus",1,0)</f>
        <v>0</v>
      </c>
      <c r="H225" s="242">
        <f>IF(Tableau7[[#This Row],[Fréquee respiratoire 
(&lt; 60 /min ; 60-69 /min ; ≥ 70/min ou &lt; 30/min ou respiration superficielle ou bradypnée (&lt;30/min) ou apnée)4]]="&lt; 60 /min",1,0)</f>
        <v>1</v>
      </c>
      <c r="I225" s="234">
        <f>IF(Tableau7[[#This Row],[Fréquee respiratoire 
(&lt; 60 /min ; 60-69 /min ; ≥ 70/min ou &lt; 30/min ou respiration superficielle ou bradypnée (&lt;30/min) ou apnée)4]]="60-69 / min",1,0)</f>
        <v>0</v>
      </c>
      <c r="J2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5" s="242">
        <f>IF(Tableau7[[#This Row],[SpO2% en air ambiant
(&gt; 92 % / 90-92 % / &lt; 90 % ou cyanose)5]]="&gt; 92 %",1,0)</f>
        <v>1</v>
      </c>
      <c r="L225" s="234">
        <f>IF(Tableau7[[#This Row],[SpO2% en air ambiant
(&gt; 92 % / 90-92 % / &lt; 90 % ou cyanose)5]]="90-92 %",1,0)</f>
        <v>0</v>
      </c>
      <c r="M225" s="234">
        <f>IF(Tableau7[[#This Row],[SpO2% en air ambiant
(&gt; 92 % / 90-92 % / &lt; 90 % ou cyanose)5]]="&lt; 90 % ou cyanose",1,0)</f>
        <v>0</v>
      </c>
      <c r="N225" s="242">
        <f>IF(Tableau7[[#This Row],[Utilisation des muscles accessoires 
(Légère, Modérée, Intense)6]]="Légère",1,0)</f>
        <v>0</v>
      </c>
      <c r="O225" s="234">
        <f>IF(Tableau7[[#This Row],[Utilisation des muscles accessoires 
(Légère, Modérée, Intense)6]]="Modérée",1,0)</f>
        <v>1</v>
      </c>
      <c r="P225" s="238">
        <f>IF(Tableau7[[#This Row],[Utilisation des muscles accessoires 
(Légère, Modérée, Intense)6]]="Intense",1,0)</f>
        <v>0</v>
      </c>
    </row>
    <row r="226" spans="1:16" x14ac:dyDescent="0.45">
      <c r="A226" s="220" t="str">
        <f t="shared" si="3"/>
        <v>0</v>
      </c>
      <c r="B226" s="237">
        <f>IF(Tableau7[[#This Row],[Sévérité clinique
(Légère, Modérée, Sévère)2]]="Légère",1,0)</f>
        <v>0</v>
      </c>
      <c r="C226" s="233">
        <f>IF(Tableau7[[#This Row],[Sévérité clinique
(Légère, Modérée, Sévère)2]]="Modérée",1,0)</f>
        <v>0</v>
      </c>
      <c r="D226" s="238">
        <f>IF(Tableau7[[#This Row],[Sévérité clinique
(Légère, Modérée, Sévère)2]]="Grave",1,0)</f>
        <v>1</v>
      </c>
      <c r="E226" s="242">
        <f>IF(Tableau7[[#This Row],[Alimentation 
(&gt;50% /&lt; 50% sur 3 prises /Réduction importante ou refus)3]]="&gt; 50%",1,0)</f>
        <v>0</v>
      </c>
      <c r="F226" s="234">
        <f>IF(Tableau7[[#This Row],[Alimentation 
(&gt;50% /&lt; 50% sur 3 prises /Réduction importante ou refus)3]]="&lt; 50% sur 3 prises consécutives",1,0)</f>
        <v>0</v>
      </c>
      <c r="G226" s="238">
        <f>IF(Tableau7[[#This Row],[Alimentation 
(&gt;50% /&lt; 50% sur 3 prises /Réduction importante ou refus)3]]="Réduction importante ou refus",1,0)</f>
        <v>1</v>
      </c>
      <c r="H226" s="242">
        <f>IF(Tableau7[[#This Row],[Fréquee respiratoire 
(&lt; 60 /min ; 60-69 /min ; ≥ 70/min ou &lt; 30/min ou respiration superficielle ou bradypnée (&lt;30/min) ou apnée)4]]="&lt; 60 /min",1,0)</f>
        <v>1</v>
      </c>
      <c r="I226" s="234">
        <f>IF(Tableau7[[#This Row],[Fréquee respiratoire 
(&lt; 60 /min ; 60-69 /min ; ≥ 70/min ou &lt; 30/min ou respiration superficielle ou bradypnée (&lt;30/min) ou apnée)4]]="60-69 / min",1,0)</f>
        <v>0</v>
      </c>
      <c r="J2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6" s="242">
        <f>IF(Tableau7[[#This Row],[SpO2% en air ambiant
(&gt; 92 % / 90-92 % / &lt; 90 % ou cyanose)5]]="&gt; 92 %",1,0)</f>
        <v>1</v>
      </c>
      <c r="L226" s="234">
        <f>IF(Tableau7[[#This Row],[SpO2% en air ambiant
(&gt; 92 % / 90-92 % / &lt; 90 % ou cyanose)5]]="90-92 %",1,0)</f>
        <v>0</v>
      </c>
      <c r="M226" s="234">
        <f>IF(Tableau7[[#This Row],[SpO2% en air ambiant
(&gt; 92 % / 90-92 % / &lt; 90 % ou cyanose)5]]="&lt; 90 % ou cyanose",1,0)</f>
        <v>0</v>
      </c>
      <c r="N226" s="242">
        <f>IF(Tableau7[[#This Row],[Utilisation des muscles accessoires 
(Légère, Modérée, Intense)6]]="Légère",1,0)</f>
        <v>0</v>
      </c>
      <c r="O226" s="234">
        <f>IF(Tableau7[[#This Row],[Utilisation des muscles accessoires 
(Légère, Modérée, Intense)6]]="Modérée",1,0)</f>
        <v>0</v>
      </c>
      <c r="P226" s="238">
        <f>IF(Tableau7[[#This Row],[Utilisation des muscles accessoires 
(Légère, Modérée, Intense)6]]="Intense",1,0)</f>
        <v>0</v>
      </c>
    </row>
    <row r="227" spans="1:16" x14ac:dyDescent="0.45">
      <c r="A227" s="220" t="str">
        <f t="shared" si="3"/>
        <v>0</v>
      </c>
      <c r="B227" s="237">
        <f>IF(Tableau7[[#This Row],[Sévérité clinique
(Légère, Modérée, Sévère)2]]="Légère",1,0)</f>
        <v>0</v>
      </c>
      <c r="C227" s="233">
        <f>IF(Tableau7[[#This Row],[Sévérité clinique
(Légère, Modérée, Sévère)2]]="Modérée",1,0)</f>
        <v>0</v>
      </c>
      <c r="D227" s="238">
        <f>IF(Tableau7[[#This Row],[Sévérité clinique
(Légère, Modérée, Sévère)2]]="Grave",1,0)</f>
        <v>1</v>
      </c>
      <c r="E227" s="242">
        <f>IF(Tableau7[[#This Row],[Alimentation 
(&gt;50% /&lt; 50% sur 3 prises /Réduction importante ou refus)3]]="&gt; 50%",1,0)</f>
        <v>1</v>
      </c>
      <c r="F227" s="234">
        <f>IF(Tableau7[[#This Row],[Alimentation 
(&gt;50% /&lt; 50% sur 3 prises /Réduction importante ou refus)3]]="&lt; 50% sur 3 prises consécutives",1,0)</f>
        <v>0</v>
      </c>
      <c r="G227" s="238">
        <f>IF(Tableau7[[#This Row],[Alimentation 
(&gt;50% /&lt; 50% sur 3 prises /Réduction importante ou refus)3]]="Réduction importante ou refus",1,0)</f>
        <v>0</v>
      </c>
      <c r="H227" s="242">
        <f>IF(Tableau7[[#This Row],[Fréquee respiratoire 
(&lt; 60 /min ; 60-69 /min ; ≥ 70/min ou &lt; 30/min ou respiration superficielle ou bradypnée (&lt;30/min) ou apnée)4]]="&lt; 60 /min",1,0)</f>
        <v>0</v>
      </c>
      <c r="I227" s="234">
        <f>IF(Tableau7[[#This Row],[Fréquee respiratoire 
(&lt; 60 /min ; 60-69 /min ; ≥ 70/min ou &lt; 30/min ou respiration superficielle ou bradypnée (&lt;30/min) ou apnée)4]]="60-69 / min",1,0)</f>
        <v>0</v>
      </c>
      <c r="J2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7" s="242">
        <f>IF(Tableau7[[#This Row],[SpO2% en air ambiant
(&gt; 92 % / 90-92 % / &lt; 90 % ou cyanose)5]]="&gt; 92 %",1,0)</f>
        <v>1</v>
      </c>
      <c r="L227" s="234">
        <f>IF(Tableau7[[#This Row],[SpO2% en air ambiant
(&gt; 92 % / 90-92 % / &lt; 90 % ou cyanose)5]]="90-92 %",1,0)</f>
        <v>0</v>
      </c>
      <c r="M227" s="234">
        <f>IF(Tableau7[[#This Row],[SpO2% en air ambiant
(&gt; 92 % / 90-92 % / &lt; 90 % ou cyanose)5]]="&lt; 90 % ou cyanose",1,0)</f>
        <v>0</v>
      </c>
      <c r="N227" s="242">
        <f>IF(Tableau7[[#This Row],[Utilisation des muscles accessoires 
(Légère, Modérée, Intense)6]]="Légère",1,0)</f>
        <v>0</v>
      </c>
      <c r="O227" s="234">
        <f>IF(Tableau7[[#This Row],[Utilisation des muscles accessoires 
(Légère, Modérée, Intense)6]]="Modérée",1,0)</f>
        <v>1</v>
      </c>
      <c r="P227" s="238">
        <f>IF(Tableau7[[#This Row],[Utilisation des muscles accessoires 
(Légère, Modérée, Intense)6]]="Intense",1,0)</f>
        <v>0</v>
      </c>
    </row>
    <row r="228" spans="1:16" x14ac:dyDescent="0.45">
      <c r="A228" s="220" t="str">
        <f t="shared" si="3"/>
        <v>0</v>
      </c>
      <c r="B228" s="237">
        <f>IF(Tableau7[[#This Row],[Sévérité clinique
(Légère, Modérée, Sévère)2]]="Légère",1,0)</f>
        <v>0</v>
      </c>
      <c r="C228" s="233">
        <f>IF(Tableau7[[#This Row],[Sévérité clinique
(Légère, Modérée, Sévère)2]]="Modérée",1,0)</f>
        <v>1</v>
      </c>
      <c r="D228" s="238">
        <f>IF(Tableau7[[#This Row],[Sévérité clinique
(Légère, Modérée, Sévère)2]]="Grave",1,0)</f>
        <v>0</v>
      </c>
      <c r="E228" s="242">
        <f>IF(Tableau7[[#This Row],[Alimentation 
(&gt;50% /&lt; 50% sur 3 prises /Réduction importante ou refus)3]]="&gt; 50%",1,0)</f>
        <v>1</v>
      </c>
      <c r="F228" s="234">
        <f>IF(Tableau7[[#This Row],[Alimentation 
(&gt;50% /&lt; 50% sur 3 prises /Réduction importante ou refus)3]]="&lt; 50% sur 3 prises consécutives",1,0)</f>
        <v>0</v>
      </c>
      <c r="G228" s="238">
        <f>IF(Tableau7[[#This Row],[Alimentation 
(&gt;50% /&lt; 50% sur 3 prises /Réduction importante ou refus)3]]="Réduction importante ou refus",1,0)</f>
        <v>0</v>
      </c>
      <c r="H228" s="242">
        <f>IF(Tableau7[[#This Row],[Fréquee respiratoire 
(&lt; 60 /min ; 60-69 /min ; ≥ 70/min ou &lt; 30/min ou respiration superficielle ou bradypnée (&lt;30/min) ou apnée)4]]="&lt; 60 /min",1,0)</f>
        <v>1</v>
      </c>
      <c r="I228" s="234">
        <f>IF(Tableau7[[#This Row],[Fréquee respiratoire 
(&lt; 60 /min ; 60-69 /min ; ≥ 70/min ou &lt; 30/min ou respiration superficielle ou bradypnée (&lt;30/min) ou apnée)4]]="60-69 / min",1,0)</f>
        <v>0</v>
      </c>
      <c r="J2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8" s="242">
        <f>IF(Tableau7[[#This Row],[SpO2% en air ambiant
(&gt; 92 % / 90-92 % / &lt; 90 % ou cyanose)5]]="&gt; 92 %",1,0)</f>
        <v>1</v>
      </c>
      <c r="L228" s="234">
        <f>IF(Tableau7[[#This Row],[SpO2% en air ambiant
(&gt; 92 % / 90-92 % / &lt; 90 % ou cyanose)5]]="90-92 %",1,0)</f>
        <v>0</v>
      </c>
      <c r="M228" s="234">
        <f>IF(Tableau7[[#This Row],[SpO2% en air ambiant
(&gt; 92 % / 90-92 % / &lt; 90 % ou cyanose)5]]="&lt; 90 % ou cyanose",1,0)</f>
        <v>0</v>
      </c>
      <c r="N228" s="242">
        <f>IF(Tableau7[[#This Row],[Utilisation des muscles accessoires 
(Légère, Modérée, Intense)6]]="Légère",1,0)</f>
        <v>0</v>
      </c>
      <c r="O228" s="234">
        <f>IF(Tableau7[[#This Row],[Utilisation des muscles accessoires 
(Légère, Modérée, Intense)6]]="Modérée",1,0)</f>
        <v>1</v>
      </c>
      <c r="P228" s="238">
        <f>IF(Tableau7[[#This Row],[Utilisation des muscles accessoires 
(Légère, Modérée, Intense)6]]="Intense",1,0)</f>
        <v>0</v>
      </c>
    </row>
    <row r="229" spans="1:16" x14ac:dyDescent="0.45">
      <c r="A229" s="221" t="str">
        <f t="shared" si="3"/>
        <v>0</v>
      </c>
      <c r="B229" s="237">
        <f>IF(Tableau7[[#This Row],[Sévérité clinique
(Légère, Modérée, Sévère)2]]="Légère",1,0)</f>
        <v>0</v>
      </c>
      <c r="C229" s="233">
        <f>IF(Tableau7[[#This Row],[Sévérité clinique
(Légère, Modérée, Sévère)2]]="Modérée",1,0)</f>
        <v>0</v>
      </c>
      <c r="D229" s="238">
        <f>IF(Tableau7[[#This Row],[Sévérité clinique
(Légère, Modérée, Sévère)2]]="Grave",1,0)</f>
        <v>1</v>
      </c>
      <c r="E229" s="242">
        <f>IF(Tableau7[[#This Row],[Alimentation 
(&gt;50% /&lt; 50% sur 3 prises /Réduction importante ou refus)3]]="&gt; 50%",1,0)</f>
        <v>0</v>
      </c>
      <c r="F229" s="234">
        <f>IF(Tableau7[[#This Row],[Alimentation 
(&gt;50% /&lt; 50% sur 3 prises /Réduction importante ou refus)3]]="&lt; 50% sur 3 prises consécutives",1,0)</f>
        <v>1</v>
      </c>
      <c r="G229" s="238">
        <f>IF(Tableau7[[#This Row],[Alimentation 
(&gt;50% /&lt; 50% sur 3 prises /Réduction importante ou refus)3]]="Réduction importante ou refus",1,0)</f>
        <v>0</v>
      </c>
      <c r="H229" s="242">
        <f>IF(Tableau7[[#This Row],[Fréquee respiratoire 
(&lt; 60 /min ; 60-69 /min ; ≥ 70/min ou &lt; 30/min ou respiration superficielle ou bradypnée (&lt;30/min) ou apnée)4]]="&lt; 60 /min",1,0)</f>
        <v>0</v>
      </c>
      <c r="I229" s="234">
        <f>IF(Tableau7[[#This Row],[Fréquee respiratoire 
(&lt; 60 /min ; 60-69 /min ; ≥ 70/min ou &lt; 30/min ou respiration superficielle ou bradypnée (&lt;30/min) ou apnée)4]]="60-69 / min",1,0)</f>
        <v>0</v>
      </c>
      <c r="J2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9" s="242">
        <f>IF(Tableau7[[#This Row],[SpO2% en air ambiant
(&gt; 92 % / 90-92 % / &lt; 90 % ou cyanose)5]]="&gt; 92 %",1,0)</f>
        <v>1</v>
      </c>
      <c r="L229" s="234">
        <f>IF(Tableau7[[#This Row],[SpO2% en air ambiant
(&gt; 92 % / 90-92 % / &lt; 90 % ou cyanose)5]]="90-92 %",1,0)</f>
        <v>0</v>
      </c>
      <c r="M229" s="234">
        <f>IF(Tableau7[[#This Row],[SpO2% en air ambiant
(&gt; 92 % / 90-92 % / &lt; 90 % ou cyanose)5]]="&lt; 90 % ou cyanose",1,0)</f>
        <v>0</v>
      </c>
      <c r="N229" s="242">
        <f>IF(Tableau7[[#This Row],[Utilisation des muscles accessoires 
(Légère, Modérée, Intense)6]]="Légère",1,0)</f>
        <v>0</v>
      </c>
      <c r="O229" s="234">
        <f>IF(Tableau7[[#This Row],[Utilisation des muscles accessoires 
(Légère, Modérée, Intense)6]]="Modérée",1,0)</f>
        <v>1</v>
      </c>
      <c r="P229" s="238">
        <f>IF(Tableau7[[#This Row],[Utilisation des muscles accessoires 
(Légère, Modérée, Intense)6]]="Intense",1,0)</f>
        <v>0</v>
      </c>
    </row>
    <row r="230" spans="1:16" x14ac:dyDescent="0.45">
      <c r="A230" s="220" t="str">
        <f t="shared" si="3"/>
        <v>0</v>
      </c>
      <c r="B230" s="237">
        <f>IF(Tableau7[[#This Row],[Sévérité clinique
(Légère, Modérée, Sévère)2]]="Légère",1,0)</f>
        <v>0</v>
      </c>
      <c r="C230" s="233">
        <f>IF(Tableau7[[#This Row],[Sévérité clinique
(Légère, Modérée, Sévère)2]]="Modérée",1,0)</f>
        <v>1</v>
      </c>
      <c r="D230" s="238">
        <f>IF(Tableau7[[#This Row],[Sévérité clinique
(Légère, Modérée, Sévère)2]]="Grave",1,0)</f>
        <v>0</v>
      </c>
      <c r="E230" s="242">
        <f>IF(Tableau7[[#This Row],[Alimentation 
(&gt;50% /&lt; 50% sur 3 prises /Réduction importante ou refus)3]]="&gt; 50%",1,0)</f>
        <v>0</v>
      </c>
      <c r="F230" s="234">
        <f>IF(Tableau7[[#This Row],[Alimentation 
(&gt;50% /&lt; 50% sur 3 prises /Réduction importante ou refus)3]]="&lt; 50% sur 3 prises consécutives",1,0)</f>
        <v>1</v>
      </c>
      <c r="G230" s="238">
        <f>IF(Tableau7[[#This Row],[Alimentation 
(&gt;50% /&lt; 50% sur 3 prises /Réduction importante ou refus)3]]="Réduction importante ou refus",1,0)</f>
        <v>0</v>
      </c>
      <c r="H230" s="242">
        <f>IF(Tableau7[[#This Row],[Fréquee respiratoire 
(&lt; 60 /min ; 60-69 /min ; ≥ 70/min ou &lt; 30/min ou respiration superficielle ou bradypnée (&lt;30/min) ou apnée)4]]="&lt; 60 /min",1,0)</f>
        <v>1</v>
      </c>
      <c r="I230" s="234">
        <f>IF(Tableau7[[#This Row],[Fréquee respiratoire 
(&lt; 60 /min ; 60-69 /min ; ≥ 70/min ou &lt; 30/min ou respiration superficielle ou bradypnée (&lt;30/min) ou apnée)4]]="60-69 / min",1,0)</f>
        <v>0</v>
      </c>
      <c r="J2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0" s="242">
        <f>IF(Tableau7[[#This Row],[SpO2% en air ambiant
(&gt; 92 % / 90-92 % / &lt; 90 % ou cyanose)5]]="&gt; 92 %",1,0)</f>
        <v>1</v>
      </c>
      <c r="L230" s="234">
        <f>IF(Tableau7[[#This Row],[SpO2% en air ambiant
(&gt; 92 % / 90-92 % / &lt; 90 % ou cyanose)5]]="90-92 %",1,0)</f>
        <v>0</v>
      </c>
      <c r="M230" s="234">
        <f>IF(Tableau7[[#This Row],[SpO2% en air ambiant
(&gt; 92 % / 90-92 % / &lt; 90 % ou cyanose)5]]="&lt; 90 % ou cyanose",1,0)</f>
        <v>0</v>
      </c>
      <c r="N230" s="242">
        <f>IF(Tableau7[[#This Row],[Utilisation des muscles accessoires 
(Légère, Modérée, Intense)6]]="Légère",1,0)</f>
        <v>0</v>
      </c>
      <c r="O230" s="234">
        <f>IF(Tableau7[[#This Row],[Utilisation des muscles accessoires 
(Légère, Modérée, Intense)6]]="Modérée",1,0)</f>
        <v>0</v>
      </c>
      <c r="P230" s="238">
        <f>IF(Tableau7[[#This Row],[Utilisation des muscles accessoires 
(Légère, Modérée, Intense)6]]="Intense",1,0)</f>
        <v>0</v>
      </c>
    </row>
    <row r="231" spans="1:16" x14ac:dyDescent="0.45">
      <c r="A231" s="220" t="str">
        <f t="shared" si="3"/>
        <v>0</v>
      </c>
      <c r="B231" s="237">
        <f>IF(Tableau7[[#This Row],[Sévérité clinique
(Légère, Modérée, Sévère)2]]="Légère",1,0)</f>
        <v>0</v>
      </c>
      <c r="C231" s="233">
        <f>IF(Tableau7[[#This Row],[Sévérité clinique
(Légère, Modérée, Sévère)2]]="Modérée",1,0)</f>
        <v>1</v>
      </c>
      <c r="D231" s="238">
        <f>IF(Tableau7[[#This Row],[Sévérité clinique
(Légère, Modérée, Sévère)2]]="Grave",1,0)</f>
        <v>0</v>
      </c>
      <c r="E231" s="242">
        <f>IF(Tableau7[[#This Row],[Alimentation 
(&gt;50% /&lt; 50% sur 3 prises /Réduction importante ou refus)3]]="&gt; 50%",1,0)</f>
        <v>1</v>
      </c>
      <c r="F231" s="234">
        <f>IF(Tableau7[[#This Row],[Alimentation 
(&gt;50% /&lt; 50% sur 3 prises /Réduction importante ou refus)3]]="&lt; 50% sur 3 prises consécutives",1,0)</f>
        <v>0</v>
      </c>
      <c r="G231" s="238">
        <f>IF(Tableau7[[#This Row],[Alimentation 
(&gt;50% /&lt; 50% sur 3 prises /Réduction importante ou refus)3]]="Réduction importante ou refus",1,0)</f>
        <v>0</v>
      </c>
      <c r="H231" s="242">
        <f>IF(Tableau7[[#This Row],[Fréquee respiratoire 
(&lt; 60 /min ; 60-69 /min ; ≥ 70/min ou &lt; 30/min ou respiration superficielle ou bradypnée (&lt;30/min) ou apnée)4]]="&lt; 60 /min",1,0)</f>
        <v>1</v>
      </c>
      <c r="I231" s="234">
        <f>IF(Tableau7[[#This Row],[Fréquee respiratoire 
(&lt; 60 /min ; 60-69 /min ; ≥ 70/min ou &lt; 30/min ou respiration superficielle ou bradypnée (&lt;30/min) ou apnée)4]]="60-69 / min",1,0)</f>
        <v>0</v>
      </c>
      <c r="J2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1" s="242">
        <f>IF(Tableau7[[#This Row],[SpO2% en air ambiant
(&gt; 92 % / 90-92 % / &lt; 90 % ou cyanose)5]]="&gt; 92 %",1,0)</f>
        <v>1</v>
      </c>
      <c r="L231" s="234">
        <f>IF(Tableau7[[#This Row],[SpO2% en air ambiant
(&gt; 92 % / 90-92 % / &lt; 90 % ou cyanose)5]]="90-92 %",1,0)</f>
        <v>0</v>
      </c>
      <c r="M231" s="234">
        <f>IF(Tableau7[[#This Row],[SpO2% en air ambiant
(&gt; 92 % / 90-92 % / &lt; 90 % ou cyanose)5]]="&lt; 90 % ou cyanose",1,0)</f>
        <v>0</v>
      </c>
      <c r="N231" s="242">
        <f>IF(Tableau7[[#This Row],[Utilisation des muscles accessoires 
(Légère, Modérée, Intense)6]]="Légère",1,0)</f>
        <v>0</v>
      </c>
      <c r="O231" s="234">
        <f>IF(Tableau7[[#This Row],[Utilisation des muscles accessoires 
(Légère, Modérée, Intense)6]]="Modérée",1,0)</f>
        <v>1</v>
      </c>
      <c r="P231" s="238">
        <f>IF(Tableau7[[#This Row],[Utilisation des muscles accessoires 
(Légère, Modérée, Intense)6]]="Intense",1,0)</f>
        <v>0</v>
      </c>
    </row>
    <row r="232" spans="1:16" x14ac:dyDescent="0.45">
      <c r="A232" s="220" t="str">
        <f t="shared" si="3"/>
        <v>0</v>
      </c>
      <c r="B232" s="237">
        <f>IF(Tableau7[[#This Row],[Sévérité clinique
(Légère, Modérée, Sévère)2]]="Légère",1,0)</f>
        <v>0</v>
      </c>
      <c r="C232" s="233">
        <f>IF(Tableau7[[#This Row],[Sévérité clinique
(Légère, Modérée, Sévère)2]]="Modérée",1,0)</f>
        <v>0</v>
      </c>
      <c r="D232" s="238">
        <f>IF(Tableau7[[#This Row],[Sévérité clinique
(Légère, Modérée, Sévère)2]]="Grave",1,0)</f>
        <v>1</v>
      </c>
      <c r="E232" s="242">
        <f>IF(Tableau7[[#This Row],[Alimentation 
(&gt;50% /&lt; 50% sur 3 prises /Réduction importante ou refus)3]]="&gt; 50%",1,0)</f>
        <v>1</v>
      </c>
      <c r="F232" s="234">
        <f>IF(Tableau7[[#This Row],[Alimentation 
(&gt;50% /&lt; 50% sur 3 prises /Réduction importante ou refus)3]]="&lt; 50% sur 3 prises consécutives",1,0)</f>
        <v>0</v>
      </c>
      <c r="G232" s="238">
        <f>IF(Tableau7[[#This Row],[Alimentation 
(&gt;50% /&lt; 50% sur 3 prises /Réduction importante ou refus)3]]="Réduction importante ou refus",1,0)</f>
        <v>0</v>
      </c>
      <c r="H232" s="242">
        <f>IF(Tableau7[[#This Row],[Fréquee respiratoire 
(&lt; 60 /min ; 60-69 /min ; ≥ 70/min ou &lt; 30/min ou respiration superficielle ou bradypnée (&lt;30/min) ou apnée)4]]="&lt; 60 /min",1,0)</f>
        <v>1</v>
      </c>
      <c r="I232" s="234">
        <f>IF(Tableau7[[#This Row],[Fréquee respiratoire 
(&lt; 60 /min ; 60-69 /min ; ≥ 70/min ou &lt; 30/min ou respiration superficielle ou bradypnée (&lt;30/min) ou apnée)4]]="60-69 / min",1,0)</f>
        <v>0</v>
      </c>
      <c r="J2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2" s="242">
        <f>IF(Tableau7[[#This Row],[SpO2% en air ambiant
(&gt; 92 % / 90-92 % / &lt; 90 % ou cyanose)5]]="&gt; 92 %",1,0)</f>
        <v>1</v>
      </c>
      <c r="L232" s="234">
        <f>IF(Tableau7[[#This Row],[SpO2% en air ambiant
(&gt; 92 % / 90-92 % / &lt; 90 % ou cyanose)5]]="90-92 %",1,0)</f>
        <v>0</v>
      </c>
      <c r="M232" s="234">
        <f>IF(Tableau7[[#This Row],[SpO2% en air ambiant
(&gt; 92 % / 90-92 % / &lt; 90 % ou cyanose)5]]="&lt; 90 % ou cyanose",1,0)</f>
        <v>0</v>
      </c>
      <c r="N232" s="242">
        <f>IF(Tableau7[[#This Row],[Utilisation des muscles accessoires 
(Légère, Modérée, Intense)6]]="Légère",1,0)</f>
        <v>0</v>
      </c>
      <c r="O232" s="234">
        <f>IF(Tableau7[[#This Row],[Utilisation des muscles accessoires 
(Légère, Modérée, Intense)6]]="Modérée",1,0)</f>
        <v>0</v>
      </c>
      <c r="P232" s="238">
        <f>IF(Tableau7[[#This Row],[Utilisation des muscles accessoires 
(Légère, Modérée, Intense)6]]="Intense",1,0)</f>
        <v>1</v>
      </c>
    </row>
    <row r="233" spans="1:16" x14ac:dyDescent="0.45">
      <c r="A233" s="220" t="str">
        <f t="shared" si="3"/>
        <v>0</v>
      </c>
      <c r="B233" s="237">
        <f>IF(Tableau7[[#This Row],[Sévérité clinique
(Légère, Modérée, Sévère)2]]="Légère",1,0)</f>
        <v>0</v>
      </c>
      <c r="C233" s="233">
        <f>IF(Tableau7[[#This Row],[Sévérité clinique
(Légère, Modérée, Sévère)2]]="Modérée",1,0)</f>
        <v>0</v>
      </c>
      <c r="D233" s="238">
        <f>IF(Tableau7[[#This Row],[Sévérité clinique
(Légère, Modérée, Sévère)2]]="Grave",1,0)</f>
        <v>1</v>
      </c>
      <c r="E233" s="242">
        <f>IF(Tableau7[[#This Row],[Alimentation 
(&gt;50% /&lt; 50% sur 3 prises /Réduction importante ou refus)3]]="&gt; 50%",1,0)</f>
        <v>1</v>
      </c>
      <c r="F233" s="234">
        <f>IF(Tableau7[[#This Row],[Alimentation 
(&gt;50% /&lt; 50% sur 3 prises /Réduction importante ou refus)3]]="&lt; 50% sur 3 prises consécutives",1,0)</f>
        <v>0</v>
      </c>
      <c r="G233" s="238">
        <f>IF(Tableau7[[#This Row],[Alimentation 
(&gt;50% /&lt; 50% sur 3 prises /Réduction importante ou refus)3]]="Réduction importante ou refus",1,0)</f>
        <v>0</v>
      </c>
      <c r="H233" s="242">
        <f>IF(Tableau7[[#This Row],[Fréquee respiratoire 
(&lt; 60 /min ; 60-69 /min ; ≥ 70/min ou &lt; 30/min ou respiration superficielle ou bradypnée (&lt;30/min) ou apnée)4]]="&lt; 60 /min",1,0)</f>
        <v>1</v>
      </c>
      <c r="I233" s="234">
        <f>IF(Tableau7[[#This Row],[Fréquee respiratoire 
(&lt; 60 /min ; 60-69 /min ; ≥ 70/min ou &lt; 30/min ou respiration superficielle ou bradypnée (&lt;30/min) ou apnée)4]]="60-69 / min",1,0)</f>
        <v>0</v>
      </c>
      <c r="J2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3" s="242">
        <f>IF(Tableau7[[#This Row],[SpO2% en air ambiant
(&gt; 92 % / 90-92 % / &lt; 90 % ou cyanose)5]]="&gt; 92 %",1,0)</f>
        <v>1</v>
      </c>
      <c r="L233" s="234">
        <f>IF(Tableau7[[#This Row],[SpO2% en air ambiant
(&gt; 92 % / 90-92 % / &lt; 90 % ou cyanose)5]]="90-92 %",1,0)</f>
        <v>0</v>
      </c>
      <c r="M233" s="234">
        <f>IF(Tableau7[[#This Row],[SpO2% en air ambiant
(&gt; 92 % / 90-92 % / &lt; 90 % ou cyanose)5]]="&lt; 90 % ou cyanose",1,0)</f>
        <v>0</v>
      </c>
      <c r="N233" s="242">
        <f>IF(Tableau7[[#This Row],[Utilisation des muscles accessoires 
(Légère, Modérée, Intense)6]]="Légère",1,0)</f>
        <v>0</v>
      </c>
      <c r="O233" s="234">
        <f>IF(Tableau7[[#This Row],[Utilisation des muscles accessoires 
(Légère, Modérée, Intense)6]]="Modérée",1,0)</f>
        <v>1</v>
      </c>
      <c r="P233" s="238">
        <f>IF(Tableau7[[#This Row],[Utilisation des muscles accessoires 
(Légère, Modérée, Intense)6]]="Intense",1,0)</f>
        <v>0</v>
      </c>
    </row>
    <row r="234" spans="1:16" x14ac:dyDescent="0.45">
      <c r="A234" s="220" t="str">
        <f t="shared" si="3"/>
        <v>0</v>
      </c>
      <c r="B234" s="237">
        <f>IF(Tableau7[[#This Row],[Sévérité clinique
(Légère, Modérée, Sévère)2]]="Légère",1,0)</f>
        <v>1</v>
      </c>
      <c r="C234" s="233">
        <f>IF(Tableau7[[#This Row],[Sévérité clinique
(Légère, Modérée, Sévère)2]]="Modérée",1,0)</f>
        <v>0</v>
      </c>
      <c r="D234" s="238">
        <f>IF(Tableau7[[#This Row],[Sévérité clinique
(Légère, Modérée, Sévère)2]]="Grave",1,0)</f>
        <v>0</v>
      </c>
      <c r="E234" s="242">
        <f>IF(Tableau7[[#This Row],[Alimentation 
(&gt;50% /&lt; 50% sur 3 prises /Réduction importante ou refus)3]]="&gt; 50%",1,0)</f>
        <v>1</v>
      </c>
      <c r="F234" s="234">
        <f>IF(Tableau7[[#This Row],[Alimentation 
(&gt;50% /&lt; 50% sur 3 prises /Réduction importante ou refus)3]]="&lt; 50% sur 3 prises consécutives",1,0)</f>
        <v>0</v>
      </c>
      <c r="G234" s="238">
        <f>IF(Tableau7[[#This Row],[Alimentation 
(&gt;50% /&lt; 50% sur 3 prises /Réduction importante ou refus)3]]="Réduction importante ou refus",1,0)</f>
        <v>0</v>
      </c>
      <c r="H234" s="242">
        <f>IF(Tableau7[[#This Row],[Fréquee respiratoire 
(&lt; 60 /min ; 60-69 /min ; ≥ 70/min ou &lt; 30/min ou respiration superficielle ou bradypnée (&lt;30/min) ou apnée)4]]="&lt; 60 /min",1,0)</f>
        <v>1</v>
      </c>
      <c r="I234" s="234">
        <f>IF(Tableau7[[#This Row],[Fréquee respiratoire 
(&lt; 60 /min ; 60-69 /min ; ≥ 70/min ou &lt; 30/min ou respiration superficielle ou bradypnée (&lt;30/min) ou apnée)4]]="60-69 / min",1,0)</f>
        <v>0</v>
      </c>
      <c r="J2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4" s="242">
        <f>IF(Tableau7[[#This Row],[SpO2% en air ambiant
(&gt; 92 % / 90-92 % / &lt; 90 % ou cyanose)5]]="&gt; 92 %",1,0)</f>
        <v>1</v>
      </c>
      <c r="L234" s="234">
        <f>IF(Tableau7[[#This Row],[SpO2% en air ambiant
(&gt; 92 % / 90-92 % / &lt; 90 % ou cyanose)5]]="90-92 %",1,0)</f>
        <v>0</v>
      </c>
      <c r="M234" s="234">
        <f>IF(Tableau7[[#This Row],[SpO2% en air ambiant
(&gt; 92 % / 90-92 % / &lt; 90 % ou cyanose)5]]="&lt; 90 % ou cyanose",1,0)</f>
        <v>0</v>
      </c>
      <c r="N234" s="242">
        <f>IF(Tableau7[[#This Row],[Utilisation des muscles accessoires 
(Légère, Modérée, Intense)6]]="Légère",1,0)</f>
        <v>0</v>
      </c>
      <c r="O234" s="234">
        <f>IF(Tableau7[[#This Row],[Utilisation des muscles accessoires 
(Légère, Modérée, Intense)6]]="Modérée",1,0)</f>
        <v>0</v>
      </c>
      <c r="P234" s="238">
        <f>IF(Tableau7[[#This Row],[Utilisation des muscles accessoires 
(Légère, Modérée, Intense)6]]="Intense",1,0)</f>
        <v>0</v>
      </c>
    </row>
    <row r="235" spans="1:16" x14ac:dyDescent="0.45">
      <c r="A235" s="220" t="str">
        <f t="shared" si="3"/>
        <v>0</v>
      </c>
      <c r="B235" s="237">
        <f>IF(Tableau7[[#This Row],[Sévérité clinique
(Légère, Modérée, Sévère)2]]="Légère",1,0)</f>
        <v>0</v>
      </c>
      <c r="C235" s="233">
        <f>IF(Tableau7[[#This Row],[Sévérité clinique
(Légère, Modérée, Sévère)2]]="Modérée",1,0)</f>
        <v>1</v>
      </c>
      <c r="D235" s="238">
        <f>IF(Tableau7[[#This Row],[Sévérité clinique
(Légère, Modérée, Sévère)2]]="Grave",1,0)</f>
        <v>0</v>
      </c>
      <c r="E235" s="242">
        <f>IF(Tableau7[[#This Row],[Alimentation 
(&gt;50% /&lt; 50% sur 3 prises /Réduction importante ou refus)3]]="&gt; 50%",1,0)</f>
        <v>1</v>
      </c>
      <c r="F235" s="234">
        <f>IF(Tableau7[[#This Row],[Alimentation 
(&gt;50% /&lt; 50% sur 3 prises /Réduction importante ou refus)3]]="&lt; 50% sur 3 prises consécutives",1,0)</f>
        <v>0</v>
      </c>
      <c r="G235" s="238">
        <f>IF(Tableau7[[#This Row],[Alimentation 
(&gt;50% /&lt; 50% sur 3 prises /Réduction importante ou refus)3]]="Réduction importante ou refus",1,0)</f>
        <v>0</v>
      </c>
      <c r="H235" s="242">
        <f>IF(Tableau7[[#This Row],[Fréquee respiratoire 
(&lt; 60 /min ; 60-69 /min ; ≥ 70/min ou &lt; 30/min ou respiration superficielle ou bradypnée (&lt;30/min) ou apnée)4]]="&lt; 60 /min",1,0)</f>
        <v>1</v>
      </c>
      <c r="I235" s="234">
        <f>IF(Tableau7[[#This Row],[Fréquee respiratoire 
(&lt; 60 /min ; 60-69 /min ; ≥ 70/min ou &lt; 30/min ou respiration superficielle ou bradypnée (&lt;30/min) ou apnée)4]]="60-69 / min",1,0)</f>
        <v>0</v>
      </c>
      <c r="J2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5" s="242">
        <f>IF(Tableau7[[#This Row],[SpO2% en air ambiant
(&gt; 92 % / 90-92 % / &lt; 90 % ou cyanose)5]]="&gt; 92 %",1,0)</f>
        <v>1</v>
      </c>
      <c r="L235" s="234">
        <f>IF(Tableau7[[#This Row],[SpO2% en air ambiant
(&gt; 92 % / 90-92 % / &lt; 90 % ou cyanose)5]]="90-92 %",1,0)</f>
        <v>0</v>
      </c>
      <c r="M235" s="234">
        <f>IF(Tableau7[[#This Row],[SpO2% en air ambiant
(&gt; 92 % / 90-92 % / &lt; 90 % ou cyanose)5]]="&lt; 90 % ou cyanose",1,0)</f>
        <v>0</v>
      </c>
      <c r="N235" s="242">
        <f>IF(Tableau7[[#This Row],[Utilisation des muscles accessoires 
(Légère, Modérée, Intense)6]]="Légère",1,0)</f>
        <v>0</v>
      </c>
      <c r="O235" s="234">
        <f>IF(Tableau7[[#This Row],[Utilisation des muscles accessoires 
(Légère, Modérée, Intense)6]]="Modérée",1,0)</f>
        <v>1</v>
      </c>
      <c r="P235" s="238">
        <f>IF(Tableau7[[#This Row],[Utilisation des muscles accessoires 
(Légère, Modérée, Intense)6]]="Intense",1,0)</f>
        <v>0</v>
      </c>
    </row>
    <row r="236" spans="1:16" x14ac:dyDescent="0.45">
      <c r="A236" s="220" t="str">
        <f t="shared" si="3"/>
        <v>0</v>
      </c>
      <c r="B236" s="237">
        <f>IF(Tableau7[[#This Row],[Sévérité clinique
(Légère, Modérée, Sévère)2]]="Légère",1,0)</f>
        <v>0</v>
      </c>
      <c r="C236" s="233">
        <f>IF(Tableau7[[#This Row],[Sévérité clinique
(Légère, Modérée, Sévère)2]]="Modérée",1,0)</f>
        <v>1</v>
      </c>
      <c r="D236" s="238">
        <f>IF(Tableau7[[#This Row],[Sévérité clinique
(Légère, Modérée, Sévère)2]]="Grave",1,0)</f>
        <v>0</v>
      </c>
      <c r="E236" s="242">
        <f>IF(Tableau7[[#This Row],[Alimentation 
(&gt;50% /&lt; 50% sur 3 prises /Réduction importante ou refus)3]]="&gt; 50%",1,0)</f>
        <v>1</v>
      </c>
      <c r="F236" s="234">
        <f>IF(Tableau7[[#This Row],[Alimentation 
(&gt;50% /&lt; 50% sur 3 prises /Réduction importante ou refus)3]]="&lt; 50% sur 3 prises consécutives",1,0)</f>
        <v>0</v>
      </c>
      <c r="G236" s="238">
        <f>IF(Tableau7[[#This Row],[Alimentation 
(&gt;50% /&lt; 50% sur 3 prises /Réduction importante ou refus)3]]="Réduction importante ou refus",1,0)</f>
        <v>0</v>
      </c>
      <c r="H236" s="242">
        <f>IF(Tableau7[[#This Row],[Fréquee respiratoire 
(&lt; 60 /min ; 60-69 /min ; ≥ 70/min ou &lt; 30/min ou respiration superficielle ou bradypnée (&lt;30/min) ou apnée)4]]="&lt; 60 /min",1,0)</f>
        <v>1</v>
      </c>
      <c r="I236" s="234">
        <f>IF(Tableau7[[#This Row],[Fréquee respiratoire 
(&lt; 60 /min ; 60-69 /min ; ≥ 70/min ou &lt; 30/min ou respiration superficielle ou bradypnée (&lt;30/min) ou apnée)4]]="60-69 / min",1,0)</f>
        <v>0</v>
      </c>
      <c r="J2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6" s="242">
        <f>IF(Tableau7[[#This Row],[SpO2% en air ambiant
(&gt; 92 % / 90-92 % / &lt; 90 % ou cyanose)5]]="&gt; 92 %",1,0)</f>
        <v>1</v>
      </c>
      <c r="L236" s="234">
        <f>IF(Tableau7[[#This Row],[SpO2% en air ambiant
(&gt; 92 % / 90-92 % / &lt; 90 % ou cyanose)5]]="90-92 %",1,0)</f>
        <v>0</v>
      </c>
      <c r="M236" s="234">
        <f>IF(Tableau7[[#This Row],[SpO2% en air ambiant
(&gt; 92 % / 90-92 % / &lt; 90 % ou cyanose)5]]="&lt; 90 % ou cyanose",1,0)</f>
        <v>0</v>
      </c>
      <c r="N236" s="242">
        <f>IF(Tableau7[[#This Row],[Utilisation des muscles accessoires 
(Légère, Modérée, Intense)6]]="Légère",1,0)</f>
        <v>0</v>
      </c>
      <c r="O236" s="234">
        <f>IF(Tableau7[[#This Row],[Utilisation des muscles accessoires 
(Légère, Modérée, Intense)6]]="Modérée",1,0)</f>
        <v>1</v>
      </c>
      <c r="P236" s="238">
        <f>IF(Tableau7[[#This Row],[Utilisation des muscles accessoires 
(Légère, Modérée, Intense)6]]="Intense",1,0)</f>
        <v>0</v>
      </c>
    </row>
    <row r="237" spans="1:16" x14ac:dyDescent="0.45">
      <c r="A237" s="220" t="str">
        <f t="shared" si="3"/>
        <v>0</v>
      </c>
      <c r="B237" s="237">
        <f>IF(Tableau7[[#This Row],[Sévérité clinique
(Légère, Modérée, Sévère)2]]="Légère",1,0)</f>
        <v>0</v>
      </c>
      <c r="C237" s="233">
        <f>IF(Tableau7[[#This Row],[Sévérité clinique
(Légère, Modérée, Sévère)2]]="Modérée",1,0)</f>
        <v>0</v>
      </c>
      <c r="D237" s="238">
        <f>IF(Tableau7[[#This Row],[Sévérité clinique
(Légère, Modérée, Sévère)2]]="Grave",1,0)</f>
        <v>1</v>
      </c>
      <c r="E237" s="242">
        <f>IF(Tableau7[[#This Row],[Alimentation 
(&gt;50% /&lt; 50% sur 3 prises /Réduction importante ou refus)3]]="&gt; 50%",1,0)</f>
        <v>1</v>
      </c>
      <c r="F237" s="234">
        <f>IF(Tableau7[[#This Row],[Alimentation 
(&gt;50% /&lt; 50% sur 3 prises /Réduction importante ou refus)3]]="&lt; 50% sur 3 prises consécutives",1,0)</f>
        <v>0</v>
      </c>
      <c r="G237" s="238">
        <f>IF(Tableau7[[#This Row],[Alimentation 
(&gt;50% /&lt; 50% sur 3 prises /Réduction importante ou refus)3]]="Réduction importante ou refus",1,0)</f>
        <v>0</v>
      </c>
      <c r="H237" s="242">
        <f>IF(Tableau7[[#This Row],[Fréquee respiratoire 
(&lt; 60 /min ; 60-69 /min ; ≥ 70/min ou &lt; 30/min ou respiration superficielle ou bradypnée (&lt;30/min) ou apnée)4]]="&lt; 60 /min",1,0)</f>
        <v>1</v>
      </c>
      <c r="I237" s="234">
        <f>IF(Tableau7[[#This Row],[Fréquee respiratoire 
(&lt; 60 /min ; 60-69 /min ; ≥ 70/min ou &lt; 30/min ou respiration superficielle ou bradypnée (&lt;30/min) ou apnée)4]]="60-69 / min",1,0)</f>
        <v>0</v>
      </c>
      <c r="J2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7" s="242">
        <f>IF(Tableau7[[#This Row],[SpO2% en air ambiant
(&gt; 92 % / 90-92 % / &lt; 90 % ou cyanose)5]]="&gt; 92 %",1,0)</f>
        <v>1</v>
      </c>
      <c r="L237" s="234">
        <f>IF(Tableau7[[#This Row],[SpO2% en air ambiant
(&gt; 92 % / 90-92 % / &lt; 90 % ou cyanose)5]]="90-92 %",1,0)</f>
        <v>0</v>
      </c>
      <c r="M237" s="234">
        <f>IF(Tableau7[[#This Row],[SpO2% en air ambiant
(&gt; 92 % / 90-92 % / &lt; 90 % ou cyanose)5]]="&lt; 90 % ou cyanose",1,0)</f>
        <v>0</v>
      </c>
      <c r="N237" s="242">
        <f>IF(Tableau7[[#This Row],[Utilisation des muscles accessoires 
(Légère, Modérée, Intense)6]]="Légère",1,0)</f>
        <v>0</v>
      </c>
      <c r="O237" s="234">
        <f>IF(Tableau7[[#This Row],[Utilisation des muscles accessoires 
(Légère, Modérée, Intense)6]]="Modérée",1,0)</f>
        <v>1</v>
      </c>
      <c r="P237" s="238">
        <f>IF(Tableau7[[#This Row],[Utilisation des muscles accessoires 
(Légère, Modérée, Intense)6]]="Intense",1,0)</f>
        <v>0</v>
      </c>
    </row>
    <row r="238" spans="1:16" x14ac:dyDescent="0.45">
      <c r="A238" s="220" t="str">
        <f t="shared" si="3"/>
        <v>0</v>
      </c>
      <c r="B238" s="237">
        <f>IF(Tableau7[[#This Row],[Sévérité clinique
(Légère, Modérée, Sévère)2]]="Légère",1,0)</f>
        <v>0</v>
      </c>
      <c r="C238" s="233">
        <f>IF(Tableau7[[#This Row],[Sévérité clinique
(Légère, Modérée, Sévère)2]]="Modérée",1,0)</f>
        <v>0</v>
      </c>
      <c r="D238" s="238">
        <f>IF(Tableau7[[#This Row],[Sévérité clinique
(Légère, Modérée, Sévère)2]]="Grave",1,0)</f>
        <v>1</v>
      </c>
      <c r="E238" s="242">
        <f>IF(Tableau7[[#This Row],[Alimentation 
(&gt;50% /&lt; 50% sur 3 prises /Réduction importante ou refus)3]]="&gt; 50%",1,0)</f>
        <v>0</v>
      </c>
      <c r="F238" s="234">
        <f>IF(Tableau7[[#This Row],[Alimentation 
(&gt;50% /&lt; 50% sur 3 prises /Réduction importante ou refus)3]]="&lt; 50% sur 3 prises consécutives",1,0)</f>
        <v>1</v>
      </c>
      <c r="G238" s="238">
        <f>IF(Tableau7[[#This Row],[Alimentation 
(&gt;50% /&lt; 50% sur 3 prises /Réduction importante ou refus)3]]="Réduction importante ou refus",1,0)</f>
        <v>0</v>
      </c>
      <c r="H238" s="242">
        <f>IF(Tableau7[[#This Row],[Fréquee respiratoire 
(&lt; 60 /min ; 60-69 /min ; ≥ 70/min ou &lt; 30/min ou respiration superficielle ou bradypnée (&lt;30/min) ou apnée)4]]="&lt; 60 /min",1,0)</f>
        <v>1</v>
      </c>
      <c r="I238" s="234">
        <f>IF(Tableau7[[#This Row],[Fréquee respiratoire 
(&lt; 60 /min ; 60-69 /min ; ≥ 70/min ou &lt; 30/min ou respiration superficielle ou bradypnée (&lt;30/min) ou apnée)4]]="60-69 / min",1,0)</f>
        <v>0</v>
      </c>
      <c r="J2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8" s="242">
        <f>IF(Tableau7[[#This Row],[SpO2% en air ambiant
(&gt; 92 % / 90-92 % / &lt; 90 % ou cyanose)5]]="&gt; 92 %",1,0)</f>
        <v>1</v>
      </c>
      <c r="L238" s="234">
        <f>IF(Tableau7[[#This Row],[SpO2% en air ambiant
(&gt; 92 % / 90-92 % / &lt; 90 % ou cyanose)5]]="90-92 %",1,0)</f>
        <v>0</v>
      </c>
      <c r="M238" s="234">
        <f>IF(Tableau7[[#This Row],[SpO2% en air ambiant
(&gt; 92 % / 90-92 % / &lt; 90 % ou cyanose)5]]="&lt; 90 % ou cyanose",1,0)</f>
        <v>0</v>
      </c>
      <c r="N238" s="242">
        <f>IF(Tableau7[[#This Row],[Utilisation des muscles accessoires 
(Légère, Modérée, Intense)6]]="Légère",1,0)</f>
        <v>0</v>
      </c>
      <c r="O238" s="234">
        <f>IF(Tableau7[[#This Row],[Utilisation des muscles accessoires 
(Légère, Modérée, Intense)6]]="Modérée",1,0)</f>
        <v>1</v>
      </c>
      <c r="P238" s="238">
        <f>IF(Tableau7[[#This Row],[Utilisation des muscles accessoires 
(Légère, Modérée, Intense)6]]="Intense",1,0)</f>
        <v>0</v>
      </c>
    </row>
    <row r="239" spans="1:16" x14ac:dyDescent="0.45">
      <c r="A239" s="220" t="str">
        <f t="shared" si="3"/>
        <v>0</v>
      </c>
      <c r="B239" s="237">
        <f>IF(Tableau7[[#This Row],[Sévérité clinique
(Légère, Modérée, Sévère)2]]="Légère",1,0)</f>
        <v>0</v>
      </c>
      <c r="C239" s="233">
        <f>IF(Tableau7[[#This Row],[Sévérité clinique
(Légère, Modérée, Sévère)2]]="Modérée",1,0)</f>
        <v>1</v>
      </c>
      <c r="D239" s="238">
        <f>IF(Tableau7[[#This Row],[Sévérité clinique
(Légère, Modérée, Sévère)2]]="Grave",1,0)</f>
        <v>0</v>
      </c>
      <c r="E239" s="242">
        <f>IF(Tableau7[[#This Row],[Alimentation 
(&gt;50% /&lt; 50% sur 3 prises /Réduction importante ou refus)3]]="&gt; 50%",1,0)</f>
        <v>1</v>
      </c>
      <c r="F239" s="234">
        <f>IF(Tableau7[[#This Row],[Alimentation 
(&gt;50% /&lt; 50% sur 3 prises /Réduction importante ou refus)3]]="&lt; 50% sur 3 prises consécutives",1,0)</f>
        <v>0</v>
      </c>
      <c r="G239" s="238">
        <f>IF(Tableau7[[#This Row],[Alimentation 
(&gt;50% /&lt; 50% sur 3 prises /Réduction importante ou refus)3]]="Réduction importante ou refus",1,0)</f>
        <v>0</v>
      </c>
      <c r="H239" s="242">
        <f>IF(Tableau7[[#This Row],[Fréquee respiratoire 
(&lt; 60 /min ; 60-69 /min ; ≥ 70/min ou &lt; 30/min ou respiration superficielle ou bradypnée (&lt;30/min) ou apnée)4]]="&lt; 60 /min",1,0)</f>
        <v>1</v>
      </c>
      <c r="I239" s="234">
        <f>IF(Tableau7[[#This Row],[Fréquee respiratoire 
(&lt; 60 /min ; 60-69 /min ; ≥ 70/min ou &lt; 30/min ou respiration superficielle ou bradypnée (&lt;30/min) ou apnée)4]]="60-69 / min",1,0)</f>
        <v>0</v>
      </c>
      <c r="J2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9" s="242">
        <f>IF(Tableau7[[#This Row],[SpO2% en air ambiant
(&gt; 92 % / 90-92 % / &lt; 90 % ou cyanose)5]]="&gt; 92 %",1,0)</f>
        <v>1</v>
      </c>
      <c r="L239" s="234">
        <f>IF(Tableau7[[#This Row],[SpO2% en air ambiant
(&gt; 92 % / 90-92 % / &lt; 90 % ou cyanose)5]]="90-92 %",1,0)</f>
        <v>0</v>
      </c>
      <c r="M239" s="234">
        <f>IF(Tableau7[[#This Row],[SpO2% en air ambiant
(&gt; 92 % / 90-92 % / &lt; 90 % ou cyanose)5]]="&lt; 90 % ou cyanose",1,0)</f>
        <v>0</v>
      </c>
      <c r="N239" s="242">
        <f>IF(Tableau7[[#This Row],[Utilisation des muscles accessoires 
(Légère, Modérée, Intense)6]]="Légère",1,0)</f>
        <v>0</v>
      </c>
      <c r="O239" s="234">
        <f>IF(Tableau7[[#This Row],[Utilisation des muscles accessoires 
(Légère, Modérée, Intense)6]]="Modérée",1,0)</f>
        <v>1</v>
      </c>
      <c r="P239" s="238">
        <f>IF(Tableau7[[#This Row],[Utilisation des muscles accessoires 
(Légère, Modérée, Intense)6]]="Intense",1,0)</f>
        <v>0</v>
      </c>
    </row>
    <row r="240" spans="1:16" x14ac:dyDescent="0.45">
      <c r="A240" s="220" t="str">
        <f t="shared" si="3"/>
        <v>0</v>
      </c>
      <c r="B240" s="237">
        <f>IF(Tableau7[[#This Row],[Sévérité clinique
(Légère, Modérée, Sévère)2]]="Légère",1,0)</f>
        <v>0</v>
      </c>
      <c r="C240" s="233">
        <f>IF(Tableau7[[#This Row],[Sévérité clinique
(Légère, Modérée, Sévère)2]]="Modérée",1,0)</f>
        <v>0</v>
      </c>
      <c r="D240" s="238">
        <f>IF(Tableau7[[#This Row],[Sévérité clinique
(Légère, Modérée, Sévère)2]]="Grave",1,0)</f>
        <v>1</v>
      </c>
      <c r="E240" s="242">
        <f>IF(Tableau7[[#This Row],[Alimentation 
(&gt;50% /&lt; 50% sur 3 prises /Réduction importante ou refus)3]]="&gt; 50%",1,0)</f>
        <v>1</v>
      </c>
      <c r="F240" s="234">
        <f>IF(Tableau7[[#This Row],[Alimentation 
(&gt;50% /&lt; 50% sur 3 prises /Réduction importante ou refus)3]]="&lt; 50% sur 3 prises consécutives",1,0)</f>
        <v>0</v>
      </c>
      <c r="G240" s="238">
        <f>IF(Tableau7[[#This Row],[Alimentation 
(&gt;50% /&lt; 50% sur 3 prises /Réduction importante ou refus)3]]="Réduction importante ou refus",1,0)</f>
        <v>0</v>
      </c>
      <c r="H240" s="242">
        <f>IF(Tableau7[[#This Row],[Fréquee respiratoire 
(&lt; 60 /min ; 60-69 /min ; ≥ 70/min ou &lt; 30/min ou respiration superficielle ou bradypnée (&lt;30/min) ou apnée)4]]="&lt; 60 /min",1,0)</f>
        <v>1</v>
      </c>
      <c r="I240" s="234">
        <f>IF(Tableau7[[#This Row],[Fréquee respiratoire 
(&lt; 60 /min ; 60-69 /min ; ≥ 70/min ou &lt; 30/min ou respiration superficielle ou bradypnée (&lt;30/min) ou apnée)4]]="60-69 / min",1,0)</f>
        <v>0</v>
      </c>
      <c r="J2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0" s="242">
        <f>IF(Tableau7[[#This Row],[SpO2% en air ambiant
(&gt; 92 % / 90-92 % / &lt; 90 % ou cyanose)5]]="&gt; 92 %",1,0)</f>
        <v>1</v>
      </c>
      <c r="L240" s="234">
        <f>IF(Tableau7[[#This Row],[SpO2% en air ambiant
(&gt; 92 % / 90-92 % / &lt; 90 % ou cyanose)5]]="90-92 %",1,0)</f>
        <v>0</v>
      </c>
      <c r="M240" s="234">
        <f>IF(Tableau7[[#This Row],[SpO2% en air ambiant
(&gt; 92 % / 90-92 % / &lt; 90 % ou cyanose)5]]="&lt; 90 % ou cyanose",1,0)</f>
        <v>0</v>
      </c>
      <c r="N240" s="242">
        <f>IF(Tableau7[[#This Row],[Utilisation des muscles accessoires 
(Légère, Modérée, Intense)6]]="Légère",1,0)</f>
        <v>0</v>
      </c>
      <c r="O240" s="234">
        <f>IF(Tableau7[[#This Row],[Utilisation des muscles accessoires 
(Légère, Modérée, Intense)6]]="Modérée",1,0)</f>
        <v>0</v>
      </c>
      <c r="P240" s="238">
        <f>IF(Tableau7[[#This Row],[Utilisation des muscles accessoires 
(Légère, Modérée, Intense)6]]="Intense",1,0)</f>
        <v>0</v>
      </c>
    </row>
    <row r="241" spans="1:16" x14ac:dyDescent="0.45">
      <c r="A241" s="221" t="str">
        <f t="shared" si="3"/>
        <v>0</v>
      </c>
      <c r="B241" s="237">
        <f>IF(Tableau7[[#This Row],[Sévérité clinique
(Légère, Modérée, Sévère)2]]="Légère",1,0)</f>
        <v>0</v>
      </c>
      <c r="C241" s="233">
        <f>IF(Tableau7[[#This Row],[Sévérité clinique
(Légère, Modérée, Sévère)2]]="Modérée",1,0)</f>
        <v>0</v>
      </c>
      <c r="D241" s="238">
        <f>IF(Tableau7[[#This Row],[Sévérité clinique
(Légère, Modérée, Sévère)2]]="Grave",1,0)</f>
        <v>1</v>
      </c>
      <c r="E241" s="242">
        <f>IF(Tableau7[[#This Row],[Alimentation 
(&gt;50% /&lt; 50% sur 3 prises /Réduction importante ou refus)3]]="&gt; 50%",1,0)</f>
        <v>1</v>
      </c>
      <c r="F241" s="234">
        <f>IF(Tableau7[[#This Row],[Alimentation 
(&gt;50% /&lt; 50% sur 3 prises /Réduction importante ou refus)3]]="&lt; 50% sur 3 prises consécutives",1,0)</f>
        <v>0</v>
      </c>
      <c r="G241" s="238">
        <f>IF(Tableau7[[#This Row],[Alimentation 
(&gt;50% /&lt; 50% sur 3 prises /Réduction importante ou refus)3]]="Réduction importante ou refus",1,0)</f>
        <v>0</v>
      </c>
      <c r="H241" s="242">
        <f>IF(Tableau7[[#This Row],[Fréquee respiratoire 
(&lt; 60 /min ; 60-69 /min ; ≥ 70/min ou &lt; 30/min ou respiration superficielle ou bradypnée (&lt;30/min) ou apnée)4]]="&lt; 60 /min",1,0)</f>
        <v>0</v>
      </c>
      <c r="I241" s="234">
        <f>IF(Tableau7[[#This Row],[Fréquee respiratoire 
(&lt; 60 /min ; 60-69 /min ; ≥ 70/min ou &lt; 30/min ou respiration superficielle ou bradypnée (&lt;30/min) ou apnée)4]]="60-69 / min",1,0)</f>
        <v>0</v>
      </c>
      <c r="J2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41" s="242">
        <f>IF(Tableau7[[#This Row],[SpO2% en air ambiant
(&gt; 92 % / 90-92 % / &lt; 90 % ou cyanose)5]]="&gt; 92 %",1,0)</f>
        <v>1</v>
      </c>
      <c r="L241" s="234">
        <f>IF(Tableau7[[#This Row],[SpO2% en air ambiant
(&gt; 92 % / 90-92 % / &lt; 90 % ou cyanose)5]]="90-92 %",1,0)</f>
        <v>0</v>
      </c>
      <c r="M241" s="234">
        <f>IF(Tableau7[[#This Row],[SpO2% en air ambiant
(&gt; 92 % / 90-92 % / &lt; 90 % ou cyanose)5]]="&lt; 90 % ou cyanose",1,0)</f>
        <v>0</v>
      </c>
      <c r="N241" s="242">
        <f>IF(Tableau7[[#This Row],[Utilisation des muscles accessoires 
(Légère, Modérée, Intense)6]]="Légère",1,0)</f>
        <v>0</v>
      </c>
      <c r="O241" s="234">
        <f>IF(Tableau7[[#This Row],[Utilisation des muscles accessoires 
(Légère, Modérée, Intense)6]]="Modérée",1,0)</f>
        <v>1</v>
      </c>
      <c r="P241" s="238">
        <f>IF(Tableau7[[#This Row],[Utilisation des muscles accessoires 
(Légère, Modérée, Intense)6]]="Intense",1,0)</f>
        <v>0</v>
      </c>
    </row>
    <row r="242" spans="1:16" x14ac:dyDescent="0.45">
      <c r="A242" s="220" t="str">
        <f t="shared" si="3"/>
        <v>0</v>
      </c>
      <c r="B242" s="237">
        <f>IF(Tableau7[[#This Row],[Sévérité clinique
(Légère, Modérée, Sévère)2]]="Légère",1,0)</f>
        <v>0</v>
      </c>
      <c r="C242" s="233">
        <f>IF(Tableau7[[#This Row],[Sévérité clinique
(Légère, Modérée, Sévère)2]]="Modérée",1,0)</f>
        <v>0</v>
      </c>
      <c r="D242" s="238">
        <f>IF(Tableau7[[#This Row],[Sévérité clinique
(Légère, Modérée, Sévère)2]]="Grave",1,0)</f>
        <v>1</v>
      </c>
      <c r="E242" s="242">
        <f>IF(Tableau7[[#This Row],[Alimentation 
(&gt;50% /&lt; 50% sur 3 prises /Réduction importante ou refus)3]]="&gt; 50%",1,0)</f>
        <v>1</v>
      </c>
      <c r="F242" s="234">
        <f>IF(Tableau7[[#This Row],[Alimentation 
(&gt;50% /&lt; 50% sur 3 prises /Réduction importante ou refus)3]]="&lt; 50% sur 3 prises consécutives",1,0)</f>
        <v>0</v>
      </c>
      <c r="G242" s="238">
        <f>IF(Tableau7[[#This Row],[Alimentation 
(&gt;50% /&lt; 50% sur 3 prises /Réduction importante ou refus)3]]="Réduction importante ou refus",1,0)</f>
        <v>0</v>
      </c>
      <c r="H242" s="242">
        <f>IF(Tableau7[[#This Row],[Fréquee respiratoire 
(&lt; 60 /min ; 60-69 /min ; ≥ 70/min ou &lt; 30/min ou respiration superficielle ou bradypnée (&lt;30/min) ou apnée)4]]="&lt; 60 /min",1,0)</f>
        <v>0</v>
      </c>
      <c r="I242" s="234">
        <f>IF(Tableau7[[#This Row],[Fréquee respiratoire 
(&lt; 60 /min ; 60-69 /min ; ≥ 70/min ou &lt; 30/min ou respiration superficielle ou bradypnée (&lt;30/min) ou apnée)4]]="60-69 / min",1,0)</f>
        <v>1</v>
      </c>
      <c r="J2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2" s="242">
        <f>IF(Tableau7[[#This Row],[SpO2% en air ambiant
(&gt; 92 % / 90-92 % / &lt; 90 % ou cyanose)5]]="&gt; 92 %",1,0)</f>
        <v>1</v>
      </c>
      <c r="L242" s="234">
        <f>IF(Tableau7[[#This Row],[SpO2% en air ambiant
(&gt; 92 % / 90-92 % / &lt; 90 % ou cyanose)5]]="90-92 %",1,0)</f>
        <v>0</v>
      </c>
      <c r="M242" s="234">
        <f>IF(Tableau7[[#This Row],[SpO2% en air ambiant
(&gt; 92 % / 90-92 % / &lt; 90 % ou cyanose)5]]="&lt; 90 % ou cyanose",1,0)</f>
        <v>0</v>
      </c>
      <c r="N242" s="242">
        <f>IF(Tableau7[[#This Row],[Utilisation des muscles accessoires 
(Légère, Modérée, Intense)6]]="Légère",1,0)</f>
        <v>0</v>
      </c>
      <c r="O242" s="234">
        <f>IF(Tableau7[[#This Row],[Utilisation des muscles accessoires 
(Légère, Modérée, Intense)6]]="Modérée",1,0)</f>
        <v>1</v>
      </c>
      <c r="P242" s="238">
        <f>IF(Tableau7[[#This Row],[Utilisation des muscles accessoires 
(Légère, Modérée, Intense)6]]="Intense",1,0)</f>
        <v>0</v>
      </c>
    </row>
    <row r="243" spans="1:16" x14ac:dyDescent="0.45">
      <c r="A243" s="221" t="str">
        <f t="shared" si="3"/>
        <v>0</v>
      </c>
      <c r="B243" s="237">
        <f>IF(Tableau7[[#This Row],[Sévérité clinique
(Légère, Modérée, Sévère)2]]="Légère",1,0)</f>
        <v>0</v>
      </c>
      <c r="C243" s="233">
        <f>IF(Tableau7[[#This Row],[Sévérité clinique
(Légère, Modérée, Sévère)2]]="Modérée",1,0)</f>
        <v>1</v>
      </c>
      <c r="D243" s="238">
        <f>IF(Tableau7[[#This Row],[Sévérité clinique
(Légère, Modérée, Sévère)2]]="Grave",1,0)</f>
        <v>0</v>
      </c>
      <c r="E243" s="242">
        <f>IF(Tableau7[[#This Row],[Alimentation 
(&gt;50% /&lt; 50% sur 3 prises /Réduction importante ou refus)3]]="&gt; 50%",1,0)</f>
        <v>1</v>
      </c>
      <c r="F243" s="234">
        <f>IF(Tableau7[[#This Row],[Alimentation 
(&gt;50% /&lt; 50% sur 3 prises /Réduction importante ou refus)3]]="&lt; 50% sur 3 prises consécutives",1,0)</f>
        <v>0</v>
      </c>
      <c r="G243" s="238">
        <f>IF(Tableau7[[#This Row],[Alimentation 
(&gt;50% /&lt; 50% sur 3 prises /Réduction importante ou refus)3]]="Réduction importante ou refus",1,0)</f>
        <v>0</v>
      </c>
      <c r="H243" s="242">
        <f>IF(Tableau7[[#This Row],[Fréquee respiratoire 
(&lt; 60 /min ; 60-69 /min ; ≥ 70/min ou &lt; 30/min ou respiration superficielle ou bradypnée (&lt;30/min) ou apnée)4]]="&lt; 60 /min",1,0)</f>
        <v>1</v>
      </c>
      <c r="I243" s="234">
        <f>IF(Tableau7[[#This Row],[Fréquee respiratoire 
(&lt; 60 /min ; 60-69 /min ; ≥ 70/min ou &lt; 30/min ou respiration superficielle ou bradypnée (&lt;30/min) ou apnée)4]]="60-69 / min",1,0)</f>
        <v>0</v>
      </c>
      <c r="J2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3" s="242">
        <f>IF(Tableau7[[#This Row],[SpO2% en air ambiant
(&gt; 92 % / 90-92 % / &lt; 90 % ou cyanose)5]]="&gt; 92 %",1,0)</f>
        <v>1</v>
      </c>
      <c r="L243" s="234">
        <f>IF(Tableau7[[#This Row],[SpO2% en air ambiant
(&gt; 92 % / 90-92 % / &lt; 90 % ou cyanose)5]]="90-92 %",1,0)</f>
        <v>0</v>
      </c>
      <c r="M243" s="234">
        <f>IF(Tableau7[[#This Row],[SpO2% en air ambiant
(&gt; 92 % / 90-92 % / &lt; 90 % ou cyanose)5]]="&lt; 90 % ou cyanose",1,0)</f>
        <v>0</v>
      </c>
      <c r="N243" s="242">
        <f>IF(Tableau7[[#This Row],[Utilisation des muscles accessoires 
(Légère, Modérée, Intense)6]]="Légère",1,0)</f>
        <v>0</v>
      </c>
      <c r="O243" s="234">
        <f>IF(Tableau7[[#This Row],[Utilisation des muscles accessoires 
(Légère, Modérée, Intense)6]]="Modérée",1,0)</f>
        <v>0</v>
      </c>
      <c r="P243" s="238">
        <f>IF(Tableau7[[#This Row],[Utilisation des muscles accessoires 
(Légère, Modérée, Intense)6]]="Intense",1,0)</f>
        <v>0</v>
      </c>
    </row>
    <row r="244" spans="1:16" x14ac:dyDescent="0.45">
      <c r="A244" s="220" t="str">
        <f t="shared" si="3"/>
        <v>0</v>
      </c>
      <c r="B244" s="237">
        <f>IF(Tableau7[[#This Row],[Sévérité clinique
(Légère, Modérée, Sévère)2]]="Légère",1,0)</f>
        <v>0</v>
      </c>
      <c r="C244" s="233">
        <f>IF(Tableau7[[#This Row],[Sévérité clinique
(Légère, Modérée, Sévère)2]]="Modérée",1,0)</f>
        <v>1</v>
      </c>
      <c r="D244" s="238">
        <f>IF(Tableau7[[#This Row],[Sévérité clinique
(Légère, Modérée, Sévère)2]]="Grave",1,0)</f>
        <v>0</v>
      </c>
      <c r="E244" s="242">
        <f>IF(Tableau7[[#This Row],[Alimentation 
(&gt;50% /&lt; 50% sur 3 prises /Réduction importante ou refus)3]]="&gt; 50%",1,0)</f>
        <v>1</v>
      </c>
      <c r="F244" s="234">
        <f>IF(Tableau7[[#This Row],[Alimentation 
(&gt;50% /&lt; 50% sur 3 prises /Réduction importante ou refus)3]]="&lt; 50% sur 3 prises consécutives",1,0)</f>
        <v>0</v>
      </c>
      <c r="G244" s="238">
        <f>IF(Tableau7[[#This Row],[Alimentation 
(&gt;50% /&lt; 50% sur 3 prises /Réduction importante ou refus)3]]="Réduction importante ou refus",1,0)</f>
        <v>0</v>
      </c>
      <c r="H244" s="242">
        <f>IF(Tableau7[[#This Row],[Fréquee respiratoire 
(&lt; 60 /min ; 60-69 /min ; ≥ 70/min ou &lt; 30/min ou respiration superficielle ou bradypnée (&lt;30/min) ou apnée)4]]="&lt; 60 /min",1,0)</f>
        <v>1</v>
      </c>
      <c r="I244" s="234">
        <f>IF(Tableau7[[#This Row],[Fréquee respiratoire 
(&lt; 60 /min ; 60-69 /min ; ≥ 70/min ou &lt; 30/min ou respiration superficielle ou bradypnée (&lt;30/min) ou apnée)4]]="60-69 / min",1,0)</f>
        <v>0</v>
      </c>
      <c r="J2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4" s="242">
        <f>IF(Tableau7[[#This Row],[SpO2% en air ambiant
(&gt; 92 % / 90-92 % / &lt; 90 % ou cyanose)5]]="&gt; 92 %",1,0)</f>
        <v>1</v>
      </c>
      <c r="L244" s="234">
        <f>IF(Tableau7[[#This Row],[SpO2% en air ambiant
(&gt; 92 % / 90-92 % / &lt; 90 % ou cyanose)5]]="90-92 %",1,0)</f>
        <v>0</v>
      </c>
      <c r="M244" s="234">
        <f>IF(Tableau7[[#This Row],[SpO2% en air ambiant
(&gt; 92 % / 90-92 % / &lt; 90 % ou cyanose)5]]="&lt; 90 % ou cyanose",1,0)</f>
        <v>0</v>
      </c>
      <c r="N244" s="242">
        <f>IF(Tableau7[[#This Row],[Utilisation des muscles accessoires 
(Légère, Modérée, Intense)6]]="Légère",1,0)</f>
        <v>0</v>
      </c>
      <c r="O244" s="234">
        <f>IF(Tableau7[[#This Row],[Utilisation des muscles accessoires 
(Légère, Modérée, Intense)6]]="Modérée",1,0)</f>
        <v>1</v>
      </c>
      <c r="P244" s="238">
        <f>IF(Tableau7[[#This Row],[Utilisation des muscles accessoires 
(Légère, Modérée, Intense)6]]="Intense",1,0)</f>
        <v>0</v>
      </c>
    </row>
    <row r="245" spans="1:16" x14ac:dyDescent="0.45">
      <c r="A245" s="221" t="str">
        <f t="shared" si="3"/>
        <v>0</v>
      </c>
      <c r="B245" s="237">
        <f>IF(Tableau7[[#This Row],[Sévérité clinique
(Légère, Modérée, Sévère)2]]="Légère",1,0)</f>
        <v>0</v>
      </c>
      <c r="C245" s="233">
        <f>IF(Tableau7[[#This Row],[Sévérité clinique
(Légère, Modérée, Sévère)2]]="Modérée",1,0)</f>
        <v>1</v>
      </c>
      <c r="D245" s="238">
        <f>IF(Tableau7[[#This Row],[Sévérité clinique
(Légère, Modérée, Sévère)2]]="Grave",1,0)</f>
        <v>0</v>
      </c>
      <c r="E245" s="242">
        <f>IF(Tableau7[[#This Row],[Alimentation 
(&gt;50% /&lt; 50% sur 3 prises /Réduction importante ou refus)3]]="&gt; 50%",1,0)</f>
        <v>1</v>
      </c>
      <c r="F245" s="234">
        <f>IF(Tableau7[[#This Row],[Alimentation 
(&gt;50% /&lt; 50% sur 3 prises /Réduction importante ou refus)3]]="&lt; 50% sur 3 prises consécutives",1,0)</f>
        <v>0</v>
      </c>
      <c r="G245" s="238">
        <f>IF(Tableau7[[#This Row],[Alimentation 
(&gt;50% /&lt; 50% sur 3 prises /Réduction importante ou refus)3]]="Réduction importante ou refus",1,0)</f>
        <v>0</v>
      </c>
      <c r="H245" s="242">
        <f>IF(Tableau7[[#This Row],[Fréquee respiratoire 
(&lt; 60 /min ; 60-69 /min ; ≥ 70/min ou &lt; 30/min ou respiration superficielle ou bradypnée (&lt;30/min) ou apnée)4]]="&lt; 60 /min",1,0)</f>
        <v>1</v>
      </c>
      <c r="I245" s="234">
        <f>IF(Tableau7[[#This Row],[Fréquee respiratoire 
(&lt; 60 /min ; 60-69 /min ; ≥ 70/min ou &lt; 30/min ou respiration superficielle ou bradypnée (&lt;30/min) ou apnée)4]]="60-69 / min",1,0)</f>
        <v>0</v>
      </c>
      <c r="J2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5" s="242">
        <f>IF(Tableau7[[#This Row],[SpO2% en air ambiant
(&gt; 92 % / 90-92 % / &lt; 90 % ou cyanose)5]]="&gt; 92 %",1,0)</f>
        <v>1</v>
      </c>
      <c r="L245" s="234">
        <f>IF(Tableau7[[#This Row],[SpO2% en air ambiant
(&gt; 92 % / 90-92 % / &lt; 90 % ou cyanose)5]]="90-92 %",1,0)</f>
        <v>0</v>
      </c>
      <c r="M245" s="234">
        <f>IF(Tableau7[[#This Row],[SpO2% en air ambiant
(&gt; 92 % / 90-92 % / &lt; 90 % ou cyanose)5]]="&lt; 90 % ou cyanose",1,0)</f>
        <v>0</v>
      </c>
      <c r="N245" s="242">
        <f>IF(Tableau7[[#This Row],[Utilisation des muscles accessoires 
(Légère, Modérée, Intense)6]]="Légère",1,0)</f>
        <v>0</v>
      </c>
      <c r="O245" s="234">
        <f>IF(Tableau7[[#This Row],[Utilisation des muscles accessoires 
(Légère, Modérée, Intense)6]]="Modérée",1,0)</f>
        <v>1</v>
      </c>
      <c r="P245" s="238">
        <f>IF(Tableau7[[#This Row],[Utilisation des muscles accessoires 
(Légère, Modérée, Intense)6]]="Intense",1,0)</f>
        <v>0</v>
      </c>
    </row>
    <row r="246" spans="1:16" x14ac:dyDescent="0.45">
      <c r="A246" s="220" t="str">
        <f t="shared" si="3"/>
        <v>0</v>
      </c>
      <c r="B246" s="237">
        <f>IF(Tableau7[[#This Row],[Sévérité clinique
(Légère, Modérée, Sévère)2]]="Légère",1,0)</f>
        <v>0</v>
      </c>
      <c r="C246" s="233">
        <f>IF(Tableau7[[#This Row],[Sévérité clinique
(Légère, Modérée, Sévère)2]]="Modérée",1,0)</f>
        <v>0</v>
      </c>
      <c r="D246" s="238">
        <f>IF(Tableau7[[#This Row],[Sévérité clinique
(Légère, Modérée, Sévère)2]]="Grave",1,0)</f>
        <v>1</v>
      </c>
      <c r="E246" s="242">
        <f>IF(Tableau7[[#This Row],[Alimentation 
(&gt;50% /&lt; 50% sur 3 prises /Réduction importante ou refus)3]]="&gt; 50%",1,0)</f>
        <v>1</v>
      </c>
      <c r="F246" s="234">
        <f>IF(Tableau7[[#This Row],[Alimentation 
(&gt;50% /&lt; 50% sur 3 prises /Réduction importante ou refus)3]]="&lt; 50% sur 3 prises consécutives",1,0)</f>
        <v>0</v>
      </c>
      <c r="G246" s="238">
        <f>IF(Tableau7[[#This Row],[Alimentation 
(&gt;50% /&lt; 50% sur 3 prises /Réduction importante ou refus)3]]="Réduction importante ou refus",1,0)</f>
        <v>0</v>
      </c>
      <c r="H246" s="242">
        <f>IF(Tableau7[[#This Row],[Fréquee respiratoire 
(&lt; 60 /min ; 60-69 /min ; ≥ 70/min ou &lt; 30/min ou respiration superficielle ou bradypnée (&lt;30/min) ou apnée)4]]="&lt; 60 /min",1,0)</f>
        <v>1</v>
      </c>
      <c r="I246" s="234">
        <f>IF(Tableau7[[#This Row],[Fréquee respiratoire 
(&lt; 60 /min ; 60-69 /min ; ≥ 70/min ou &lt; 30/min ou respiration superficielle ou bradypnée (&lt;30/min) ou apnée)4]]="60-69 / min",1,0)</f>
        <v>0</v>
      </c>
      <c r="J2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6" s="242">
        <f>IF(Tableau7[[#This Row],[SpO2% en air ambiant
(&gt; 92 % / 90-92 % / &lt; 90 % ou cyanose)5]]="&gt; 92 %",1,0)</f>
        <v>0</v>
      </c>
      <c r="L246" s="234">
        <f>IF(Tableau7[[#This Row],[SpO2% en air ambiant
(&gt; 92 % / 90-92 % / &lt; 90 % ou cyanose)5]]="90-92 %",1,0)</f>
        <v>0</v>
      </c>
      <c r="M246" s="234">
        <f>IF(Tableau7[[#This Row],[SpO2% en air ambiant
(&gt; 92 % / 90-92 % / &lt; 90 % ou cyanose)5]]="&lt; 90 % ou cyanose",1,0)</f>
        <v>1</v>
      </c>
      <c r="N246" s="242">
        <f>IF(Tableau7[[#This Row],[Utilisation des muscles accessoires 
(Légère, Modérée, Intense)6]]="Légère",1,0)</f>
        <v>0</v>
      </c>
      <c r="O246" s="234">
        <f>IF(Tableau7[[#This Row],[Utilisation des muscles accessoires 
(Légère, Modérée, Intense)6]]="Modérée",1,0)</f>
        <v>0</v>
      </c>
      <c r="P246" s="238">
        <f>IF(Tableau7[[#This Row],[Utilisation des muscles accessoires 
(Légère, Modérée, Intense)6]]="Intense",1,0)</f>
        <v>1</v>
      </c>
    </row>
    <row r="247" spans="1:16" x14ac:dyDescent="0.45">
      <c r="A247" s="221" t="str">
        <f t="shared" si="3"/>
        <v>0</v>
      </c>
      <c r="B247" s="237">
        <f>IF(Tableau7[[#This Row],[Sévérité clinique
(Légère, Modérée, Sévère)2]]="Légère",1,0)</f>
        <v>0</v>
      </c>
      <c r="C247" s="233">
        <f>IF(Tableau7[[#This Row],[Sévérité clinique
(Légère, Modérée, Sévère)2]]="Modérée",1,0)</f>
        <v>0</v>
      </c>
      <c r="D247" s="238">
        <f>IF(Tableau7[[#This Row],[Sévérité clinique
(Légère, Modérée, Sévère)2]]="Grave",1,0)</f>
        <v>1</v>
      </c>
      <c r="E247" s="242">
        <f>IF(Tableau7[[#This Row],[Alimentation 
(&gt;50% /&lt; 50% sur 3 prises /Réduction importante ou refus)3]]="&gt; 50%",1,0)</f>
        <v>1</v>
      </c>
      <c r="F247" s="234">
        <f>IF(Tableau7[[#This Row],[Alimentation 
(&gt;50% /&lt; 50% sur 3 prises /Réduction importante ou refus)3]]="&lt; 50% sur 3 prises consécutives",1,0)</f>
        <v>0</v>
      </c>
      <c r="G247" s="238">
        <f>IF(Tableau7[[#This Row],[Alimentation 
(&gt;50% /&lt; 50% sur 3 prises /Réduction importante ou refus)3]]="Réduction importante ou refus",1,0)</f>
        <v>0</v>
      </c>
      <c r="H247" s="242">
        <f>IF(Tableau7[[#This Row],[Fréquee respiratoire 
(&lt; 60 /min ; 60-69 /min ; ≥ 70/min ou &lt; 30/min ou respiration superficielle ou bradypnée (&lt;30/min) ou apnée)4]]="&lt; 60 /min",1,0)</f>
        <v>1</v>
      </c>
      <c r="I247" s="234">
        <f>IF(Tableau7[[#This Row],[Fréquee respiratoire 
(&lt; 60 /min ; 60-69 /min ; ≥ 70/min ou &lt; 30/min ou respiration superficielle ou bradypnée (&lt;30/min) ou apnée)4]]="60-69 / min",1,0)</f>
        <v>0</v>
      </c>
      <c r="J2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7" s="242">
        <f>IF(Tableau7[[#This Row],[SpO2% en air ambiant
(&gt; 92 % / 90-92 % / &lt; 90 % ou cyanose)5]]="&gt; 92 %",1,0)</f>
        <v>1</v>
      </c>
      <c r="L247" s="234">
        <f>IF(Tableau7[[#This Row],[SpO2% en air ambiant
(&gt; 92 % / 90-92 % / &lt; 90 % ou cyanose)5]]="90-92 %",1,0)</f>
        <v>0</v>
      </c>
      <c r="M247" s="234">
        <f>IF(Tableau7[[#This Row],[SpO2% en air ambiant
(&gt; 92 % / 90-92 % / &lt; 90 % ou cyanose)5]]="&lt; 90 % ou cyanose",1,0)</f>
        <v>0</v>
      </c>
      <c r="N247" s="242">
        <f>IF(Tableau7[[#This Row],[Utilisation des muscles accessoires 
(Légère, Modérée, Intense)6]]="Légère",1,0)</f>
        <v>0</v>
      </c>
      <c r="O247" s="234">
        <f>IF(Tableau7[[#This Row],[Utilisation des muscles accessoires 
(Légère, Modérée, Intense)6]]="Modérée",1,0)</f>
        <v>0</v>
      </c>
      <c r="P247" s="238">
        <f>IF(Tableau7[[#This Row],[Utilisation des muscles accessoires 
(Légère, Modérée, Intense)6]]="Intense",1,0)</f>
        <v>1</v>
      </c>
    </row>
    <row r="248" spans="1:16" x14ac:dyDescent="0.45">
      <c r="A248" s="220" t="str">
        <f t="shared" si="3"/>
        <v>0</v>
      </c>
      <c r="B248" s="237">
        <f>IF(Tableau7[[#This Row],[Sévérité clinique
(Légère, Modérée, Sévère)2]]="Légère",1,0)</f>
        <v>0</v>
      </c>
      <c r="C248" s="233">
        <f>IF(Tableau7[[#This Row],[Sévérité clinique
(Légère, Modérée, Sévère)2]]="Modérée",1,0)</f>
        <v>0</v>
      </c>
      <c r="D248" s="238">
        <f>IF(Tableau7[[#This Row],[Sévérité clinique
(Légère, Modérée, Sévère)2]]="Grave",1,0)</f>
        <v>1</v>
      </c>
      <c r="E248" s="242">
        <f>IF(Tableau7[[#This Row],[Alimentation 
(&gt;50% /&lt; 50% sur 3 prises /Réduction importante ou refus)3]]="&gt; 50%",1,0)</f>
        <v>0</v>
      </c>
      <c r="F248" s="234">
        <f>IF(Tableau7[[#This Row],[Alimentation 
(&gt;50% /&lt; 50% sur 3 prises /Réduction importante ou refus)3]]="&lt; 50% sur 3 prises consécutives",1,0)</f>
        <v>1</v>
      </c>
      <c r="G248" s="238">
        <f>IF(Tableau7[[#This Row],[Alimentation 
(&gt;50% /&lt; 50% sur 3 prises /Réduction importante ou refus)3]]="Réduction importante ou refus",1,0)</f>
        <v>0</v>
      </c>
      <c r="H248" s="242">
        <f>IF(Tableau7[[#This Row],[Fréquee respiratoire 
(&lt; 60 /min ; 60-69 /min ; ≥ 70/min ou &lt; 30/min ou respiration superficielle ou bradypnée (&lt;30/min) ou apnée)4]]="&lt; 60 /min",1,0)</f>
        <v>0</v>
      </c>
      <c r="I248" s="234">
        <f>IF(Tableau7[[#This Row],[Fréquee respiratoire 
(&lt; 60 /min ; 60-69 /min ; ≥ 70/min ou &lt; 30/min ou respiration superficielle ou bradypnée (&lt;30/min) ou apnée)4]]="60-69 / min",1,0)</f>
        <v>1</v>
      </c>
      <c r="J2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8" s="242">
        <f>IF(Tableau7[[#This Row],[SpO2% en air ambiant
(&gt; 92 % / 90-92 % / &lt; 90 % ou cyanose)5]]="&gt; 92 %",1,0)</f>
        <v>1</v>
      </c>
      <c r="L248" s="234">
        <f>IF(Tableau7[[#This Row],[SpO2% en air ambiant
(&gt; 92 % / 90-92 % / &lt; 90 % ou cyanose)5]]="90-92 %",1,0)</f>
        <v>0</v>
      </c>
      <c r="M248" s="234">
        <f>IF(Tableau7[[#This Row],[SpO2% en air ambiant
(&gt; 92 % / 90-92 % / &lt; 90 % ou cyanose)5]]="&lt; 90 % ou cyanose",1,0)</f>
        <v>0</v>
      </c>
      <c r="N248" s="242">
        <f>IF(Tableau7[[#This Row],[Utilisation des muscles accessoires 
(Légère, Modérée, Intense)6]]="Légère",1,0)</f>
        <v>0</v>
      </c>
      <c r="O248" s="234">
        <f>IF(Tableau7[[#This Row],[Utilisation des muscles accessoires 
(Légère, Modérée, Intense)6]]="Modérée",1,0)</f>
        <v>0</v>
      </c>
      <c r="P248" s="238">
        <f>IF(Tableau7[[#This Row],[Utilisation des muscles accessoires 
(Légère, Modérée, Intense)6]]="Intense",1,0)</f>
        <v>1</v>
      </c>
    </row>
    <row r="249" spans="1:16" x14ac:dyDescent="0.45">
      <c r="A249" s="221" t="str">
        <f t="shared" si="3"/>
        <v>0</v>
      </c>
      <c r="B249" s="237">
        <f>IF(Tableau7[[#This Row],[Sévérité clinique
(Légère, Modérée, Sévère)2]]="Légère",1,0)</f>
        <v>0</v>
      </c>
      <c r="C249" s="233">
        <f>IF(Tableau7[[#This Row],[Sévérité clinique
(Légère, Modérée, Sévère)2]]="Modérée",1,0)</f>
        <v>0</v>
      </c>
      <c r="D249" s="238">
        <f>IF(Tableau7[[#This Row],[Sévérité clinique
(Légère, Modérée, Sévère)2]]="Grave",1,0)</f>
        <v>1</v>
      </c>
      <c r="E249" s="242">
        <f>IF(Tableau7[[#This Row],[Alimentation 
(&gt;50% /&lt; 50% sur 3 prises /Réduction importante ou refus)3]]="&gt; 50%",1,0)</f>
        <v>0</v>
      </c>
      <c r="F249" s="234">
        <f>IF(Tableau7[[#This Row],[Alimentation 
(&gt;50% /&lt; 50% sur 3 prises /Réduction importante ou refus)3]]="&lt; 50% sur 3 prises consécutives",1,0)</f>
        <v>1</v>
      </c>
      <c r="G249" s="238">
        <f>IF(Tableau7[[#This Row],[Alimentation 
(&gt;50% /&lt; 50% sur 3 prises /Réduction importante ou refus)3]]="Réduction importante ou refus",1,0)</f>
        <v>0</v>
      </c>
      <c r="H249" s="242">
        <f>IF(Tableau7[[#This Row],[Fréquee respiratoire 
(&lt; 60 /min ; 60-69 /min ; ≥ 70/min ou &lt; 30/min ou respiration superficielle ou bradypnée (&lt;30/min) ou apnée)4]]="&lt; 60 /min",1,0)</f>
        <v>0</v>
      </c>
      <c r="I249" s="234">
        <f>IF(Tableau7[[#This Row],[Fréquee respiratoire 
(&lt; 60 /min ; 60-69 /min ; ≥ 70/min ou &lt; 30/min ou respiration superficielle ou bradypnée (&lt;30/min) ou apnée)4]]="60-69 / min",1,0)</f>
        <v>1</v>
      </c>
      <c r="J2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9" s="242">
        <f>IF(Tableau7[[#This Row],[SpO2% en air ambiant
(&gt; 92 % / 90-92 % / &lt; 90 % ou cyanose)5]]="&gt; 92 %",1,0)</f>
        <v>0</v>
      </c>
      <c r="L249" s="234">
        <f>IF(Tableau7[[#This Row],[SpO2% en air ambiant
(&gt; 92 % / 90-92 % / &lt; 90 % ou cyanose)5]]="90-92 %",1,0)</f>
        <v>1</v>
      </c>
      <c r="M249" s="234">
        <f>IF(Tableau7[[#This Row],[SpO2% en air ambiant
(&gt; 92 % / 90-92 % / &lt; 90 % ou cyanose)5]]="&lt; 90 % ou cyanose",1,0)</f>
        <v>0</v>
      </c>
      <c r="N249" s="242">
        <f>IF(Tableau7[[#This Row],[Utilisation des muscles accessoires 
(Légère, Modérée, Intense)6]]="Légère",1,0)</f>
        <v>0</v>
      </c>
      <c r="O249" s="234">
        <f>IF(Tableau7[[#This Row],[Utilisation des muscles accessoires 
(Légère, Modérée, Intense)6]]="Modérée",1,0)</f>
        <v>0</v>
      </c>
      <c r="P249" s="238">
        <f>IF(Tableau7[[#This Row],[Utilisation des muscles accessoires 
(Légère, Modérée, Intense)6]]="Intense",1,0)</f>
        <v>1</v>
      </c>
    </row>
    <row r="250" spans="1:16" x14ac:dyDescent="0.45">
      <c r="A250" s="220" t="str">
        <f t="shared" si="3"/>
        <v>0</v>
      </c>
      <c r="B250" s="237">
        <f>IF(Tableau7[[#This Row],[Sévérité clinique
(Légère, Modérée, Sévère)2]]="Légère",1,0)</f>
        <v>0</v>
      </c>
      <c r="C250" s="233">
        <f>IF(Tableau7[[#This Row],[Sévérité clinique
(Légère, Modérée, Sévère)2]]="Modérée",1,0)</f>
        <v>1</v>
      </c>
      <c r="D250" s="238">
        <f>IF(Tableau7[[#This Row],[Sévérité clinique
(Légère, Modérée, Sévère)2]]="Grave",1,0)</f>
        <v>0</v>
      </c>
      <c r="E250" s="242">
        <f>IF(Tableau7[[#This Row],[Alimentation 
(&gt;50% /&lt; 50% sur 3 prises /Réduction importante ou refus)3]]="&gt; 50%",1,0)</f>
        <v>0</v>
      </c>
      <c r="F250" s="234">
        <f>IF(Tableau7[[#This Row],[Alimentation 
(&gt;50% /&lt; 50% sur 3 prises /Réduction importante ou refus)3]]="&lt; 50% sur 3 prises consécutives",1,0)</f>
        <v>1</v>
      </c>
      <c r="G250" s="238">
        <f>IF(Tableau7[[#This Row],[Alimentation 
(&gt;50% /&lt; 50% sur 3 prises /Réduction importante ou refus)3]]="Réduction importante ou refus",1,0)</f>
        <v>0</v>
      </c>
      <c r="H250" s="242">
        <f>IF(Tableau7[[#This Row],[Fréquee respiratoire 
(&lt; 60 /min ; 60-69 /min ; ≥ 70/min ou &lt; 30/min ou respiration superficielle ou bradypnée (&lt;30/min) ou apnée)4]]="&lt; 60 /min",1,0)</f>
        <v>1</v>
      </c>
      <c r="I250" s="234">
        <f>IF(Tableau7[[#This Row],[Fréquee respiratoire 
(&lt; 60 /min ; 60-69 /min ; ≥ 70/min ou &lt; 30/min ou respiration superficielle ou bradypnée (&lt;30/min) ou apnée)4]]="60-69 / min",1,0)</f>
        <v>0</v>
      </c>
      <c r="J2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0" s="242">
        <f>IF(Tableau7[[#This Row],[SpO2% en air ambiant
(&gt; 92 % / 90-92 % / &lt; 90 % ou cyanose)5]]="&gt; 92 %",1,0)</f>
        <v>1</v>
      </c>
      <c r="L250" s="234">
        <f>IF(Tableau7[[#This Row],[SpO2% en air ambiant
(&gt; 92 % / 90-92 % / &lt; 90 % ou cyanose)5]]="90-92 %",1,0)</f>
        <v>0</v>
      </c>
      <c r="M250" s="234">
        <f>IF(Tableau7[[#This Row],[SpO2% en air ambiant
(&gt; 92 % / 90-92 % / &lt; 90 % ou cyanose)5]]="&lt; 90 % ou cyanose",1,0)</f>
        <v>0</v>
      </c>
      <c r="N250" s="242">
        <f>IF(Tableau7[[#This Row],[Utilisation des muscles accessoires 
(Légère, Modérée, Intense)6]]="Légère",1,0)</f>
        <v>0</v>
      </c>
      <c r="O250" s="234">
        <f>IF(Tableau7[[#This Row],[Utilisation des muscles accessoires 
(Légère, Modérée, Intense)6]]="Modérée",1,0)</f>
        <v>1</v>
      </c>
      <c r="P250" s="238">
        <f>IF(Tableau7[[#This Row],[Utilisation des muscles accessoires 
(Légère, Modérée, Intense)6]]="Intense",1,0)</f>
        <v>0</v>
      </c>
    </row>
    <row r="251" spans="1:16" x14ac:dyDescent="0.45">
      <c r="A251" s="221" t="str">
        <f t="shared" si="3"/>
        <v>0</v>
      </c>
      <c r="B251" s="237">
        <f>IF(Tableau7[[#This Row],[Sévérité clinique
(Légère, Modérée, Sévère)2]]="Légère",1,0)</f>
        <v>0</v>
      </c>
      <c r="C251" s="233">
        <f>IF(Tableau7[[#This Row],[Sévérité clinique
(Légère, Modérée, Sévère)2]]="Modérée",1,0)</f>
        <v>1</v>
      </c>
      <c r="D251" s="238">
        <f>IF(Tableau7[[#This Row],[Sévérité clinique
(Légère, Modérée, Sévère)2]]="Grave",1,0)</f>
        <v>0</v>
      </c>
      <c r="E251" s="242">
        <f>IF(Tableau7[[#This Row],[Alimentation 
(&gt;50% /&lt; 50% sur 3 prises /Réduction importante ou refus)3]]="&gt; 50%",1,0)</f>
        <v>0</v>
      </c>
      <c r="F251" s="234">
        <f>IF(Tableau7[[#This Row],[Alimentation 
(&gt;50% /&lt; 50% sur 3 prises /Réduction importante ou refus)3]]="&lt; 50% sur 3 prises consécutives",1,0)</f>
        <v>1</v>
      </c>
      <c r="G251" s="238">
        <f>IF(Tableau7[[#This Row],[Alimentation 
(&gt;50% /&lt; 50% sur 3 prises /Réduction importante ou refus)3]]="Réduction importante ou refus",1,0)</f>
        <v>0</v>
      </c>
      <c r="H251" s="242">
        <f>IF(Tableau7[[#This Row],[Fréquee respiratoire 
(&lt; 60 /min ; 60-69 /min ; ≥ 70/min ou &lt; 30/min ou respiration superficielle ou bradypnée (&lt;30/min) ou apnée)4]]="&lt; 60 /min",1,0)</f>
        <v>1</v>
      </c>
      <c r="I251" s="234">
        <f>IF(Tableau7[[#This Row],[Fréquee respiratoire 
(&lt; 60 /min ; 60-69 /min ; ≥ 70/min ou &lt; 30/min ou respiration superficielle ou bradypnée (&lt;30/min) ou apnée)4]]="60-69 / min",1,0)</f>
        <v>0</v>
      </c>
      <c r="J2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1" s="242">
        <f>IF(Tableau7[[#This Row],[SpO2% en air ambiant
(&gt; 92 % / 90-92 % / &lt; 90 % ou cyanose)5]]="&gt; 92 %",1,0)</f>
        <v>1</v>
      </c>
      <c r="L251" s="234">
        <f>IF(Tableau7[[#This Row],[SpO2% en air ambiant
(&gt; 92 % / 90-92 % / &lt; 90 % ou cyanose)5]]="90-92 %",1,0)</f>
        <v>0</v>
      </c>
      <c r="M251" s="234">
        <f>IF(Tableau7[[#This Row],[SpO2% en air ambiant
(&gt; 92 % / 90-92 % / &lt; 90 % ou cyanose)5]]="&lt; 90 % ou cyanose",1,0)</f>
        <v>0</v>
      </c>
      <c r="N251" s="242">
        <f>IF(Tableau7[[#This Row],[Utilisation des muscles accessoires 
(Légère, Modérée, Intense)6]]="Légère",1,0)</f>
        <v>0</v>
      </c>
      <c r="O251" s="234">
        <f>IF(Tableau7[[#This Row],[Utilisation des muscles accessoires 
(Légère, Modérée, Intense)6]]="Modérée",1,0)</f>
        <v>1</v>
      </c>
      <c r="P251" s="238">
        <f>IF(Tableau7[[#This Row],[Utilisation des muscles accessoires 
(Légère, Modérée, Intense)6]]="Intense",1,0)</f>
        <v>0</v>
      </c>
    </row>
    <row r="252" spans="1:16" x14ac:dyDescent="0.45">
      <c r="A252" s="220" t="str">
        <f t="shared" si="3"/>
        <v>0</v>
      </c>
      <c r="B252" s="237">
        <f>IF(Tableau7[[#This Row],[Sévérité clinique
(Légère, Modérée, Sévère)2]]="Légère",1,0)</f>
        <v>0</v>
      </c>
      <c r="C252" s="233">
        <f>IF(Tableau7[[#This Row],[Sévérité clinique
(Légère, Modérée, Sévère)2]]="Modérée",1,0)</f>
        <v>0</v>
      </c>
      <c r="D252" s="238">
        <f>IF(Tableau7[[#This Row],[Sévérité clinique
(Légère, Modérée, Sévère)2]]="Grave",1,0)</f>
        <v>1</v>
      </c>
      <c r="E252" s="242">
        <f>IF(Tableau7[[#This Row],[Alimentation 
(&gt;50% /&lt; 50% sur 3 prises /Réduction importante ou refus)3]]="&gt; 50%",1,0)</f>
        <v>0</v>
      </c>
      <c r="F252" s="234">
        <f>IF(Tableau7[[#This Row],[Alimentation 
(&gt;50% /&lt; 50% sur 3 prises /Réduction importante ou refus)3]]="&lt; 50% sur 3 prises consécutives",1,0)</f>
        <v>0</v>
      </c>
      <c r="G252" s="238">
        <f>IF(Tableau7[[#This Row],[Alimentation 
(&gt;50% /&lt; 50% sur 3 prises /Réduction importante ou refus)3]]="Réduction importante ou refus",1,0)</f>
        <v>1</v>
      </c>
      <c r="H252" s="242">
        <f>IF(Tableau7[[#This Row],[Fréquee respiratoire 
(&lt; 60 /min ; 60-69 /min ; ≥ 70/min ou &lt; 30/min ou respiration superficielle ou bradypnée (&lt;30/min) ou apnée)4]]="&lt; 60 /min",1,0)</f>
        <v>0</v>
      </c>
      <c r="I252" s="234">
        <f>IF(Tableau7[[#This Row],[Fréquee respiratoire 
(&lt; 60 /min ; 60-69 /min ; ≥ 70/min ou &lt; 30/min ou respiration superficielle ou bradypnée (&lt;30/min) ou apnée)4]]="60-69 / min",1,0)</f>
        <v>1</v>
      </c>
      <c r="J2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2" s="242">
        <f>IF(Tableau7[[#This Row],[SpO2% en air ambiant
(&gt; 92 % / 90-92 % / &lt; 90 % ou cyanose)5]]="&gt; 92 %",1,0)</f>
        <v>1</v>
      </c>
      <c r="L252" s="234">
        <f>IF(Tableau7[[#This Row],[SpO2% en air ambiant
(&gt; 92 % / 90-92 % / &lt; 90 % ou cyanose)5]]="90-92 %",1,0)</f>
        <v>0</v>
      </c>
      <c r="M252" s="234">
        <f>IF(Tableau7[[#This Row],[SpO2% en air ambiant
(&gt; 92 % / 90-92 % / &lt; 90 % ou cyanose)5]]="&lt; 90 % ou cyanose",1,0)</f>
        <v>0</v>
      </c>
      <c r="N252" s="242">
        <f>IF(Tableau7[[#This Row],[Utilisation des muscles accessoires 
(Légère, Modérée, Intense)6]]="Légère",1,0)</f>
        <v>0</v>
      </c>
      <c r="O252" s="234">
        <f>IF(Tableau7[[#This Row],[Utilisation des muscles accessoires 
(Légère, Modérée, Intense)6]]="Modérée",1,0)</f>
        <v>0</v>
      </c>
      <c r="P252" s="238">
        <f>IF(Tableau7[[#This Row],[Utilisation des muscles accessoires 
(Légère, Modérée, Intense)6]]="Intense",1,0)</f>
        <v>0</v>
      </c>
    </row>
    <row r="253" spans="1:16" x14ac:dyDescent="0.45">
      <c r="A253" s="220" t="str">
        <f t="shared" si="3"/>
        <v>0</v>
      </c>
      <c r="B253" s="237">
        <f>IF(Tableau7[[#This Row],[Sévérité clinique
(Légère, Modérée, Sévère)2]]="Légère",1,0)</f>
        <v>0</v>
      </c>
      <c r="C253" s="233">
        <f>IF(Tableau7[[#This Row],[Sévérité clinique
(Légère, Modérée, Sévère)2]]="Modérée",1,0)</f>
        <v>0</v>
      </c>
      <c r="D253" s="238">
        <f>IF(Tableau7[[#This Row],[Sévérité clinique
(Légère, Modérée, Sévère)2]]="Grave",1,0)</f>
        <v>1</v>
      </c>
      <c r="E253" s="242">
        <f>IF(Tableau7[[#This Row],[Alimentation 
(&gt;50% /&lt; 50% sur 3 prises /Réduction importante ou refus)3]]="&gt; 50%",1,0)</f>
        <v>0</v>
      </c>
      <c r="F253" s="234">
        <f>IF(Tableau7[[#This Row],[Alimentation 
(&gt;50% /&lt; 50% sur 3 prises /Réduction importante ou refus)3]]="&lt; 50% sur 3 prises consécutives",1,0)</f>
        <v>1</v>
      </c>
      <c r="G253" s="238">
        <f>IF(Tableau7[[#This Row],[Alimentation 
(&gt;50% /&lt; 50% sur 3 prises /Réduction importante ou refus)3]]="Réduction importante ou refus",1,0)</f>
        <v>0</v>
      </c>
      <c r="H253" s="242">
        <f>IF(Tableau7[[#This Row],[Fréquee respiratoire 
(&lt; 60 /min ; 60-69 /min ; ≥ 70/min ou &lt; 30/min ou respiration superficielle ou bradypnée (&lt;30/min) ou apnée)4]]="&lt; 60 /min",1,0)</f>
        <v>1</v>
      </c>
      <c r="I253" s="234">
        <f>IF(Tableau7[[#This Row],[Fréquee respiratoire 
(&lt; 60 /min ; 60-69 /min ; ≥ 70/min ou &lt; 30/min ou respiration superficielle ou bradypnée (&lt;30/min) ou apnée)4]]="60-69 / min",1,0)</f>
        <v>0</v>
      </c>
      <c r="J2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3" s="242">
        <f>IF(Tableau7[[#This Row],[SpO2% en air ambiant
(&gt; 92 % / 90-92 % / &lt; 90 % ou cyanose)5]]="&gt; 92 %",1,0)</f>
        <v>1</v>
      </c>
      <c r="L253" s="234">
        <f>IF(Tableau7[[#This Row],[SpO2% en air ambiant
(&gt; 92 % / 90-92 % / &lt; 90 % ou cyanose)5]]="90-92 %",1,0)</f>
        <v>0</v>
      </c>
      <c r="M253" s="234">
        <f>IF(Tableau7[[#This Row],[SpO2% en air ambiant
(&gt; 92 % / 90-92 % / &lt; 90 % ou cyanose)5]]="&lt; 90 % ou cyanose",1,0)</f>
        <v>0</v>
      </c>
      <c r="N253" s="242">
        <f>IF(Tableau7[[#This Row],[Utilisation des muscles accessoires 
(Légère, Modérée, Intense)6]]="Légère",1,0)</f>
        <v>0</v>
      </c>
      <c r="O253" s="234">
        <f>IF(Tableau7[[#This Row],[Utilisation des muscles accessoires 
(Légère, Modérée, Intense)6]]="Modérée",1,0)</f>
        <v>0</v>
      </c>
      <c r="P253" s="238">
        <f>IF(Tableau7[[#This Row],[Utilisation des muscles accessoires 
(Légère, Modérée, Intense)6]]="Intense",1,0)</f>
        <v>0</v>
      </c>
    </row>
    <row r="254" spans="1:16" x14ac:dyDescent="0.45">
      <c r="A254" s="220" t="str">
        <f t="shared" si="3"/>
        <v>0</v>
      </c>
      <c r="B254" s="237">
        <f>IF(Tableau7[[#This Row],[Sévérité clinique
(Légère, Modérée, Sévère)2]]="Légère",1,0)</f>
        <v>0</v>
      </c>
      <c r="C254" s="233">
        <f>IF(Tableau7[[#This Row],[Sévérité clinique
(Légère, Modérée, Sévère)2]]="Modérée",1,0)</f>
        <v>0</v>
      </c>
      <c r="D254" s="238">
        <f>IF(Tableau7[[#This Row],[Sévérité clinique
(Légère, Modérée, Sévère)2]]="Grave",1,0)</f>
        <v>1</v>
      </c>
      <c r="E254" s="242">
        <f>IF(Tableau7[[#This Row],[Alimentation 
(&gt;50% /&lt; 50% sur 3 prises /Réduction importante ou refus)3]]="&gt; 50%",1,0)</f>
        <v>1</v>
      </c>
      <c r="F254" s="234">
        <f>IF(Tableau7[[#This Row],[Alimentation 
(&gt;50% /&lt; 50% sur 3 prises /Réduction importante ou refus)3]]="&lt; 50% sur 3 prises consécutives",1,0)</f>
        <v>0</v>
      </c>
      <c r="G254" s="238">
        <f>IF(Tableau7[[#This Row],[Alimentation 
(&gt;50% /&lt; 50% sur 3 prises /Réduction importante ou refus)3]]="Réduction importante ou refus",1,0)</f>
        <v>0</v>
      </c>
      <c r="H254" s="242">
        <f>IF(Tableau7[[#This Row],[Fréquee respiratoire 
(&lt; 60 /min ; 60-69 /min ; ≥ 70/min ou &lt; 30/min ou respiration superficielle ou bradypnée (&lt;30/min) ou apnée)4]]="&lt; 60 /min",1,0)</f>
        <v>1</v>
      </c>
      <c r="I254" s="234">
        <f>IF(Tableau7[[#This Row],[Fréquee respiratoire 
(&lt; 60 /min ; 60-69 /min ; ≥ 70/min ou &lt; 30/min ou respiration superficielle ou bradypnée (&lt;30/min) ou apnée)4]]="60-69 / min",1,0)</f>
        <v>0</v>
      </c>
      <c r="J2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4" s="242">
        <f>IF(Tableau7[[#This Row],[SpO2% en air ambiant
(&gt; 92 % / 90-92 % / &lt; 90 % ou cyanose)5]]="&gt; 92 %",1,0)</f>
        <v>0</v>
      </c>
      <c r="L254" s="234">
        <f>IF(Tableau7[[#This Row],[SpO2% en air ambiant
(&gt; 92 % / 90-92 % / &lt; 90 % ou cyanose)5]]="90-92 %",1,0)</f>
        <v>0</v>
      </c>
      <c r="M254" s="234">
        <f>IF(Tableau7[[#This Row],[SpO2% en air ambiant
(&gt; 92 % / 90-92 % / &lt; 90 % ou cyanose)5]]="&lt; 90 % ou cyanose",1,0)</f>
        <v>1</v>
      </c>
      <c r="N254" s="242">
        <f>IF(Tableau7[[#This Row],[Utilisation des muscles accessoires 
(Légère, Modérée, Intense)6]]="Légère",1,0)</f>
        <v>0</v>
      </c>
      <c r="O254" s="234">
        <f>IF(Tableau7[[#This Row],[Utilisation des muscles accessoires 
(Légère, Modérée, Intense)6]]="Modérée",1,0)</f>
        <v>1</v>
      </c>
      <c r="P254" s="238">
        <f>IF(Tableau7[[#This Row],[Utilisation des muscles accessoires 
(Légère, Modérée, Intense)6]]="Intense",1,0)</f>
        <v>0</v>
      </c>
    </row>
    <row r="255" spans="1:16" x14ac:dyDescent="0.45">
      <c r="A255" s="220" t="str">
        <f t="shared" si="3"/>
        <v>0</v>
      </c>
      <c r="B255" s="237">
        <f>IF(Tableau7[[#This Row],[Sévérité clinique
(Légère, Modérée, Sévère)2]]="Légère",1,0)</f>
        <v>0</v>
      </c>
      <c r="C255" s="233">
        <f>IF(Tableau7[[#This Row],[Sévérité clinique
(Légère, Modérée, Sévère)2]]="Modérée",1,0)</f>
        <v>1</v>
      </c>
      <c r="D255" s="238">
        <f>IF(Tableau7[[#This Row],[Sévérité clinique
(Légère, Modérée, Sévère)2]]="Grave",1,0)</f>
        <v>0</v>
      </c>
      <c r="E255" s="242">
        <f>IF(Tableau7[[#This Row],[Alimentation 
(&gt;50% /&lt; 50% sur 3 prises /Réduction importante ou refus)3]]="&gt; 50%",1,0)</f>
        <v>1</v>
      </c>
      <c r="F255" s="234">
        <f>IF(Tableau7[[#This Row],[Alimentation 
(&gt;50% /&lt; 50% sur 3 prises /Réduction importante ou refus)3]]="&lt; 50% sur 3 prises consécutives",1,0)</f>
        <v>0</v>
      </c>
      <c r="G255" s="238">
        <f>IF(Tableau7[[#This Row],[Alimentation 
(&gt;50% /&lt; 50% sur 3 prises /Réduction importante ou refus)3]]="Réduction importante ou refus",1,0)</f>
        <v>0</v>
      </c>
      <c r="H255" s="242">
        <f>IF(Tableau7[[#This Row],[Fréquee respiratoire 
(&lt; 60 /min ; 60-69 /min ; ≥ 70/min ou &lt; 30/min ou respiration superficielle ou bradypnée (&lt;30/min) ou apnée)4]]="&lt; 60 /min",1,0)</f>
        <v>0</v>
      </c>
      <c r="I255" s="234">
        <f>IF(Tableau7[[#This Row],[Fréquee respiratoire 
(&lt; 60 /min ; 60-69 /min ; ≥ 70/min ou &lt; 30/min ou respiration superficielle ou bradypnée (&lt;30/min) ou apnée)4]]="60-69 / min",1,0)</f>
        <v>1</v>
      </c>
      <c r="J2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5" s="242">
        <f>IF(Tableau7[[#This Row],[SpO2% en air ambiant
(&gt; 92 % / 90-92 % / &lt; 90 % ou cyanose)5]]="&gt; 92 %",1,0)</f>
        <v>1</v>
      </c>
      <c r="L255" s="234">
        <f>IF(Tableau7[[#This Row],[SpO2% en air ambiant
(&gt; 92 % / 90-92 % / &lt; 90 % ou cyanose)5]]="90-92 %",1,0)</f>
        <v>0</v>
      </c>
      <c r="M255" s="234">
        <f>IF(Tableau7[[#This Row],[SpO2% en air ambiant
(&gt; 92 % / 90-92 % / &lt; 90 % ou cyanose)5]]="&lt; 90 % ou cyanose",1,0)</f>
        <v>0</v>
      </c>
      <c r="N255" s="242">
        <f>IF(Tableau7[[#This Row],[Utilisation des muscles accessoires 
(Légère, Modérée, Intense)6]]="Légère",1,0)</f>
        <v>0</v>
      </c>
      <c r="O255" s="234">
        <f>IF(Tableau7[[#This Row],[Utilisation des muscles accessoires 
(Légère, Modérée, Intense)6]]="Modérée",1,0)</f>
        <v>1</v>
      </c>
      <c r="P255" s="238">
        <f>IF(Tableau7[[#This Row],[Utilisation des muscles accessoires 
(Légère, Modérée, Intense)6]]="Intense",1,0)</f>
        <v>0</v>
      </c>
    </row>
    <row r="256" spans="1:16" x14ac:dyDescent="0.45">
      <c r="A256" s="220" t="str">
        <f t="shared" si="3"/>
        <v>0</v>
      </c>
      <c r="B256" s="237">
        <f>IF(Tableau7[[#This Row],[Sévérité clinique
(Légère, Modérée, Sévère)2]]="Légère",1,0)</f>
        <v>0</v>
      </c>
      <c r="C256" s="233">
        <f>IF(Tableau7[[#This Row],[Sévérité clinique
(Légère, Modérée, Sévère)2]]="Modérée",1,0)</f>
        <v>0</v>
      </c>
      <c r="D256" s="238">
        <f>IF(Tableau7[[#This Row],[Sévérité clinique
(Légère, Modérée, Sévère)2]]="Grave",1,0)</f>
        <v>1</v>
      </c>
      <c r="E256" s="242">
        <f>IF(Tableau7[[#This Row],[Alimentation 
(&gt;50% /&lt; 50% sur 3 prises /Réduction importante ou refus)3]]="&gt; 50%",1,0)</f>
        <v>1</v>
      </c>
      <c r="F256" s="234">
        <f>IF(Tableau7[[#This Row],[Alimentation 
(&gt;50% /&lt; 50% sur 3 prises /Réduction importante ou refus)3]]="&lt; 50% sur 3 prises consécutives",1,0)</f>
        <v>0</v>
      </c>
      <c r="G256" s="238">
        <f>IF(Tableau7[[#This Row],[Alimentation 
(&gt;50% /&lt; 50% sur 3 prises /Réduction importante ou refus)3]]="Réduction importante ou refus",1,0)</f>
        <v>0</v>
      </c>
      <c r="H256" s="242">
        <f>IF(Tableau7[[#This Row],[Fréquee respiratoire 
(&lt; 60 /min ; 60-69 /min ; ≥ 70/min ou &lt; 30/min ou respiration superficielle ou bradypnée (&lt;30/min) ou apnée)4]]="&lt; 60 /min",1,0)</f>
        <v>0</v>
      </c>
      <c r="I256" s="234">
        <f>IF(Tableau7[[#This Row],[Fréquee respiratoire 
(&lt; 60 /min ; 60-69 /min ; ≥ 70/min ou &lt; 30/min ou respiration superficielle ou bradypnée (&lt;30/min) ou apnée)4]]="60-69 / min",1,0)</f>
        <v>0</v>
      </c>
      <c r="J2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56" s="242">
        <f>IF(Tableau7[[#This Row],[SpO2% en air ambiant
(&gt; 92 % / 90-92 % / &lt; 90 % ou cyanose)5]]="&gt; 92 %",1,0)</f>
        <v>1</v>
      </c>
      <c r="L256" s="234">
        <f>IF(Tableau7[[#This Row],[SpO2% en air ambiant
(&gt; 92 % / 90-92 % / &lt; 90 % ou cyanose)5]]="90-92 %",1,0)</f>
        <v>0</v>
      </c>
      <c r="M256" s="234">
        <f>IF(Tableau7[[#This Row],[SpO2% en air ambiant
(&gt; 92 % / 90-92 % / &lt; 90 % ou cyanose)5]]="&lt; 90 % ou cyanose",1,0)</f>
        <v>0</v>
      </c>
      <c r="N256" s="242">
        <f>IF(Tableau7[[#This Row],[Utilisation des muscles accessoires 
(Légère, Modérée, Intense)6]]="Légère",1,0)</f>
        <v>0</v>
      </c>
      <c r="O256" s="234">
        <f>IF(Tableau7[[#This Row],[Utilisation des muscles accessoires 
(Légère, Modérée, Intense)6]]="Modérée",1,0)</f>
        <v>1</v>
      </c>
      <c r="P256" s="238">
        <f>IF(Tableau7[[#This Row],[Utilisation des muscles accessoires 
(Légère, Modérée, Intense)6]]="Intense",1,0)</f>
        <v>0</v>
      </c>
    </row>
    <row r="257" spans="1:16" x14ac:dyDescent="0.45">
      <c r="A257" s="221" t="str">
        <f t="shared" si="3"/>
        <v>0</v>
      </c>
      <c r="B257" s="237">
        <f>IF(Tableau7[[#This Row],[Sévérité clinique
(Légère, Modérée, Sévère)2]]="Légère",1,0)</f>
        <v>0</v>
      </c>
      <c r="C257" s="233">
        <f>IF(Tableau7[[#This Row],[Sévérité clinique
(Légère, Modérée, Sévère)2]]="Modérée",1,0)</f>
        <v>0</v>
      </c>
      <c r="D257" s="238">
        <f>IF(Tableau7[[#This Row],[Sévérité clinique
(Légère, Modérée, Sévère)2]]="Grave",1,0)</f>
        <v>1</v>
      </c>
      <c r="E257" s="242">
        <f>IF(Tableau7[[#This Row],[Alimentation 
(&gt;50% /&lt; 50% sur 3 prises /Réduction importante ou refus)3]]="&gt; 50%",1,0)</f>
        <v>1</v>
      </c>
      <c r="F257" s="234">
        <f>IF(Tableau7[[#This Row],[Alimentation 
(&gt;50% /&lt; 50% sur 3 prises /Réduction importante ou refus)3]]="&lt; 50% sur 3 prises consécutives",1,0)</f>
        <v>0</v>
      </c>
      <c r="G257" s="238">
        <f>IF(Tableau7[[#This Row],[Alimentation 
(&gt;50% /&lt; 50% sur 3 prises /Réduction importante ou refus)3]]="Réduction importante ou refus",1,0)</f>
        <v>0</v>
      </c>
      <c r="H257" s="242">
        <f>IF(Tableau7[[#This Row],[Fréquee respiratoire 
(&lt; 60 /min ; 60-69 /min ; ≥ 70/min ou &lt; 30/min ou respiration superficielle ou bradypnée (&lt;30/min) ou apnée)4]]="&lt; 60 /min",1,0)</f>
        <v>1</v>
      </c>
      <c r="I257" s="234">
        <f>IF(Tableau7[[#This Row],[Fréquee respiratoire 
(&lt; 60 /min ; 60-69 /min ; ≥ 70/min ou &lt; 30/min ou respiration superficielle ou bradypnée (&lt;30/min) ou apnée)4]]="60-69 / min",1,0)</f>
        <v>0</v>
      </c>
      <c r="J2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7" s="242">
        <f>IF(Tableau7[[#This Row],[SpO2% en air ambiant
(&gt; 92 % / 90-92 % / &lt; 90 % ou cyanose)5]]="&gt; 92 %",1,0)</f>
        <v>1</v>
      </c>
      <c r="L257" s="234">
        <f>IF(Tableau7[[#This Row],[SpO2% en air ambiant
(&gt; 92 % / 90-92 % / &lt; 90 % ou cyanose)5]]="90-92 %",1,0)</f>
        <v>0</v>
      </c>
      <c r="M257" s="234">
        <f>IF(Tableau7[[#This Row],[SpO2% en air ambiant
(&gt; 92 % / 90-92 % / &lt; 90 % ou cyanose)5]]="&lt; 90 % ou cyanose",1,0)</f>
        <v>0</v>
      </c>
      <c r="N257" s="242">
        <f>IF(Tableau7[[#This Row],[Utilisation des muscles accessoires 
(Légère, Modérée, Intense)6]]="Légère",1,0)</f>
        <v>0</v>
      </c>
      <c r="O257" s="234">
        <f>IF(Tableau7[[#This Row],[Utilisation des muscles accessoires 
(Légère, Modérée, Intense)6]]="Modérée",1,0)</f>
        <v>1</v>
      </c>
      <c r="P257" s="238">
        <f>IF(Tableau7[[#This Row],[Utilisation des muscles accessoires 
(Légère, Modérée, Intense)6]]="Intense",1,0)</f>
        <v>0</v>
      </c>
    </row>
    <row r="258" spans="1:16" x14ac:dyDescent="0.45">
      <c r="A258" s="220" t="str">
        <f t="shared" ref="A258:A321" si="4">IF(D258&gt;1,"1","0")</f>
        <v>0</v>
      </c>
      <c r="B258" s="237">
        <f>IF(Tableau7[[#This Row],[Sévérité clinique
(Légère, Modérée, Sévère)2]]="Légère",1,0)</f>
        <v>0</v>
      </c>
      <c r="C258" s="233">
        <f>IF(Tableau7[[#This Row],[Sévérité clinique
(Légère, Modérée, Sévère)2]]="Modérée",1,0)</f>
        <v>1</v>
      </c>
      <c r="D258" s="238">
        <f>IF(Tableau7[[#This Row],[Sévérité clinique
(Légère, Modérée, Sévère)2]]="Grave",1,0)</f>
        <v>0</v>
      </c>
      <c r="E258" s="242">
        <f>IF(Tableau7[[#This Row],[Alimentation 
(&gt;50% /&lt; 50% sur 3 prises /Réduction importante ou refus)3]]="&gt; 50%",1,0)</f>
        <v>0</v>
      </c>
      <c r="F258" s="234">
        <f>IF(Tableau7[[#This Row],[Alimentation 
(&gt;50% /&lt; 50% sur 3 prises /Réduction importante ou refus)3]]="&lt; 50% sur 3 prises consécutives",1,0)</f>
        <v>1</v>
      </c>
      <c r="G258" s="238">
        <f>IF(Tableau7[[#This Row],[Alimentation 
(&gt;50% /&lt; 50% sur 3 prises /Réduction importante ou refus)3]]="Réduction importante ou refus",1,0)</f>
        <v>0</v>
      </c>
      <c r="H258" s="242">
        <f>IF(Tableau7[[#This Row],[Fréquee respiratoire 
(&lt; 60 /min ; 60-69 /min ; ≥ 70/min ou &lt; 30/min ou respiration superficielle ou bradypnée (&lt;30/min) ou apnée)4]]="&lt; 60 /min",1,0)</f>
        <v>1</v>
      </c>
      <c r="I258" s="234">
        <f>IF(Tableau7[[#This Row],[Fréquee respiratoire 
(&lt; 60 /min ; 60-69 /min ; ≥ 70/min ou &lt; 30/min ou respiration superficielle ou bradypnée (&lt;30/min) ou apnée)4]]="60-69 / min",1,0)</f>
        <v>0</v>
      </c>
      <c r="J2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8" s="242">
        <f>IF(Tableau7[[#This Row],[SpO2% en air ambiant
(&gt; 92 % / 90-92 % / &lt; 90 % ou cyanose)5]]="&gt; 92 %",1,0)</f>
        <v>1</v>
      </c>
      <c r="L258" s="234">
        <f>IF(Tableau7[[#This Row],[SpO2% en air ambiant
(&gt; 92 % / 90-92 % / &lt; 90 % ou cyanose)5]]="90-92 %",1,0)</f>
        <v>0</v>
      </c>
      <c r="M258" s="234">
        <f>IF(Tableau7[[#This Row],[SpO2% en air ambiant
(&gt; 92 % / 90-92 % / &lt; 90 % ou cyanose)5]]="&lt; 90 % ou cyanose",1,0)</f>
        <v>0</v>
      </c>
      <c r="N258" s="242">
        <f>IF(Tableau7[[#This Row],[Utilisation des muscles accessoires 
(Légère, Modérée, Intense)6]]="Légère",1,0)</f>
        <v>0</v>
      </c>
      <c r="O258" s="234">
        <f>IF(Tableau7[[#This Row],[Utilisation des muscles accessoires 
(Légère, Modérée, Intense)6]]="Modérée",1,0)</f>
        <v>1</v>
      </c>
      <c r="P258" s="238">
        <f>IF(Tableau7[[#This Row],[Utilisation des muscles accessoires 
(Légère, Modérée, Intense)6]]="Intense",1,0)</f>
        <v>0</v>
      </c>
    </row>
    <row r="259" spans="1:16" x14ac:dyDescent="0.45">
      <c r="A259" s="220" t="str">
        <f t="shared" si="4"/>
        <v>0</v>
      </c>
      <c r="B259" s="237">
        <f>IF(Tableau7[[#This Row],[Sévérité clinique
(Légère, Modérée, Sévère)2]]="Légère",1,0)</f>
        <v>0</v>
      </c>
      <c r="C259" s="233">
        <f>IF(Tableau7[[#This Row],[Sévérité clinique
(Légère, Modérée, Sévère)2]]="Modérée",1,0)</f>
        <v>1</v>
      </c>
      <c r="D259" s="238">
        <f>IF(Tableau7[[#This Row],[Sévérité clinique
(Légère, Modérée, Sévère)2]]="Grave",1,0)</f>
        <v>0</v>
      </c>
      <c r="E259" s="242">
        <f>IF(Tableau7[[#This Row],[Alimentation 
(&gt;50% /&lt; 50% sur 3 prises /Réduction importante ou refus)3]]="&gt; 50%",1,0)</f>
        <v>1</v>
      </c>
      <c r="F259" s="234">
        <f>IF(Tableau7[[#This Row],[Alimentation 
(&gt;50% /&lt; 50% sur 3 prises /Réduction importante ou refus)3]]="&lt; 50% sur 3 prises consécutives",1,0)</f>
        <v>0</v>
      </c>
      <c r="G259" s="238">
        <f>IF(Tableau7[[#This Row],[Alimentation 
(&gt;50% /&lt; 50% sur 3 prises /Réduction importante ou refus)3]]="Réduction importante ou refus",1,0)</f>
        <v>0</v>
      </c>
      <c r="H259" s="242">
        <f>IF(Tableau7[[#This Row],[Fréquee respiratoire 
(&lt; 60 /min ; 60-69 /min ; ≥ 70/min ou &lt; 30/min ou respiration superficielle ou bradypnée (&lt;30/min) ou apnée)4]]="&lt; 60 /min",1,0)</f>
        <v>1</v>
      </c>
      <c r="I259" s="234">
        <f>IF(Tableau7[[#This Row],[Fréquee respiratoire 
(&lt; 60 /min ; 60-69 /min ; ≥ 70/min ou &lt; 30/min ou respiration superficielle ou bradypnée (&lt;30/min) ou apnée)4]]="60-69 / min",1,0)</f>
        <v>0</v>
      </c>
      <c r="J2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9" s="242">
        <f>IF(Tableau7[[#This Row],[SpO2% en air ambiant
(&gt; 92 % / 90-92 % / &lt; 90 % ou cyanose)5]]="&gt; 92 %",1,0)</f>
        <v>1</v>
      </c>
      <c r="L259" s="234">
        <f>IF(Tableau7[[#This Row],[SpO2% en air ambiant
(&gt; 92 % / 90-92 % / &lt; 90 % ou cyanose)5]]="90-92 %",1,0)</f>
        <v>0</v>
      </c>
      <c r="M259" s="234">
        <f>IF(Tableau7[[#This Row],[SpO2% en air ambiant
(&gt; 92 % / 90-92 % / &lt; 90 % ou cyanose)5]]="&lt; 90 % ou cyanose",1,0)</f>
        <v>0</v>
      </c>
      <c r="N259" s="242">
        <f>IF(Tableau7[[#This Row],[Utilisation des muscles accessoires 
(Légère, Modérée, Intense)6]]="Légère",1,0)</f>
        <v>0</v>
      </c>
      <c r="O259" s="234">
        <f>IF(Tableau7[[#This Row],[Utilisation des muscles accessoires 
(Légère, Modérée, Intense)6]]="Modérée",1,0)</f>
        <v>1</v>
      </c>
      <c r="P259" s="238">
        <f>IF(Tableau7[[#This Row],[Utilisation des muscles accessoires 
(Légère, Modérée, Intense)6]]="Intense",1,0)</f>
        <v>0</v>
      </c>
    </row>
    <row r="260" spans="1:16" x14ac:dyDescent="0.45">
      <c r="A260" s="220" t="str">
        <f t="shared" si="4"/>
        <v>0</v>
      </c>
      <c r="B260" s="237">
        <f>IF(Tableau7[[#This Row],[Sévérité clinique
(Légère, Modérée, Sévère)2]]="Légère",1,0)</f>
        <v>0</v>
      </c>
      <c r="C260" s="233">
        <f>IF(Tableau7[[#This Row],[Sévérité clinique
(Légère, Modérée, Sévère)2]]="Modérée",1,0)</f>
        <v>1</v>
      </c>
      <c r="D260" s="238">
        <f>IF(Tableau7[[#This Row],[Sévérité clinique
(Légère, Modérée, Sévère)2]]="Grave",1,0)</f>
        <v>0</v>
      </c>
      <c r="E260" s="242">
        <f>IF(Tableau7[[#This Row],[Alimentation 
(&gt;50% /&lt; 50% sur 3 prises /Réduction importante ou refus)3]]="&gt; 50%",1,0)</f>
        <v>1</v>
      </c>
      <c r="F260" s="234">
        <f>IF(Tableau7[[#This Row],[Alimentation 
(&gt;50% /&lt; 50% sur 3 prises /Réduction importante ou refus)3]]="&lt; 50% sur 3 prises consécutives",1,0)</f>
        <v>0</v>
      </c>
      <c r="G260" s="238">
        <f>IF(Tableau7[[#This Row],[Alimentation 
(&gt;50% /&lt; 50% sur 3 prises /Réduction importante ou refus)3]]="Réduction importante ou refus",1,0)</f>
        <v>0</v>
      </c>
      <c r="H260" s="242">
        <f>IF(Tableau7[[#This Row],[Fréquee respiratoire 
(&lt; 60 /min ; 60-69 /min ; ≥ 70/min ou &lt; 30/min ou respiration superficielle ou bradypnée (&lt;30/min) ou apnée)4]]="&lt; 60 /min",1,0)</f>
        <v>0</v>
      </c>
      <c r="I260" s="234">
        <f>IF(Tableau7[[#This Row],[Fréquee respiratoire 
(&lt; 60 /min ; 60-69 /min ; ≥ 70/min ou &lt; 30/min ou respiration superficielle ou bradypnée (&lt;30/min) ou apnée)4]]="60-69 / min",1,0)</f>
        <v>1</v>
      </c>
      <c r="J2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0" s="242">
        <f>IF(Tableau7[[#This Row],[SpO2% en air ambiant
(&gt; 92 % / 90-92 % / &lt; 90 % ou cyanose)5]]="&gt; 92 %",1,0)</f>
        <v>1</v>
      </c>
      <c r="L260" s="234">
        <f>IF(Tableau7[[#This Row],[SpO2% en air ambiant
(&gt; 92 % / 90-92 % / &lt; 90 % ou cyanose)5]]="90-92 %",1,0)</f>
        <v>0</v>
      </c>
      <c r="M260" s="234">
        <f>IF(Tableau7[[#This Row],[SpO2% en air ambiant
(&gt; 92 % / 90-92 % / &lt; 90 % ou cyanose)5]]="&lt; 90 % ou cyanose",1,0)</f>
        <v>0</v>
      </c>
      <c r="N260" s="242">
        <f>IF(Tableau7[[#This Row],[Utilisation des muscles accessoires 
(Légère, Modérée, Intense)6]]="Légère",1,0)</f>
        <v>0</v>
      </c>
      <c r="O260" s="234">
        <f>IF(Tableau7[[#This Row],[Utilisation des muscles accessoires 
(Légère, Modérée, Intense)6]]="Modérée",1,0)</f>
        <v>1</v>
      </c>
      <c r="P260" s="238">
        <f>IF(Tableau7[[#This Row],[Utilisation des muscles accessoires 
(Légère, Modérée, Intense)6]]="Intense",1,0)</f>
        <v>0</v>
      </c>
    </row>
    <row r="261" spans="1:16" x14ac:dyDescent="0.45">
      <c r="A261" s="220" t="str">
        <f t="shared" si="4"/>
        <v>0</v>
      </c>
      <c r="B261" s="237">
        <f>IF(Tableau7[[#This Row],[Sévérité clinique
(Légère, Modérée, Sévère)2]]="Légère",1,0)</f>
        <v>0</v>
      </c>
      <c r="C261" s="233">
        <f>IF(Tableau7[[#This Row],[Sévérité clinique
(Légère, Modérée, Sévère)2]]="Modérée",1,0)</f>
        <v>1</v>
      </c>
      <c r="D261" s="238">
        <f>IF(Tableau7[[#This Row],[Sévérité clinique
(Légère, Modérée, Sévère)2]]="Grave",1,0)</f>
        <v>0</v>
      </c>
      <c r="E261" s="242">
        <f>IF(Tableau7[[#This Row],[Alimentation 
(&gt;50% /&lt; 50% sur 3 prises /Réduction importante ou refus)3]]="&gt; 50%",1,0)</f>
        <v>0</v>
      </c>
      <c r="F261" s="234">
        <f>IF(Tableau7[[#This Row],[Alimentation 
(&gt;50% /&lt; 50% sur 3 prises /Réduction importante ou refus)3]]="&lt; 50% sur 3 prises consécutives",1,0)</f>
        <v>1</v>
      </c>
      <c r="G261" s="238">
        <f>IF(Tableau7[[#This Row],[Alimentation 
(&gt;50% /&lt; 50% sur 3 prises /Réduction importante ou refus)3]]="Réduction importante ou refus",1,0)</f>
        <v>0</v>
      </c>
      <c r="H261" s="242">
        <f>IF(Tableau7[[#This Row],[Fréquee respiratoire 
(&lt; 60 /min ; 60-69 /min ; ≥ 70/min ou &lt; 30/min ou respiration superficielle ou bradypnée (&lt;30/min) ou apnée)4]]="&lt; 60 /min",1,0)</f>
        <v>0</v>
      </c>
      <c r="I261" s="234">
        <f>IF(Tableau7[[#This Row],[Fréquee respiratoire 
(&lt; 60 /min ; 60-69 /min ; ≥ 70/min ou &lt; 30/min ou respiration superficielle ou bradypnée (&lt;30/min) ou apnée)4]]="60-69 / min",1,0)</f>
        <v>1</v>
      </c>
      <c r="J2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1" s="242">
        <f>IF(Tableau7[[#This Row],[SpO2% en air ambiant
(&gt; 92 % / 90-92 % / &lt; 90 % ou cyanose)5]]="&gt; 92 %",1,0)</f>
        <v>1</v>
      </c>
      <c r="L261" s="234">
        <f>IF(Tableau7[[#This Row],[SpO2% en air ambiant
(&gt; 92 % / 90-92 % / &lt; 90 % ou cyanose)5]]="90-92 %",1,0)</f>
        <v>0</v>
      </c>
      <c r="M261" s="234">
        <f>IF(Tableau7[[#This Row],[SpO2% en air ambiant
(&gt; 92 % / 90-92 % / &lt; 90 % ou cyanose)5]]="&lt; 90 % ou cyanose",1,0)</f>
        <v>0</v>
      </c>
      <c r="N261" s="242">
        <f>IF(Tableau7[[#This Row],[Utilisation des muscles accessoires 
(Légère, Modérée, Intense)6]]="Légère",1,0)</f>
        <v>0</v>
      </c>
      <c r="O261" s="234">
        <f>IF(Tableau7[[#This Row],[Utilisation des muscles accessoires 
(Légère, Modérée, Intense)6]]="Modérée",1,0)</f>
        <v>1</v>
      </c>
      <c r="P261" s="238">
        <f>IF(Tableau7[[#This Row],[Utilisation des muscles accessoires 
(Légère, Modérée, Intense)6]]="Intense",1,0)</f>
        <v>0</v>
      </c>
    </row>
    <row r="262" spans="1:16" x14ac:dyDescent="0.45">
      <c r="A262" s="220" t="str">
        <f t="shared" si="4"/>
        <v>0</v>
      </c>
      <c r="B262" s="237">
        <f>IF(Tableau7[[#This Row],[Sévérité clinique
(Légère, Modérée, Sévère)2]]="Légère",1,0)</f>
        <v>0</v>
      </c>
      <c r="C262" s="233">
        <f>IF(Tableau7[[#This Row],[Sévérité clinique
(Légère, Modérée, Sévère)2]]="Modérée",1,0)</f>
        <v>1</v>
      </c>
      <c r="D262" s="238">
        <f>IF(Tableau7[[#This Row],[Sévérité clinique
(Légère, Modérée, Sévère)2]]="Grave",1,0)</f>
        <v>0</v>
      </c>
      <c r="E262" s="242">
        <f>IF(Tableau7[[#This Row],[Alimentation 
(&gt;50% /&lt; 50% sur 3 prises /Réduction importante ou refus)3]]="&gt; 50%",1,0)</f>
        <v>1</v>
      </c>
      <c r="F262" s="234">
        <f>IF(Tableau7[[#This Row],[Alimentation 
(&gt;50% /&lt; 50% sur 3 prises /Réduction importante ou refus)3]]="&lt; 50% sur 3 prises consécutives",1,0)</f>
        <v>0</v>
      </c>
      <c r="G262" s="238">
        <f>IF(Tableau7[[#This Row],[Alimentation 
(&gt;50% /&lt; 50% sur 3 prises /Réduction importante ou refus)3]]="Réduction importante ou refus",1,0)</f>
        <v>0</v>
      </c>
      <c r="H262" s="242">
        <f>IF(Tableau7[[#This Row],[Fréquee respiratoire 
(&lt; 60 /min ; 60-69 /min ; ≥ 70/min ou &lt; 30/min ou respiration superficielle ou bradypnée (&lt;30/min) ou apnée)4]]="&lt; 60 /min",1,0)</f>
        <v>0</v>
      </c>
      <c r="I262" s="234">
        <f>IF(Tableau7[[#This Row],[Fréquee respiratoire 
(&lt; 60 /min ; 60-69 /min ; ≥ 70/min ou &lt; 30/min ou respiration superficielle ou bradypnée (&lt;30/min) ou apnée)4]]="60-69 / min",1,0)</f>
        <v>1</v>
      </c>
      <c r="J2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2" s="242">
        <f>IF(Tableau7[[#This Row],[SpO2% en air ambiant
(&gt; 92 % / 90-92 % / &lt; 90 % ou cyanose)5]]="&gt; 92 %",1,0)</f>
        <v>1</v>
      </c>
      <c r="L262" s="234">
        <f>IF(Tableau7[[#This Row],[SpO2% en air ambiant
(&gt; 92 % / 90-92 % / &lt; 90 % ou cyanose)5]]="90-92 %",1,0)</f>
        <v>0</v>
      </c>
      <c r="M262" s="234">
        <f>IF(Tableau7[[#This Row],[SpO2% en air ambiant
(&gt; 92 % / 90-92 % / &lt; 90 % ou cyanose)5]]="&lt; 90 % ou cyanose",1,0)</f>
        <v>0</v>
      </c>
      <c r="N262" s="242">
        <f>IF(Tableau7[[#This Row],[Utilisation des muscles accessoires 
(Légère, Modérée, Intense)6]]="Légère",1,0)</f>
        <v>0</v>
      </c>
      <c r="O262" s="234">
        <f>IF(Tableau7[[#This Row],[Utilisation des muscles accessoires 
(Légère, Modérée, Intense)6]]="Modérée",1,0)</f>
        <v>1</v>
      </c>
      <c r="P262" s="238">
        <f>IF(Tableau7[[#This Row],[Utilisation des muscles accessoires 
(Légère, Modérée, Intense)6]]="Intense",1,0)</f>
        <v>0</v>
      </c>
    </row>
    <row r="263" spans="1:16" x14ac:dyDescent="0.45">
      <c r="A263" s="220" t="str">
        <f t="shared" si="4"/>
        <v>0</v>
      </c>
      <c r="B263" s="237">
        <f>IF(Tableau7[[#This Row],[Sévérité clinique
(Légère, Modérée, Sévère)2]]="Légère",1,0)</f>
        <v>0</v>
      </c>
      <c r="C263" s="233">
        <f>IF(Tableau7[[#This Row],[Sévérité clinique
(Légère, Modérée, Sévère)2]]="Modérée",1,0)</f>
        <v>1</v>
      </c>
      <c r="D263" s="238">
        <f>IF(Tableau7[[#This Row],[Sévérité clinique
(Légère, Modérée, Sévère)2]]="Grave",1,0)</f>
        <v>0</v>
      </c>
      <c r="E263" s="242">
        <f>IF(Tableau7[[#This Row],[Alimentation 
(&gt;50% /&lt; 50% sur 3 prises /Réduction importante ou refus)3]]="&gt; 50%",1,0)</f>
        <v>1</v>
      </c>
      <c r="F263" s="234">
        <f>IF(Tableau7[[#This Row],[Alimentation 
(&gt;50% /&lt; 50% sur 3 prises /Réduction importante ou refus)3]]="&lt; 50% sur 3 prises consécutives",1,0)</f>
        <v>0</v>
      </c>
      <c r="G263" s="238">
        <f>IF(Tableau7[[#This Row],[Alimentation 
(&gt;50% /&lt; 50% sur 3 prises /Réduction importante ou refus)3]]="Réduction importante ou refus",1,0)</f>
        <v>0</v>
      </c>
      <c r="H263" s="242">
        <f>IF(Tableau7[[#This Row],[Fréquee respiratoire 
(&lt; 60 /min ; 60-69 /min ; ≥ 70/min ou &lt; 30/min ou respiration superficielle ou bradypnée (&lt;30/min) ou apnée)4]]="&lt; 60 /min",1,0)</f>
        <v>0</v>
      </c>
      <c r="I263" s="234">
        <f>IF(Tableau7[[#This Row],[Fréquee respiratoire 
(&lt; 60 /min ; 60-69 /min ; ≥ 70/min ou &lt; 30/min ou respiration superficielle ou bradypnée (&lt;30/min) ou apnée)4]]="60-69 / min",1,0)</f>
        <v>1</v>
      </c>
      <c r="J2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3" s="242">
        <f>IF(Tableau7[[#This Row],[SpO2% en air ambiant
(&gt; 92 % / 90-92 % / &lt; 90 % ou cyanose)5]]="&gt; 92 %",1,0)</f>
        <v>1</v>
      </c>
      <c r="L263" s="234">
        <f>IF(Tableau7[[#This Row],[SpO2% en air ambiant
(&gt; 92 % / 90-92 % / &lt; 90 % ou cyanose)5]]="90-92 %",1,0)</f>
        <v>0</v>
      </c>
      <c r="M263" s="234">
        <f>IF(Tableau7[[#This Row],[SpO2% en air ambiant
(&gt; 92 % / 90-92 % / &lt; 90 % ou cyanose)5]]="&lt; 90 % ou cyanose",1,0)</f>
        <v>0</v>
      </c>
      <c r="N263" s="242">
        <f>IF(Tableau7[[#This Row],[Utilisation des muscles accessoires 
(Légère, Modérée, Intense)6]]="Légère",1,0)</f>
        <v>0</v>
      </c>
      <c r="O263" s="234">
        <f>IF(Tableau7[[#This Row],[Utilisation des muscles accessoires 
(Légère, Modérée, Intense)6]]="Modérée",1,0)</f>
        <v>1</v>
      </c>
      <c r="P263" s="238">
        <f>IF(Tableau7[[#This Row],[Utilisation des muscles accessoires 
(Légère, Modérée, Intense)6]]="Intense",1,0)</f>
        <v>0</v>
      </c>
    </row>
    <row r="264" spans="1:16" x14ac:dyDescent="0.45">
      <c r="A264" s="220" t="str">
        <f t="shared" si="4"/>
        <v>0</v>
      </c>
      <c r="B264" s="237">
        <f>IF(Tableau7[[#This Row],[Sévérité clinique
(Légère, Modérée, Sévère)2]]="Légère",1,0)</f>
        <v>0</v>
      </c>
      <c r="C264" s="233">
        <f>IF(Tableau7[[#This Row],[Sévérité clinique
(Légère, Modérée, Sévère)2]]="Modérée",1,0)</f>
        <v>1</v>
      </c>
      <c r="D264" s="238">
        <f>IF(Tableau7[[#This Row],[Sévérité clinique
(Légère, Modérée, Sévère)2]]="Grave",1,0)</f>
        <v>0</v>
      </c>
      <c r="E264" s="242">
        <f>IF(Tableau7[[#This Row],[Alimentation 
(&gt;50% /&lt; 50% sur 3 prises /Réduction importante ou refus)3]]="&gt; 50%",1,0)</f>
        <v>1</v>
      </c>
      <c r="F264" s="234">
        <f>IF(Tableau7[[#This Row],[Alimentation 
(&gt;50% /&lt; 50% sur 3 prises /Réduction importante ou refus)3]]="&lt; 50% sur 3 prises consécutives",1,0)</f>
        <v>0</v>
      </c>
      <c r="G264" s="238">
        <f>IF(Tableau7[[#This Row],[Alimentation 
(&gt;50% /&lt; 50% sur 3 prises /Réduction importante ou refus)3]]="Réduction importante ou refus",1,0)</f>
        <v>0</v>
      </c>
      <c r="H264" s="242">
        <f>IF(Tableau7[[#This Row],[Fréquee respiratoire 
(&lt; 60 /min ; 60-69 /min ; ≥ 70/min ou &lt; 30/min ou respiration superficielle ou bradypnée (&lt;30/min) ou apnée)4]]="&lt; 60 /min",1,0)</f>
        <v>0</v>
      </c>
      <c r="I264" s="234">
        <f>IF(Tableau7[[#This Row],[Fréquee respiratoire 
(&lt; 60 /min ; 60-69 /min ; ≥ 70/min ou &lt; 30/min ou respiration superficielle ou bradypnée (&lt;30/min) ou apnée)4]]="60-69 / min",1,0)</f>
        <v>1</v>
      </c>
      <c r="J2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4" s="242">
        <f>IF(Tableau7[[#This Row],[SpO2% en air ambiant
(&gt; 92 % / 90-92 % / &lt; 90 % ou cyanose)5]]="&gt; 92 %",1,0)</f>
        <v>1</v>
      </c>
      <c r="L264" s="234">
        <f>IF(Tableau7[[#This Row],[SpO2% en air ambiant
(&gt; 92 % / 90-92 % / &lt; 90 % ou cyanose)5]]="90-92 %",1,0)</f>
        <v>0</v>
      </c>
      <c r="M264" s="234">
        <f>IF(Tableau7[[#This Row],[SpO2% en air ambiant
(&gt; 92 % / 90-92 % / &lt; 90 % ou cyanose)5]]="&lt; 90 % ou cyanose",1,0)</f>
        <v>0</v>
      </c>
      <c r="N264" s="242">
        <f>IF(Tableau7[[#This Row],[Utilisation des muscles accessoires 
(Légère, Modérée, Intense)6]]="Légère",1,0)</f>
        <v>0</v>
      </c>
      <c r="O264" s="234">
        <f>IF(Tableau7[[#This Row],[Utilisation des muscles accessoires 
(Légère, Modérée, Intense)6]]="Modérée",1,0)</f>
        <v>1</v>
      </c>
      <c r="P264" s="238">
        <f>IF(Tableau7[[#This Row],[Utilisation des muscles accessoires 
(Légère, Modérée, Intense)6]]="Intense",1,0)</f>
        <v>0</v>
      </c>
    </row>
    <row r="265" spans="1:16" x14ac:dyDescent="0.45">
      <c r="A265" s="220" t="str">
        <f t="shared" si="4"/>
        <v>0</v>
      </c>
      <c r="B265" s="237">
        <f>IF(Tableau7[[#This Row],[Sévérité clinique
(Légère, Modérée, Sévère)2]]="Légère",1,0)</f>
        <v>0</v>
      </c>
      <c r="C265" s="233">
        <f>IF(Tableau7[[#This Row],[Sévérité clinique
(Légère, Modérée, Sévère)2]]="Modérée",1,0)</f>
        <v>1</v>
      </c>
      <c r="D265" s="238">
        <f>IF(Tableau7[[#This Row],[Sévérité clinique
(Légère, Modérée, Sévère)2]]="Grave",1,0)</f>
        <v>0</v>
      </c>
      <c r="E265" s="242">
        <f>IF(Tableau7[[#This Row],[Alimentation 
(&gt;50% /&lt; 50% sur 3 prises /Réduction importante ou refus)3]]="&gt; 50%",1,0)</f>
        <v>1</v>
      </c>
      <c r="F265" s="234">
        <f>IF(Tableau7[[#This Row],[Alimentation 
(&gt;50% /&lt; 50% sur 3 prises /Réduction importante ou refus)3]]="&lt; 50% sur 3 prises consécutives",1,0)</f>
        <v>0</v>
      </c>
      <c r="G265" s="238">
        <f>IF(Tableau7[[#This Row],[Alimentation 
(&gt;50% /&lt; 50% sur 3 prises /Réduction importante ou refus)3]]="Réduction importante ou refus",1,0)</f>
        <v>0</v>
      </c>
      <c r="H265" s="242">
        <f>IF(Tableau7[[#This Row],[Fréquee respiratoire 
(&lt; 60 /min ; 60-69 /min ; ≥ 70/min ou &lt; 30/min ou respiration superficielle ou bradypnée (&lt;30/min) ou apnée)4]]="&lt; 60 /min",1,0)</f>
        <v>1</v>
      </c>
      <c r="I265" s="234">
        <f>IF(Tableau7[[#This Row],[Fréquee respiratoire 
(&lt; 60 /min ; 60-69 /min ; ≥ 70/min ou &lt; 30/min ou respiration superficielle ou bradypnée (&lt;30/min) ou apnée)4]]="60-69 / min",1,0)</f>
        <v>0</v>
      </c>
      <c r="J2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5" s="242">
        <f>IF(Tableau7[[#This Row],[SpO2% en air ambiant
(&gt; 92 % / 90-92 % / &lt; 90 % ou cyanose)5]]="&gt; 92 %",1,0)</f>
        <v>0</v>
      </c>
      <c r="L265" s="234">
        <f>IF(Tableau7[[#This Row],[SpO2% en air ambiant
(&gt; 92 % / 90-92 % / &lt; 90 % ou cyanose)5]]="90-92 %",1,0)</f>
        <v>1</v>
      </c>
      <c r="M265" s="234">
        <f>IF(Tableau7[[#This Row],[SpO2% en air ambiant
(&gt; 92 % / 90-92 % / &lt; 90 % ou cyanose)5]]="&lt; 90 % ou cyanose",1,0)</f>
        <v>0</v>
      </c>
      <c r="N265" s="242">
        <f>IF(Tableau7[[#This Row],[Utilisation des muscles accessoires 
(Légère, Modérée, Intense)6]]="Légère",1,0)</f>
        <v>0</v>
      </c>
      <c r="O265" s="234">
        <f>IF(Tableau7[[#This Row],[Utilisation des muscles accessoires 
(Légère, Modérée, Intense)6]]="Modérée",1,0)</f>
        <v>1</v>
      </c>
      <c r="P265" s="238">
        <f>IF(Tableau7[[#This Row],[Utilisation des muscles accessoires 
(Légère, Modérée, Intense)6]]="Intense",1,0)</f>
        <v>0</v>
      </c>
    </row>
    <row r="266" spans="1:16" x14ac:dyDescent="0.45">
      <c r="A266" s="220" t="str">
        <f t="shared" si="4"/>
        <v>0</v>
      </c>
      <c r="B266" s="237">
        <f>IF(Tableau7[[#This Row],[Sévérité clinique
(Légère, Modérée, Sévère)2]]="Légère",1,0)</f>
        <v>0</v>
      </c>
      <c r="C266" s="233">
        <f>IF(Tableau7[[#This Row],[Sévérité clinique
(Légère, Modérée, Sévère)2]]="Modérée",1,0)</f>
        <v>0</v>
      </c>
      <c r="D266" s="238">
        <f>IF(Tableau7[[#This Row],[Sévérité clinique
(Légère, Modérée, Sévère)2]]="Grave",1,0)</f>
        <v>1</v>
      </c>
      <c r="E266" s="242">
        <f>IF(Tableau7[[#This Row],[Alimentation 
(&gt;50% /&lt; 50% sur 3 prises /Réduction importante ou refus)3]]="&gt; 50%",1,0)</f>
        <v>1</v>
      </c>
      <c r="F266" s="234">
        <f>IF(Tableau7[[#This Row],[Alimentation 
(&gt;50% /&lt; 50% sur 3 prises /Réduction importante ou refus)3]]="&lt; 50% sur 3 prises consécutives",1,0)</f>
        <v>0</v>
      </c>
      <c r="G266" s="238">
        <f>IF(Tableau7[[#This Row],[Alimentation 
(&gt;50% /&lt; 50% sur 3 prises /Réduction importante ou refus)3]]="Réduction importante ou refus",1,0)</f>
        <v>0</v>
      </c>
      <c r="H266" s="242">
        <f>IF(Tableau7[[#This Row],[Fréquee respiratoire 
(&lt; 60 /min ; 60-69 /min ; ≥ 70/min ou &lt; 30/min ou respiration superficielle ou bradypnée (&lt;30/min) ou apnée)4]]="&lt; 60 /min",1,0)</f>
        <v>0</v>
      </c>
      <c r="I266" s="234">
        <f>IF(Tableau7[[#This Row],[Fréquee respiratoire 
(&lt; 60 /min ; 60-69 /min ; ≥ 70/min ou &lt; 30/min ou respiration superficielle ou bradypnée (&lt;30/min) ou apnée)4]]="60-69 / min",1,0)</f>
        <v>0</v>
      </c>
      <c r="J2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66" s="242">
        <f>IF(Tableau7[[#This Row],[SpO2% en air ambiant
(&gt; 92 % / 90-92 % / &lt; 90 % ou cyanose)5]]="&gt; 92 %",1,0)</f>
        <v>0</v>
      </c>
      <c r="L266" s="234">
        <f>IF(Tableau7[[#This Row],[SpO2% en air ambiant
(&gt; 92 % / 90-92 % / &lt; 90 % ou cyanose)5]]="90-92 %",1,0)</f>
        <v>1</v>
      </c>
      <c r="M266" s="234">
        <f>IF(Tableau7[[#This Row],[SpO2% en air ambiant
(&gt; 92 % / 90-92 % / &lt; 90 % ou cyanose)5]]="&lt; 90 % ou cyanose",1,0)</f>
        <v>0</v>
      </c>
      <c r="N266" s="242">
        <f>IF(Tableau7[[#This Row],[Utilisation des muscles accessoires 
(Légère, Modérée, Intense)6]]="Légère",1,0)</f>
        <v>0</v>
      </c>
      <c r="O266" s="234">
        <f>IF(Tableau7[[#This Row],[Utilisation des muscles accessoires 
(Légère, Modérée, Intense)6]]="Modérée",1,0)</f>
        <v>0</v>
      </c>
      <c r="P266" s="238">
        <f>IF(Tableau7[[#This Row],[Utilisation des muscles accessoires 
(Légère, Modérée, Intense)6]]="Intense",1,0)</f>
        <v>0</v>
      </c>
    </row>
    <row r="267" spans="1:16" x14ac:dyDescent="0.45">
      <c r="A267" s="220" t="str">
        <f t="shared" si="4"/>
        <v>0</v>
      </c>
      <c r="B267" s="237">
        <f>IF(Tableau7[[#This Row],[Sévérité clinique
(Légère, Modérée, Sévère)2]]="Légère",1,0)</f>
        <v>0</v>
      </c>
      <c r="C267" s="233">
        <f>IF(Tableau7[[#This Row],[Sévérité clinique
(Légère, Modérée, Sévère)2]]="Modérée",1,0)</f>
        <v>0</v>
      </c>
      <c r="D267" s="238">
        <f>IF(Tableau7[[#This Row],[Sévérité clinique
(Légère, Modérée, Sévère)2]]="Grave",1,0)</f>
        <v>1</v>
      </c>
      <c r="E267" s="242">
        <f>IF(Tableau7[[#This Row],[Alimentation 
(&gt;50% /&lt; 50% sur 3 prises /Réduction importante ou refus)3]]="&gt; 50%",1,0)</f>
        <v>1</v>
      </c>
      <c r="F267" s="234">
        <f>IF(Tableau7[[#This Row],[Alimentation 
(&gt;50% /&lt; 50% sur 3 prises /Réduction importante ou refus)3]]="&lt; 50% sur 3 prises consécutives",1,0)</f>
        <v>0</v>
      </c>
      <c r="G267" s="238">
        <f>IF(Tableau7[[#This Row],[Alimentation 
(&gt;50% /&lt; 50% sur 3 prises /Réduction importante ou refus)3]]="Réduction importante ou refus",1,0)</f>
        <v>0</v>
      </c>
      <c r="H267" s="242">
        <f>IF(Tableau7[[#This Row],[Fréquee respiratoire 
(&lt; 60 /min ; 60-69 /min ; ≥ 70/min ou &lt; 30/min ou respiration superficielle ou bradypnée (&lt;30/min) ou apnée)4]]="&lt; 60 /min",1,0)</f>
        <v>1</v>
      </c>
      <c r="I267" s="234">
        <f>IF(Tableau7[[#This Row],[Fréquee respiratoire 
(&lt; 60 /min ; 60-69 /min ; ≥ 70/min ou &lt; 30/min ou respiration superficielle ou bradypnée (&lt;30/min) ou apnée)4]]="60-69 / min",1,0)</f>
        <v>0</v>
      </c>
      <c r="J2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7" s="242">
        <f>IF(Tableau7[[#This Row],[SpO2% en air ambiant
(&gt; 92 % / 90-92 % / &lt; 90 % ou cyanose)5]]="&gt; 92 %",1,0)</f>
        <v>1</v>
      </c>
      <c r="L267" s="234">
        <f>IF(Tableau7[[#This Row],[SpO2% en air ambiant
(&gt; 92 % / 90-92 % / &lt; 90 % ou cyanose)5]]="90-92 %",1,0)</f>
        <v>0</v>
      </c>
      <c r="M267" s="234">
        <f>IF(Tableau7[[#This Row],[SpO2% en air ambiant
(&gt; 92 % / 90-92 % / &lt; 90 % ou cyanose)5]]="&lt; 90 % ou cyanose",1,0)</f>
        <v>0</v>
      </c>
      <c r="N267" s="242">
        <f>IF(Tableau7[[#This Row],[Utilisation des muscles accessoires 
(Légère, Modérée, Intense)6]]="Légère",1,0)</f>
        <v>0</v>
      </c>
      <c r="O267" s="234">
        <f>IF(Tableau7[[#This Row],[Utilisation des muscles accessoires 
(Légère, Modérée, Intense)6]]="Modérée",1,0)</f>
        <v>0</v>
      </c>
      <c r="P267" s="238">
        <f>IF(Tableau7[[#This Row],[Utilisation des muscles accessoires 
(Légère, Modérée, Intense)6]]="Intense",1,0)</f>
        <v>1</v>
      </c>
    </row>
    <row r="268" spans="1:16" x14ac:dyDescent="0.45">
      <c r="A268" s="220" t="str">
        <f t="shared" si="4"/>
        <v>0</v>
      </c>
      <c r="B268" s="237">
        <f>IF(Tableau7[[#This Row],[Sévérité clinique
(Légère, Modérée, Sévère)2]]="Légère",1,0)</f>
        <v>0</v>
      </c>
      <c r="C268" s="233">
        <f>IF(Tableau7[[#This Row],[Sévérité clinique
(Légère, Modérée, Sévère)2]]="Modérée",1,0)</f>
        <v>0</v>
      </c>
      <c r="D268" s="238">
        <f>IF(Tableau7[[#This Row],[Sévérité clinique
(Légère, Modérée, Sévère)2]]="Grave",1,0)</f>
        <v>1</v>
      </c>
      <c r="E268" s="242">
        <f>IF(Tableau7[[#This Row],[Alimentation 
(&gt;50% /&lt; 50% sur 3 prises /Réduction importante ou refus)3]]="&gt; 50%",1,0)</f>
        <v>1</v>
      </c>
      <c r="F268" s="234">
        <f>IF(Tableau7[[#This Row],[Alimentation 
(&gt;50% /&lt; 50% sur 3 prises /Réduction importante ou refus)3]]="&lt; 50% sur 3 prises consécutives",1,0)</f>
        <v>0</v>
      </c>
      <c r="G268" s="238">
        <f>IF(Tableau7[[#This Row],[Alimentation 
(&gt;50% /&lt; 50% sur 3 prises /Réduction importante ou refus)3]]="Réduction importante ou refus",1,0)</f>
        <v>0</v>
      </c>
      <c r="H268" s="242">
        <f>IF(Tableau7[[#This Row],[Fréquee respiratoire 
(&lt; 60 /min ; 60-69 /min ; ≥ 70/min ou &lt; 30/min ou respiration superficielle ou bradypnée (&lt;30/min) ou apnée)4]]="&lt; 60 /min",1,0)</f>
        <v>1</v>
      </c>
      <c r="I268" s="234">
        <f>IF(Tableau7[[#This Row],[Fréquee respiratoire 
(&lt; 60 /min ; 60-69 /min ; ≥ 70/min ou &lt; 30/min ou respiration superficielle ou bradypnée (&lt;30/min) ou apnée)4]]="60-69 / min",1,0)</f>
        <v>0</v>
      </c>
      <c r="J2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8" s="242">
        <f>IF(Tableau7[[#This Row],[SpO2% en air ambiant
(&gt; 92 % / 90-92 % / &lt; 90 % ou cyanose)5]]="&gt; 92 %",1,0)</f>
        <v>0</v>
      </c>
      <c r="L268" s="234">
        <f>IF(Tableau7[[#This Row],[SpO2% en air ambiant
(&gt; 92 % / 90-92 % / &lt; 90 % ou cyanose)5]]="90-92 %",1,0)</f>
        <v>0</v>
      </c>
      <c r="M268" s="234">
        <f>IF(Tableau7[[#This Row],[SpO2% en air ambiant
(&gt; 92 % / 90-92 % / &lt; 90 % ou cyanose)5]]="&lt; 90 % ou cyanose",1,0)</f>
        <v>1</v>
      </c>
      <c r="N268" s="242">
        <f>IF(Tableau7[[#This Row],[Utilisation des muscles accessoires 
(Légère, Modérée, Intense)6]]="Légère",1,0)</f>
        <v>0</v>
      </c>
      <c r="O268" s="234">
        <f>IF(Tableau7[[#This Row],[Utilisation des muscles accessoires 
(Légère, Modérée, Intense)6]]="Modérée",1,0)</f>
        <v>1</v>
      </c>
      <c r="P268" s="238">
        <f>IF(Tableau7[[#This Row],[Utilisation des muscles accessoires 
(Légère, Modérée, Intense)6]]="Intense",1,0)</f>
        <v>0</v>
      </c>
    </row>
    <row r="269" spans="1:16" x14ac:dyDescent="0.45">
      <c r="A269" s="220" t="str">
        <f t="shared" si="4"/>
        <v>0</v>
      </c>
      <c r="B269" s="237">
        <f>IF(Tableau7[[#This Row],[Sévérité clinique
(Légère, Modérée, Sévère)2]]="Légère",1,0)</f>
        <v>0</v>
      </c>
      <c r="C269" s="233">
        <f>IF(Tableau7[[#This Row],[Sévérité clinique
(Légère, Modérée, Sévère)2]]="Modérée",1,0)</f>
        <v>0</v>
      </c>
      <c r="D269" s="238">
        <f>IF(Tableau7[[#This Row],[Sévérité clinique
(Légère, Modérée, Sévère)2]]="Grave",1,0)</f>
        <v>1</v>
      </c>
      <c r="E269" s="242">
        <f>IF(Tableau7[[#This Row],[Alimentation 
(&gt;50% /&lt; 50% sur 3 prises /Réduction importante ou refus)3]]="&gt; 50%",1,0)</f>
        <v>0</v>
      </c>
      <c r="F269" s="234">
        <f>IF(Tableau7[[#This Row],[Alimentation 
(&gt;50% /&lt; 50% sur 3 prises /Réduction importante ou refus)3]]="&lt; 50% sur 3 prises consécutives",1,0)</f>
        <v>1</v>
      </c>
      <c r="G269" s="238">
        <f>IF(Tableau7[[#This Row],[Alimentation 
(&gt;50% /&lt; 50% sur 3 prises /Réduction importante ou refus)3]]="Réduction importante ou refus",1,0)</f>
        <v>0</v>
      </c>
      <c r="H269" s="242">
        <f>IF(Tableau7[[#This Row],[Fréquee respiratoire 
(&lt; 60 /min ; 60-69 /min ; ≥ 70/min ou &lt; 30/min ou respiration superficielle ou bradypnée (&lt;30/min) ou apnée)4]]="&lt; 60 /min",1,0)</f>
        <v>0</v>
      </c>
      <c r="I269" s="234">
        <f>IF(Tableau7[[#This Row],[Fréquee respiratoire 
(&lt; 60 /min ; 60-69 /min ; ≥ 70/min ou &lt; 30/min ou respiration superficielle ou bradypnée (&lt;30/min) ou apnée)4]]="60-69 / min",1,0)</f>
        <v>1</v>
      </c>
      <c r="J2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9" s="242">
        <f>IF(Tableau7[[#This Row],[SpO2% en air ambiant
(&gt; 92 % / 90-92 % / &lt; 90 % ou cyanose)5]]="&gt; 92 %",1,0)</f>
        <v>0</v>
      </c>
      <c r="L269" s="234">
        <f>IF(Tableau7[[#This Row],[SpO2% en air ambiant
(&gt; 92 % / 90-92 % / &lt; 90 % ou cyanose)5]]="90-92 %",1,0)</f>
        <v>0</v>
      </c>
      <c r="M269" s="234">
        <f>IF(Tableau7[[#This Row],[SpO2% en air ambiant
(&gt; 92 % / 90-92 % / &lt; 90 % ou cyanose)5]]="&lt; 90 % ou cyanose",1,0)</f>
        <v>1</v>
      </c>
      <c r="N269" s="242">
        <f>IF(Tableau7[[#This Row],[Utilisation des muscles accessoires 
(Légère, Modérée, Intense)6]]="Légère",1,0)</f>
        <v>0</v>
      </c>
      <c r="O269" s="234">
        <f>IF(Tableau7[[#This Row],[Utilisation des muscles accessoires 
(Légère, Modérée, Intense)6]]="Modérée",1,0)</f>
        <v>1</v>
      </c>
      <c r="P269" s="238">
        <f>IF(Tableau7[[#This Row],[Utilisation des muscles accessoires 
(Légère, Modérée, Intense)6]]="Intense",1,0)</f>
        <v>0</v>
      </c>
    </row>
    <row r="270" spans="1:16" x14ac:dyDescent="0.45">
      <c r="A270" s="220" t="str">
        <f t="shared" si="4"/>
        <v>0</v>
      </c>
      <c r="B270" s="237">
        <f>IF(Tableau7[[#This Row],[Sévérité clinique
(Légère, Modérée, Sévère)2]]="Légère",1,0)</f>
        <v>0</v>
      </c>
      <c r="C270" s="233">
        <f>IF(Tableau7[[#This Row],[Sévérité clinique
(Légère, Modérée, Sévère)2]]="Modérée",1,0)</f>
        <v>1</v>
      </c>
      <c r="D270" s="238">
        <f>IF(Tableau7[[#This Row],[Sévérité clinique
(Légère, Modérée, Sévère)2]]="Grave",1,0)</f>
        <v>0</v>
      </c>
      <c r="E270" s="242">
        <f>IF(Tableau7[[#This Row],[Alimentation 
(&gt;50% /&lt; 50% sur 3 prises /Réduction importante ou refus)3]]="&gt; 50%",1,0)</f>
        <v>1</v>
      </c>
      <c r="F270" s="234">
        <f>IF(Tableau7[[#This Row],[Alimentation 
(&gt;50% /&lt; 50% sur 3 prises /Réduction importante ou refus)3]]="&lt; 50% sur 3 prises consécutives",1,0)</f>
        <v>0</v>
      </c>
      <c r="G270" s="238">
        <f>IF(Tableau7[[#This Row],[Alimentation 
(&gt;50% /&lt; 50% sur 3 prises /Réduction importante ou refus)3]]="Réduction importante ou refus",1,0)</f>
        <v>0</v>
      </c>
      <c r="H270" s="242">
        <f>IF(Tableau7[[#This Row],[Fréquee respiratoire 
(&lt; 60 /min ; 60-69 /min ; ≥ 70/min ou &lt; 30/min ou respiration superficielle ou bradypnée (&lt;30/min) ou apnée)4]]="&lt; 60 /min",1,0)</f>
        <v>1</v>
      </c>
      <c r="I270" s="234">
        <f>IF(Tableau7[[#This Row],[Fréquee respiratoire 
(&lt; 60 /min ; 60-69 /min ; ≥ 70/min ou &lt; 30/min ou respiration superficielle ou bradypnée (&lt;30/min) ou apnée)4]]="60-69 / min",1,0)</f>
        <v>0</v>
      </c>
      <c r="J2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0" s="242">
        <f>IF(Tableau7[[#This Row],[SpO2% en air ambiant
(&gt; 92 % / 90-92 % / &lt; 90 % ou cyanose)5]]="&gt; 92 %",1,0)</f>
        <v>1</v>
      </c>
      <c r="L270" s="234">
        <f>IF(Tableau7[[#This Row],[SpO2% en air ambiant
(&gt; 92 % / 90-92 % / &lt; 90 % ou cyanose)5]]="90-92 %",1,0)</f>
        <v>0</v>
      </c>
      <c r="M270" s="234">
        <f>IF(Tableau7[[#This Row],[SpO2% en air ambiant
(&gt; 92 % / 90-92 % / &lt; 90 % ou cyanose)5]]="&lt; 90 % ou cyanose",1,0)</f>
        <v>0</v>
      </c>
      <c r="N270" s="242">
        <f>IF(Tableau7[[#This Row],[Utilisation des muscles accessoires 
(Légère, Modérée, Intense)6]]="Légère",1,0)</f>
        <v>0</v>
      </c>
      <c r="O270" s="234">
        <f>IF(Tableau7[[#This Row],[Utilisation des muscles accessoires 
(Légère, Modérée, Intense)6]]="Modérée",1,0)</f>
        <v>1</v>
      </c>
      <c r="P270" s="238">
        <f>IF(Tableau7[[#This Row],[Utilisation des muscles accessoires 
(Légère, Modérée, Intense)6]]="Intense",1,0)</f>
        <v>0</v>
      </c>
    </row>
    <row r="271" spans="1:16" x14ac:dyDescent="0.45">
      <c r="A271" s="221" t="str">
        <f t="shared" si="4"/>
        <v>0</v>
      </c>
      <c r="B271" s="237">
        <f>IF(Tableau7[[#This Row],[Sévérité clinique
(Légère, Modérée, Sévère)2]]="Légère",1,0)</f>
        <v>0</v>
      </c>
      <c r="C271" s="233">
        <f>IF(Tableau7[[#This Row],[Sévérité clinique
(Légère, Modérée, Sévère)2]]="Modérée",1,0)</f>
        <v>0</v>
      </c>
      <c r="D271" s="238">
        <f>IF(Tableau7[[#This Row],[Sévérité clinique
(Légère, Modérée, Sévère)2]]="Grave",1,0)</f>
        <v>1</v>
      </c>
      <c r="E271" s="242">
        <f>IF(Tableau7[[#This Row],[Alimentation 
(&gt;50% /&lt; 50% sur 3 prises /Réduction importante ou refus)3]]="&gt; 50%",1,0)</f>
        <v>1</v>
      </c>
      <c r="F271" s="234">
        <f>IF(Tableau7[[#This Row],[Alimentation 
(&gt;50% /&lt; 50% sur 3 prises /Réduction importante ou refus)3]]="&lt; 50% sur 3 prises consécutives",1,0)</f>
        <v>0</v>
      </c>
      <c r="G271" s="238">
        <f>IF(Tableau7[[#This Row],[Alimentation 
(&gt;50% /&lt; 50% sur 3 prises /Réduction importante ou refus)3]]="Réduction importante ou refus",1,0)</f>
        <v>0</v>
      </c>
      <c r="H271" s="242">
        <f>IF(Tableau7[[#This Row],[Fréquee respiratoire 
(&lt; 60 /min ; 60-69 /min ; ≥ 70/min ou &lt; 30/min ou respiration superficielle ou bradypnée (&lt;30/min) ou apnée)4]]="&lt; 60 /min",1,0)</f>
        <v>1</v>
      </c>
      <c r="I271" s="234">
        <f>IF(Tableau7[[#This Row],[Fréquee respiratoire 
(&lt; 60 /min ; 60-69 /min ; ≥ 70/min ou &lt; 30/min ou respiration superficielle ou bradypnée (&lt;30/min) ou apnée)4]]="60-69 / min",1,0)</f>
        <v>0</v>
      </c>
      <c r="J2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1" s="242">
        <f>IF(Tableau7[[#This Row],[SpO2% en air ambiant
(&gt; 92 % / 90-92 % / &lt; 90 % ou cyanose)5]]="&gt; 92 %",1,0)</f>
        <v>1</v>
      </c>
      <c r="L271" s="234">
        <f>IF(Tableau7[[#This Row],[SpO2% en air ambiant
(&gt; 92 % / 90-92 % / &lt; 90 % ou cyanose)5]]="90-92 %",1,0)</f>
        <v>0</v>
      </c>
      <c r="M271" s="234">
        <f>IF(Tableau7[[#This Row],[SpO2% en air ambiant
(&gt; 92 % / 90-92 % / &lt; 90 % ou cyanose)5]]="&lt; 90 % ou cyanose",1,0)</f>
        <v>0</v>
      </c>
      <c r="N271" s="242">
        <f>IF(Tableau7[[#This Row],[Utilisation des muscles accessoires 
(Légère, Modérée, Intense)6]]="Légère",1,0)</f>
        <v>0</v>
      </c>
      <c r="O271" s="234">
        <f>IF(Tableau7[[#This Row],[Utilisation des muscles accessoires 
(Légère, Modérée, Intense)6]]="Modérée",1,0)</f>
        <v>1</v>
      </c>
      <c r="P271" s="238">
        <f>IF(Tableau7[[#This Row],[Utilisation des muscles accessoires 
(Légère, Modérée, Intense)6]]="Intense",1,0)</f>
        <v>0</v>
      </c>
    </row>
    <row r="272" spans="1:16" x14ac:dyDescent="0.45">
      <c r="A272" s="220" t="str">
        <f t="shared" si="4"/>
        <v>0</v>
      </c>
      <c r="B272" s="237">
        <f>IF(Tableau7[[#This Row],[Sévérité clinique
(Légère, Modérée, Sévère)2]]="Légère",1,0)</f>
        <v>0</v>
      </c>
      <c r="C272" s="233">
        <f>IF(Tableau7[[#This Row],[Sévérité clinique
(Légère, Modérée, Sévère)2]]="Modérée",1,0)</f>
        <v>1</v>
      </c>
      <c r="D272" s="238">
        <f>IF(Tableau7[[#This Row],[Sévérité clinique
(Légère, Modérée, Sévère)2]]="Grave",1,0)</f>
        <v>0</v>
      </c>
      <c r="E272" s="242">
        <f>IF(Tableau7[[#This Row],[Alimentation 
(&gt;50% /&lt; 50% sur 3 prises /Réduction importante ou refus)3]]="&gt; 50%",1,0)</f>
        <v>0</v>
      </c>
      <c r="F272" s="234">
        <f>IF(Tableau7[[#This Row],[Alimentation 
(&gt;50% /&lt; 50% sur 3 prises /Réduction importante ou refus)3]]="&lt; 50% sur 3 prises consécutives",1,0)</f>
        <v>1</v>
      </c>
      <c r="G272" s="238">
        <f>IF(Tableau7[[#This Row],[Alimentation 
(&gt;50% /&lt; 50% sur 3 prises /Réduction importante ou refus)3]]="Réduction importante ou refus",1,0)</f>
        <v>0</v>
      </c>
      <c r="H272" s="242">
        <f>IF(Tableau7[[#This Row],[Fréquee respiratoire 
(&lt; 60 /min ; 60-69 /min ; ≥ 70/min ou &lt; 30/min ou respiration superficielle ou bradypnée (&lt;30/min) ou apnée)4]]="&lt; 60 /min",1,0)</f>
        <v>1</v>
      </c>
      <c r="I272" s="234">
        <f>IF(Tableau7[[#This Row],[Fréquee respiratoire 
(&lt; 60 /min ; 60-69 /min ; ≥ 70/min ou &lt; 30/min ou respiration superficielle ou bradypnée (&lt;30/min) ou apnée)4]]="60-69 / min",1,0)</f>
        <v>0</v>
      </c>
      <c r="J2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2" s="242">
        <f>IF(Tableau7[[#This Row],[SpO2% en air ambiant
(&gt; 92 % / 90-92 % / &lt; 90 % ou cyanose)5]]="&gt; 92 %",1,0)</f>
        <v>1</v>
      </c>
      <c r="L272" s="234">
        <f>IF(Tableau7[[#This Row],[SpO2% en air ambiant
(&gt; 92 % / 90-92 % / &lt; 90 % ou cyanose)5]]="90-92 %",1,0)</f>
        <v>0</v>
      </c>
      <c r="M272" s="234">
        <f>IF(Tableau7[[#This Row],[SpO2% en air ambiant
(&gt; 92 % / 90-92 % / &lt; 90 % ou cyanose)5]]="&lt; 90 % ou cyanose",1,0)</f>
        <v>0</v>
      </c>
      <c r="N272" s="242">
        <f>IF(Tableau7[[#This Row],[Utilisation des muscles accessoires 
(Légère, Modérée, Intense)6]]="Légère",1,0)</f>
        <v>0</v>
      </c>
      <c r="O272" s="234">
        <f>IF(Tableau7[[#This Row],[Utilisation des muscles accessoires 
(Légère, Modérée, Intense)6]]="Modérée",1,0)</f>
        <v>1</v>
      </c>
      <c r="P272" s="238">
        <f>IF(Tableau7[[#This Row],[Utilisation des muscles accessoires 
(Légère, Modérée, Intense)6]]="Intense",1,0)</f>
        <v>0</v>
      </c>
    </row>
    <row r="273" spans="1:16" x14ac:dyDescent="0.45">
      <c r="A273" s="220" t="str">
        <f t="shared" si="4"/>
        <v>0</v>
      </c>
      <c r="B273" s="237">
        <f>IF(Tableau7[[#This Row],[Sévérité clinique
(Légère, Modérée, Sévère)2]]="Légère",1,0)</f>
        <v>0</v>
      </c>
      <c r="C273" s="233">
        <f>IF(Tableau7[[#This Row],[Sévérité clinique
(Légère, Modérée, Sévère)2]]="Modérée",1,0)</f>
        <v>0</v>
      </c>
      <c r="D273" s="238">
        <f>IF(Tableau7[[#This Row],[Sévérité clinique
(Légère, Modérée, Sévère)2]]="Grave",1,0)</f>
        <v>1</v>
      </c>
      <c r="E273" s="242">
        <f>IF(Tableau7[[#This Row],[Alimentation 
(&gt;50% /&lt; 50% sur 3 prises /Réduction importante ou refus)3]]="&gt; 50%",1,0)</f>
        <v>1</v>
      </c>
      <c r="F273" s="234">
        <f>IF(Tableau7[[#This Row],[Alimentation 
(&gt;50% /&lt; 50% sur 3 prises /Réduction importante ou refus)3]]="&lt; 50% sur 3 prises consécutives",1,0)</f>
        <v>0</v>
      </c>
      <c r="G273" s="238">
        <f>IF(Tableau7[[#This Row],[Alimentation 
(&gt;50% /&lt; 50% sur 3 prises /Réduction importante ou refus)3]]="Réduction importante ou refus",1,0)</f>
        <v>0</v>
      </c>
      <c r="H273" s="242">
        <f>IF(Tableau7[[#This Row],[Fréquee respiratoire 
(&lt; 60 /min ; 60-69 /min ; ≥ 70/min ou &lt; 30/min ou respiration superficielle ou bradypnée (&lt;30/min) ou apnée)4]]="&lt; 60 /min",1,0)</f>
        <v>0</v>
      </c>
      <c r="I273" s="234">
        <f>IF(Tableau7[[#This Row],[Fréquee respiratoire 
(&lt; 60 /min ; 60-69 /min ; ≥ 70/min ou &lt; 30/min ou respiration superficielle ou bradypnée (&lt;30/min) ou apnée)4]]="60-69 / min",1,0)</f>
        <v>0</v>
      </c>
      <c r="J2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73" s="242">
        <f>IF(Tableau7[[#This Row],[SpO2% en air ambiant
(&gt; 92 % / 90-92 % / &lt; 90 % ou cyanose)5]]="&gt; 92 %",1,0)</f>
        <v>1</v>
      </c>
      <c r="L273" s="234">
        <f>IF(Tableau7[[#This Row],[SpO2% en air ambiant
(&gt; 92 % / 90-92 % / &lt; 90 % ou cyanose)5]]="90-92 %",1,0)</f>
        <v>0</v>
      </c>
      <c r="M273" s="234">
        <f>IF(Tableau7[[#This Row],[SpO2% en air ambiant
(&gt; 92 % / 90-92 % / &lt; 90 % ou cyanose)5]]="&lt; 90 % ou cyanose",1,0)</f>
        <v>0</v>
      </c>
      <c r="N273" s="242">
        <f>IF(Tableau7[[#This Row],[Utilisation des muscles accessoires 
(Légère, Modérée, Intense)6]]="Légère",1,0)</f>
        <v>0</v>
      </c>
      <c r="O273" s="234">
        <f>IF(Tableau7[[#This Row],[Utilisation des muscles accessoires 
(Légère, Modérée, Intense)6]]="Modérée",1,0)</f>
        <v>0</v>
      </c>
      <c r="P273" s="238">
        <f>IF(Tableau7[[#This Row],[Utilisation des muscles accessoires 
(Légère, Modérée, Intense)6]]="Intense",1,0)</f>
        <v>0</v>
      </c>
    </row>
    <row r="274" spans="1:16" x14ac:dyDescent="0.45">
      <c r="A274" s="220" t="str">
        <f t="shared" si="4"/>
        <v>0</v>
      </c>
      <c r="B274" s="237">
        <f>IF(Tableau7[[#This Row],[Sévérité clinique
(Légère, Modérée, Sévère)2]]="Légère",1,0)</f>
        <v>0</v>
      </c>
      <c r="C274" s="233">
        <f>IF(Tableau7[[#This Row],[Sévérité clinique
(Légère, Modérée, Sévère)2]]="Modérée",1,0)</f>
        <v>1</v>
      </c>
      <c r="D274" s="238">
        <f>IF(Tableau7[[#This Row],[Sévérité clinique
(Légère, Modérée, Sévère)2]]="Grave",1,0)</f>
        <v>0</v>
      </c>
      <c r="E274" s="242">
        <f>IF(Tableau7[[#This Row],[Alimentation 
(&gt;50% /&lt; 50% sur 3 prises /Réduction importante ou refus)3]]="&gt; 50%",1,0)</f>
        <v>1</v>
      </c>
      <c r="F274" s="234">
        <f>IF(Tableau7[[#This Row],[Alimentation 
(&gt;50% /&lt; 50% sur 3 prises /Réduction importante ou refus)3]]="&lt; 50% sur 3 prises consécutives",1,0)</f>
        <v>0</v>
      </c>
      <c r="G274" s="238">
        <f>IF(Tableau7[[#This Row],[Alimentation 
(&gt;50% /&lt; 50% sur 3 prises /Réduction importante ou refus)3]]="Réduction importante ou refus",1,0)</f>
        <v>0</v>
      </c>
      <c r="H274" s="242">
        <f>IF(Tableau7[[#This Row],[Fréquee respiratoire 
(&lt; 60 /min ; 60-69 /min ; ≥ 70/min ou &lt; 30/min ou respiration superficielle ou bradypnée (&lt;30/min) ou apnée)4]]="&lt; 60 /min",1,0)</f>
        <v>1</v>
      </c>
      <c r="I274" s="234">
        <f>IF(Tableau7[[#This Row],[Fréquee respiratoire 
(&lt; 60 /min ; 60-69 /min ; ≥ 70/min ou &lt; 30/min ou respiration superficielle ou bradypnée (&lt;30/min) ou apnée)4]]="60-69 / min",1,0)</f>
        <v>0</v>
      </c>
      <c r="J2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4" s="242">
        <f>IF(Tableau7[[#This Row],[SpO2% en air ambiant
(&gt; 92 % / 90-92 % / &lt; 90 % ou cyanose)5]]="&gt; 92 %",1,0)</f>
        <v>1</v>
      </c>
      <c r="L274" s="234">
        <f>IF(Tableau7[[#This Row],[SpO2% en air ambiant
(&gt; 92 % / 90-92 % / &lt; 90 % ou cyanose)5]]="90-92 %",1,0)</f>
        <v>0</v>
      </c>
      <c r="M274" s="234">
        <f>IF(Tableau7[[#This Row],[SpO2% en air ambiant
(&gt; 92 % / 90-92 % / &lt; 90 % ou cyanose)5]]="&lt; 90 % ou cyanose",1,0)</f>
        <v>0</v>
      </c>
      <c r="N274" s="242">
        <f>IF(Tableau7[[#This Row],[Utilisation des muscles accessoires 
(Légère, Modérée, Intense)6]]="Légère",1,0)</f>
        <v>0</v>
      </c>
      <c r="O274" s="234">
        <f>IF(Tableau7[[#This Row],[Utilisation des muscles accessoires 
(Légère, Modérée, Intense)6]]="Modérée",1,0)</f>
        <v>1</v>
      </c>
      <c r="P274" s="238">
        <f>IF(Tableau7[[#This Row],[Utilisation des muscles accessoires 
(Légère, Modérée, Intense)6]]="Intense",1,0)</f>
        <v>0</v>
      </c>
    </row>
    <row r="275" spans="1:16" x14ac:dyDescent="0.45">
      <c r="A275" s="221" t="str">
        <f t="shared" si="4"/>
        <v>0</v>
      </c>
      <c r="B275" s="237">
        <f>IF(Tableau7[[#This Row],[Sévérité clinique
(Légère, Modérée, Sévère)2]]="Légère",1,0)</f>
        <v>0</v>
      </c>
      <c r="C275" s="233">
        <f>IF(Tableau7[[#This Row],[Sévérité clinique
(Légère, Modérée, Sévère)2]]="Modérée",1,0)</f>
        <v>0</v>
      </c>
      <c r="D275" s="238">
        <f>IF(Tableau7[[#This Row],[Sévérité clinique
(Légère, Modérée, Sévère)2]]="Grave",1,0)</f>
        <v>1</v>
      </c>
      <c r="E275" s="242">
        <f>IF(Tableau7[[#This Row],[Alimentation 
(&gt;50% /&lt; 50% sur 3 prises /Réduction importante ou refus)3]]="&gt; 50%",1,0)</f>
        <v>1</v>
      </c>
      <c r="F275" s="234">
        <f>IF(Tableau7[[#This Row],[Alimentation 
(&gt;50% /&lt; 50% sur 3 prises /Réduction importante ou refus)3]]="&lt; 50% sur 3 prises consécutives",1,0)</f>
        <v>0</v>
      </c>
      <c r="G275" s="238">
        <f>IF(Tableau7[[#This Row],[Alimentation 
(&gt;50% /&lt; 50% sur 3 prises /Réduction importante ou refus)3]]="Réduction importante ou refus",1,0)</f>
        <v>0</v>
      </c>
      <c r="H275" s="242">
        <f>IF(Tableau7[[#This Row],[Fréquee respiratoire 
(&lt; 60 /min ; 60-69 /min ; ≥ 70/min ou &lt; 30/min ou respiration superficielle ou bradypnée (&lt;30/min) ou apnée)4]]="&lt; 60 /min",1,0)</f>
        <v>0</v>
      </c>
      <c r="I275" s="234">
        <f>IF(Tableau7[[#This Row],[Fréquee respiratoire 
(&lt; 60 /min ; 60-69 /min ; ≥ 70/min ou &lt; 30/min ou respiration superficielle ou bradypnée (&lt;30/min) ou apnée)4]]="60-69 / min",1,0)</f>
        <v>1</v>
      </c>
      <c r="J2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5" s="242">
        <f>IF(Tableau7[[#This Row],[SpO2% en air ambiant
(&gt; 92 % / 90-92 % / &lt; 90 % ou cyanose)5]]="&gt; 92 %",1,0)</f>
        <v>1</v>
      </c>
      <c r="L275" s="234">
        <f>IF(Tableau7[[#This Row],[SpO2% en air ambiant
(&gt; 92 % / 90-92 % / &lt; 90 % ou cyanose)5]]="90-92 %",1,0)</f>
        <v>0</v>
      </c>
      <c r="M275" s="234">
        <f>IF(Tableau7[[#This Row],[SpO2% en air ambiant
(&gt; 92 % / 90-92 % / &lt; 90 % ou cyanose)5]]="&lt; 90 % ou cyanose",1,0)</f>
        <v>0</v>
      </c>
      <c r="N275" s="242">
        <f>IF(Tableau7[[#This Row],[Utilisation des muscles accessoires 
(Légère, Modérée, Intense)6]]="Légère",1,0)</f>
        <v>0</v>
      </c>
      <c r="O275" s="234">
        <f>IF(Tableau7[[#This Row],[Utilisation des muscles accessoires 
(Légère, Modérée, Intense)6]]="Modérée",1,0)</f>
        <v>1</v>
      </c>
      <c r="P275" s="238">
        <f>IF(Tableau7[[#This Row],[Utilisation des muscles accessoires 
(Légère, Modérée, Intense)6]]="Intense",1,0)</f>
        <v>0</v>
      </c>
    </row>
    <row r="276" spans="1:16" x14ac:dyDescent="0.45">
      <c r="A276" s="220" t="str">
        <f t="shared" si="4"/>
        <v>0</v>
      </c>
      <c r="B276" s="237">
        <f>IF(Tableau7[[#This Row],[Sévérité clinique
(Légère, Modérée, Sévère)2]]="Légère",1,0)</f>
        <v>1</v>
      </c>
      <c r="C276" s="233">
        <f>IF(Tableau7[[#This Row],[Sévérité clinique
(Légère, Modérée, Sévère)2]]="Modérée",1,0)</f>
        <v>0</v>
      </c>
      <c r="D276" s="238">
        <f>IF(Tableau7[[#This Row],[Sévérité clinique
(Légère, Modérée, Sévère)2]]="Grave",1,0)</f>
        <v>0</v>
      </c>
      <c r="E276" s="242">
        <f>IF(Tableau7[[#This Row],[Alimentation 
(&gt;50% /&lt; 50% sur 3 prises /Réduction importante ou refus)3]]="&gt; 50%",1,0)</f>
        <v>1</v>
      </c>
      <c r="F276" s="234">
        <f>IF(Tableau7[[#This Row],[Alimentation 
(&gt;50% /&lt; 50% sur 3 prises /Réduction importante ou refus)3]]="&lt; 50% sur 3 prises consécutives",1,0)</f>
        <v>0</v>
      </c>
      <c r="G276" s="238">
        <f>IF(Tableau7[[#This Row],[Alimentation 
(&gt;50% /&lt; 50% sur 3 prises /Réduction importante ou refus)3]]="Réduction importante ou refus",1,0)</f>
        <v>0</v>
      </c>
      <c r="H276" s="242">
        <f>IF(Tableau7[[#This Row],[Fréquee respiratoire 
(&lt; 60 /min ; 60-69 /min ; ≥ 70/min ou &lt; 30/min ou respiration superficielle ou bradypnée (&lt;30/min) ou apnée)4]]="&lt; 60 /min",1,0)</f>
        <v>1</v>
      </c>
      <c r="I276" s="234">
        <f>IF(Tableau7[[#This Row],[Fréquee respiratoire 
(&lt; 60 /min ; 60-69 /min ; ≥ 70/min ou &lt; 30/min ou respiration superficielle ou bradypnée (&lt;30/min) ou apnée)4]]="60-69 / min",1,0)</f>
        <v>0</v>
      </c>
      <c r="J2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6" s="242">
        <f>IF(Tableau7[[#This Row],[SpO2% en air ambiant
(&gt; 92 % / 90-92 % / &lt; 90 % ou cyanose)5]]="&gt; 92 %",1,0)</f>
        <v>1</v>
      </c>
      <c r="L276" s="234">
        <f>IF(Tableau7[[#This Row],[SpO2% en air ambiant
(&gt; 92 % / 90-92 % / &lt; 90 % ou cyanose)5]]="90-92 %",1,0)</f>
        <v>0</v>
      </c>
      <c r="M276" s="234">
        <f>IF(Tableau7[[#This Row],[SpO2% en air ambiant
(&gt; 92 % / 90-92 % / &lt; 90 % ou cyanose)5]]="&lt; 90 % ou cyanose",1,0)</f>
        <v>0</v>
      </c>
      <c r="N276" s="242">
        <f>IF(Tableau7[[#This Row],[Utilisation des muscles accessoires 
(Légère, Modérée, Intense)6]]="Légère",1,0)</f>
        <v>0</v>
      </c>
      <c r="O276" s="234">
        <f>IF(Tableau7[[#This Row],[Utilisation des muscles accessoires 
(Légère, Modérée, Intense)6]]="Modérée",1,0)</f>
        <v>0</v>
      </c>
      <c r="P276" s="238">
        <f>IF(Tableau7[[#This Row],[Utilisation des muscles accessoires 
(Légère, Modérée, Intense)6]]="Intense",1,0)</f>
        <v>0</v>
      </c>
    </row>
    <row r="277" spans="1:16" x14ac:dyDescent="0.45">
      <c r="A277" s="221" t="str">
        <f t="shared" si="4"/>
        <v>0</v>
      </c>
      <c r="B277" s="237">
        <f>IF(Tableau7[[#This Row],[Sévérité clinique
(Légère, Modérée, Sévère)2]]="Légère",1,0)</f>
        <v>0</v>
      </c>
      <c r="C277" s="233">
        <f>IF(Tableau7[[#This Row],[Sévérité clinique
(Légère, Modérée, Sévère)2]]="Modérée",1,0)</f>
        <v>1</v>
      </c>
      <c r="D277" s="238">
        <f>IF(Tableau7[[#This Row],[Sévérité clinique
(Légère, Modérée, Sévère)2]]="Grave",1,0)</f>
        <v>0</v>
      </c>
      <c r="E277" s="242">
        <f>IF(Tableau7[[#This Row],[Alimentation 
(&gt;50% /&lt; 50% sur 3 prises /Réduction importante ou refus)3]]="&gt; 50%",1,0)</f>
        <v>1</v>
      </c>
      <c r="F277" s="234">
        <f>IF(Tableau7[[#This Row],[Alimentation 
(&gt;50% /&lt; 50% sur 3 prises /Réduction importante ou refus)3]]="&lt; 50% sur 3 prises consécutives",1,0)</f>
        <v>0</v>
      </c>
      <c r="G277" s="238">
        <f>IF(Tableau7[[#This Row],[Alimentation 
(&gt;50% /&lt; 50% sur 3 prises /Réduction importante ou refus)3]]="Réduction importante ou refus",1,0)</f>
        <v>0</v>
      </c>
      <c r="H277" s="242">
        <f>IF(Tableau7[[#This Row],[Fréquee respiratoire 
(&lt; 60 /min ; 60-69 /min ; ≥ 70/min ou &lt; 30/min ou respiration superficielle ou bradypnée (&lt;30/min) ou apnée)4]]="&lt; 60 /min",1,0)</f>
        <v>1</v>
      </c>
      <c r="I277" s="234">
        <f>IF(Tableau7[[#This Row],[Fréquee respiratoire 
(&lt; 60 /min ; 60-69 /min ; ≥ 70/min ou &lt; 30/min ou respiration superficielle ou bradypnée (&lt;30/min) ou apnée)4]]="60-69 / min",1,0)</f>
        <v>0</v>
      </c>
      <c r="J2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7" s="242">
        <f>IF(Tableau7[[#This Row],[SpO2% en air ambiant
(&gt; 92 % / 90-92 % / &lt; 90 % ou cyanose)5]]="&gt; 92 %",1,0)</f>
        <v>1</v>
      </c>
      <c r="L277" s="234">
        <f>IF(Tableau7[[#This Row],[SpO2% en air ambiant
(&gt; 92 % / 90-92 % / &lt; 90 % ou cyanose)5]]="90-92 %",1,0)</f>
        <v>0</v>
      </c>
      <c r="M277" s="234">
        <f>IF(Tableau7[[#This Row],[SpO2% en air ambiant
(&gt; 92 % / 90-92 % / &lt; 90 % ou cyanose)5]]="&lt; 90 % ou cyanose",1,0)</f>
        <v>0</v>
      </c>
      <c r="N277" s="242">
        <f>IF(Tableau7[[#This Row],[Utilisation des muscles accessoires 
(Légère, Modérée, Intense)6]]="Légère",1,0)</f>
        <v>0</v>
      </c>
      <c r="O277" s="234">
        <f>IF(Tableau7[[#This Row],[Utilisation des muscles accessoires 
(Légère, Modérée, Intense)6]]="Modérée",1,0)</f>
        <v>1</v>
      </c>
      <c r="P277" s="238">
        <f>IF(Tableau7[[#This Row],[Utilisation des muscles accessoires 
(Légère, Modérée, Intense)6]]="Intense",1,0)</f>
        <v>0</v>
      </c>
    </row>
    <row r="278" spans="1:16" x14ac:dyDescent="0.45">
      <c r="A278" s="220" t="str">
        <f t="shared" si="4"/>
        <v>0</v>
      </c>
      <c r="B278" s="237">
        <f>IF(Tableau7[[#This Row],[Sévérité clinique
(Légère, Modérée, Sévère)2]]="Légère",1,0)</f>
        <v>0</v>
      </c>
      <c r="C278" s="233">
        <f>IF(Tableau7[[#This Row],[Sévérité clinique
(Légère, Modérée, Sévère)2]]="Modérée",1,0)</f>
        <v>1</v>
      </c>
      <c r="D278" s="238">
        <f>IF(Tableau7[[#This Row],[Sévérité clinique
(Légère, Modérée, Sévère)2]]="Grave",1,0)</f>
        <v>0</v>
      </c>
      <c r="E278" s="242">
        <f>IF(Tableau7[[#This Row],[Alimentation 
(&gt;50% /&lt; 50% sur 3 prises /Réduction importante ou refus)3]]="&gt; 50%",1,0)</f>
        <v>0</v>
      </c>
      <c r="F278" s="234">
        <f>IF(Tableau7[[#This Row],[Alimentation 
(&gt;50% /&lt; 50% sur 3 prises /Réduction importante ou refus)3]]="&lt; 50% sur 3 prises consécutives",1,0)</f>
        <v>1</v>
      </c>
      <c r="G278" s="238">
        <f>IF(Tableau7[[#This Row],[Alimentation 
(&gt;50% /&lt; 50% sur 3 prises /Réduction importante ou refus)3]]="Réduction importante ou refus",1,0)</f>
        <v>0</v>
      </c>
      <c r="H278" s="242">
        <f>IF(Tableau7[[#This Row],[Fréquee respiratoire 
(&lt; 60 /min ; 60-69 /min ; ≥ 70/min ou &lt; 30/min ou respiration superficielle ou bradypnée (&lt;30/min) ou apnée)4]]="&lt; 60 /min",1,0)</f>
        <v>1</v>
      </c>
      <c r="I278" s="234">
        <f>IF(Tableau7[[#This Row],[Fréquee respiratoire 
(&lt; 60 /min ; 60-69 /min ; ≥ 70/min ou &lt; 30/min ou respiration superficielle ou bradypnée (&lt;30/min) ou apnée)4]]="60-69 / min",1,0)</f>
        <v>0</v>
      </c>
      <c r="J2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8" s="242">
        <f>IF(Tableau7[[#This Row],[SpO2% en air ambiant
(&gt; 92 % / 90-92 % / &lt; 90 % ou cyanose)5]]="&gt; 92 %",1,0)</f>
        <v>1</v>
      </c>
      <c r="L278" s="234">
        <f>IF(Tableau7[[#This Row],[SpO2% en air ambiant
(&gt; 92 % / 90-92 % / &lt; 90 % ou cyanose)5]]="90-92 %",1,0)</f>
        <v>0</v>
      </c>
      <c r="M278" s="234">
        <f>IF(Tableau7[[#This Row],[SpO2% en air ambiant
(&gt; 92 % / 90-92 % / &lt; 90 % ou cyanose)5]]="&lt; 90 % ou cyanose",1,0)</f>
        <v>0</v>
      </c>
      <c r="N278" s="242">
        <f>IF(Tableau7[[#This Row],[Utilisation des muscles accessoires 
(Légère, Modérée, Intense)6]]="Légère",1,0)</f>
        <v>0</v>
      </c>
      <c r="O278" s="234">
        <f>IF(Tableau7[[#This Row],[Utilisation des muscles accessoires 
(Légère, Modérée, Intense)6]]="Modérée",1,0)</f>
        <v>1</v>
      </c>
      <c r="P278" s="238">
        <f>IF(Tableau7[[#This Row],[Utilisation des muscles accessoires 
(Légère, Modérée, Intense)6]]="Intense",1,0)</f>
        <v>0</v>
      </c>
    </row>
    <row r="279" spans="1:16" x14ac:dyDescent="0.45">
      <c r="A279" s="221" t="str">
        <f t="shared" si="4"/>
        <v>0</v>
      </c>
      <c r="B279" s="237">
        <f>IF(Tableau7[[#This Row],[Sévérité clinique
(Légère, Modérée, Sévère)2]]="Légère",1,0)</f>
        <v>0</v>
      </c>
      <c r="C279" s="233">
        <f>IF(Tableau7[[#This Row],[Sévérité clinique
(Légère, Modérée, Sévère)2]]="Modérée",1,0)</f>
        <v>1</v>
      </c>
      <c r="D279" s="238">
        <f>IF(Tableau7[[#This Row],[Sévérité clinique
(Légère, Modérée, Sévère)2]]="Grave",1,0)</f>
        <v>0</v>
      </c>
      <c r="E279" s="242">
        <f>IF(Tableau7[[#This Row],[Alimentation 
(&gt;50% /&lt; 50% sur 3 prises /Réduction importante ou refus)3]]="&gt; 50%",1,0)</f>
        <v>1</v>
      </c>
      <c r="F279" s="234">
        <f>IF(Tableau7[[#This Row],[Alimentation 
(&gt;50% /&lt; 50% sur 3 prises /Réduction importante ou refus)3]]="&lt; 50% sur 3 prises consécutives",1,0)</f>
        <v>0</v>
      </c>
      <c r="G279" s="238">
        <f>IF(Tableau7[[#This Row],[Alimentation 
(&gt;50% /&lt; 50% sur 3 prises /Réduction importante ou refus)3]]="Réduction importante ou refus",1,0)</f>
        <v>0</v>
      </c>
      <c r="H279" s="242">
        <f>IF(Tableau7[[#This Row],[Fréquee respiratoire 
(&lt; 60 /min ; 60-69 /min ; ≥ 70/min ou &lt; 30/min ou respiration superficielle ou bradypnée (&lt;30/min) ou apnée)4]]="&lt; 60 /min",1,0)</f>
        <v>1</v>
      </c>
      <c r="I279" s="234">
        <f>IF(Tableau7[[#This Row],[Fréquee respiratoire 
(&lt; 60 /min ; 60-69 /min ; ≥ 70/min ou &lt; 30/min ou respiration superficielle ou bradypnée (&lt;30/min) ou apnée)4]]="60-69 / min",1,0)</f>
        <v>0</v>
      </c>
      <c r="J2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9" s="242">
        <f>IF(Tableau7[[#This Row],[SpO2% en air ambiant
(&gt; 92 % / 90-92 % / &lt; 90 % ou cyanose)5]]="&gt; 92 %",1,0)</f>
        <v>1</v>
      </c>
      <c r="L279" s="234">
        <f>IF(Tableau7[[#This Row],[SpO2% en air ambiant
(&gt; 92 % / 90-92 % / &lt; 90 % ou cyanose)5]]="90-92 %",1,0)</f>
        <v>0</v>
      </c>
      <c r="M279" s="234">
        <f>IF(Tableau7[[#This Row],[SpO2% en air ambiant
(&gt; 92 % / 90-92 % / &lt; 90 % ou cyanose)5]]="&lt; 90 % ou cyanose",1,0)</f>
        <v>0</v>
      </c>
      <c r="N279" s="242">
        <f>IF(Tableau7[[#This Row],[Utilisation des muscles accessoires 
(Légère, Modérée, Intense)6]]="Légère",1,0)</f>
        <v>0</v>
      </c>
      <c r="O279" s="234">
        <f>IF(Tableau7[[#This Row],[Utilisation des muscles accessoires 
(Légère, Modérée, Intense)6]]="Modérée",1,0)</f>
        <v>1</v>
      </c>
      <c r="P279" s="238">
        <f>IF(Tableau7[[#This Row],[Utilisation des muscles accessoires 
(Légère, Modérée, Intense)6]]="Intense",1,0)</f>
        <v>0</v>
      </c>
    </row>
    <row r="280" spans="1:16" x14ac:dyDescent="0.45">
      <c r="A280" s="220" t="str">
        <f t="shared" si="4"/>
        <v>0</v>
      </c>
      <c r="B280" s="237">
        <f>IF(Tableau7[[#This Row],[Sévérité clinique
(Légère, Modérée, Sévère)2]]="Légère",1,0)</f>
        <v>0</v>
      </c>
      <c r="C280" s="233">
        <f>IF(Tableau7[[#This Row],[Sévérité clinique
(Légère, Modérée, Sévère)2]]="Modérée",1,0)</f>
        <v>0</v>
      </c>
      <c r="D280" s="238">
        <f>IF(Tableau7[[#This Row],[Sévérité clinique
(Légère, Modérée, Sévère)2]]="Grave",1,0)</f>
        <v>1</v>
      </c>
      <c r="E280" s="242">
        <f>IF(Tableau7[[#This Row],[Alimentation 
(&gt;50% /&lt; 50% sur 3 prises /Réduction importante ou refus)3]]="&gt; 50%",1,0)</f>
        <v>1</v>
      </c>
      <c r="F280" s="234">
        <f>IF(Tableau7[[#This Row],[Alimentation 
(&gt;50% /&lt; 50% sur 3 prises /Réduction importante ou refus)3]]="&lt; 50% sur 3 prises consécutives",1,0)</f>
        <v>0</v>
      </c>
      <c r="G280" s="238">
        <f>IF(Tableau7[[#This Row],[Alimentation 
(&gt;50% /&lt; 50% sur 3 prises /Réduction importante ou refus)3]]="Réduction importante ou refus",1,0)</f>
        <v>0</v>
      </c>
      <c r="H280" s="242">
        <f>IF(Tableau7[[#This Row],[Fréquee respiratoire 
(&lt; 60 /min ; 60-69 /min ; ≥ 70/min ou &lt; 30/min ou respiration superficielle ou bradypnée (&lt;30/min) ou apnée)4]]="&lt; 60 /min",1,0)</f>
        <v>1</v>
      </c>
      <c r="I280" s="234">
        <f>IF(Tableau7[[#This Row],[Fréquee respiratoire 
(&lt; 60 /min ; 60-69 /min ; ≥ 70/min ou &lt; 30/min ou respiration superficielle ou bradypnée (&lt;30/min) ou apnée)4]]="60-69 / min",1,0)</f>
        <v>0</v>
      </c>
      <c r="J2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0" s="242">
        <f>IF(Tableau7[[#This Row],[SpO2% en air ambiant
(&gt; 92 % / 90-92 % / &lt; 90 % ou cyanose)5]]="&gt; 92 %",1,0)</f>
        <v>1</v>
      </c>
      <c r="L280" s="234">
        <f>IF(Tableau7[[#This Row],[SpO2% en air ambiant
(&gt; 92 % / 90-92 % / &lt; 90 % ou cyanose)5]]="90-92 %",1,0)</f>
        <v>0</v>
      </c>
      <c r="M280" s="234">
        <f>IF(Tableau7[[#This Row],[SpO2% en air ambiant
(&gt; 92 % / 90-92 % / &lt; 90 % ou cyanose)5]]="&lt; 90 % ou cyanose",1,0)</f>
        <v>0</v>
      </c>
      <c r="N280" s="242">
        <f>IF(Tableau7[[#This Row],[Utilisation des muscles accessoires 
(Légère, Modérée, Intense)6]]="Légère",1,0)</f>
        <v>0</v>
      </c>
      <c r="O280" s="234">
        <f>IF(Tableau7[[#This Row],[Utilisation des muscles accessoires 
(Légère, Modérée, Intense)6]]="Modérée",1,0)</f>
        <v>0</v>
      </c>
      <c r="P280" s="238">
        <f>IF(Tableau7[[#This Row],[Utilisation des muscles accessoires 
(Légère, Modérée, Intense)6]]="Intense",1,0)</f>
        <v>0</v>
      </c>
    </row>
    <row r="281" spans="1:16" x14ac:dyDescent="0.45">
      <c r="A281" s="221" t="str">
        <f t="shared" si="4"/>
        <v>0</v>
      </c>
      <c r="B281" s="237">
        <f>IF(Tableau7[[#This Row],[Sévérité clinique
(Légère, Modérée, Sévère)2]]="Légère",1,0)</f>
        <v>0</v>
      </c>
      <c r="C281" s="233">
        <f>IF(Tableau7[[#This Row],[Sévérité clinique
(Légère, Modérée, Sévère)2]]="Modérée",1,0)</f>
        <v>0</v>
      </c>
      <c r="D281" s="238">
        <f>IF(Tableau7[[#This Row],[Sévérité clinique
(Légère, Modérée, Sévère)2]]="Grave",1,0)</f>
        <v>1</v>
      </c>
      <c r="E281" s="242">
        <f>IF(Tableau7[[#This Row],[Alimentation 
(&gt;50% /&lt; 50% sur 3 prises /Réduction importante ou refus)3]]="&gt; 50%",1,0)</f>
        <v>1</v>
      </c>
      <c r="F281" s="234">
        <f>IF(Tableau7[[#This Row],[Alimentation 
(&gt;50% /&lt; 50% sur 3 prises /Réduction importante ou refus)3]]="&lt; 50% sur 3 prises consécutives",1,0)</f>
        <v>0</v>
      </c>
      <c r="G281" s="238">
        <f>IF(Tableau7[[#This Row],[Alimentation 
(&gt;50% /&lt; 50% sur 3 prises /Réduction importante ou refus)3]]="Réduction importante ou refus",1,0)</f>
        <v>0</v>
      </c>
      <c r="H281" s="242">
        <f>IF(Tableau7[[#This Row],[Fréquee respiratoire 
(&lt; 60 /min ; 60-69 /min ; ≥ 70/min ou &lt; 30/min ou respiration superficielle ou bradypnée (&lt;30/min) ou apnée)4]]="&lt; 60 /min",1,0)</f>
        <v>0</v>
      </c>
      <c r="I281" s="234">
        <f>IF(Tableau7[[#This Row],[Fréquee respiratoire 
(&lt; 60 /min ; 60-69 /min ; ≥ 70/min ou &lt; 30/min ou respiration superficielle ou bradypnée (&lt;30/min) ou apnée)4]]="60-69 / min",1,0)</f>
        <v>0</v>
      </c>
      <c r="J2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81" s="242">
        <f>IF(Tableau7[[#This Row],[SpO2% en air ambiant
(&gt; 92 % / 90-92 % / &lt; 90 % ou cyanose)5]]="&gt; 92 %",1,0)</f>
        <v>0</v>
      </c>
      <c r="L281" s="234">
        <f>IF(Tableau7[[#This Row],[SpO2% en air ambiant
(&gt; 92 % / 90-92 % / &lt; 90 % ou cyanose)5]]="90-92 %",1,0)</f>
        <v>1</v>
      </c>
      <c r="M281" s="234">
        <f>IF(Tableau7[[#This Row],[SpO2% en air ambiant
(&gt; 92 % / 90-92 % / &lt; 90 % ou cyanose)5]]="&lt; 90 % ou cyanose",1,0)</f>
        <v>0</v>
      </c>
      <c r="N281" s="242">
        <f>IF(Tableau7[[#This Row],[Utilisation des muscles accessoires 
(Légère, Modérée, Intense)6]]="Légère",1,0)</f>
        <v>0</v>
      </c>
      <c r="O281" s="234">
        <f>IF(Tableau7[[#This Row],[Utilisation des muscles accessoires 
(Légère, Modérée, Intense)6]]="Modérée",1,0)</f>
        <v>0</v>
      </c>
      <c r="P281" s="238">
        <f>IF(Tableau7[[#This Row],[Utilisation des muscles accessoires 
(Légère, Modérée, Intense)6]]="Intense",1,0)</f>
        <v>0</v>
      </c>
    </row>
    <row r="282" spans="1:16" x14ac:dyDescent="0.45">
      <c r="A282" s="220" t="str">
        <f t="shared" si="4"/>
        <v>0</v>
      </c>
      <c r="B282" s="237">
        <f>IF(Tableau7[[#This Row],[Sévérité clinique
(Légère, Modérée, Sévère)2]]="Légère",1,0)</f>
        <v>0</v>
      </c>
      <c r="C282" s="233">
        <f>IF(Tableau7[[#This Row],[Sévérité clinique
(Légère, Modérée, Sévère)2]]="Modérée",1,0)</f>
        <v>0</v>
      </c>
      <c r="D282" s="238">
        <f>IF(Tableau7[[#This Row],[Sévérité clinique
(Légère, Modérée, Sévère)2]]="Grave",1,0)</f>
        <v>1</v>
      </c>
      <c r="E282" s="242">
        <f>IF(Tableau7[[#This Row],[Alimentation 
(&gt;50% /&lt; 50% sur 3 prises /Réduction importante ou refus)3]]="&gt; 50%",1,0)</f>
        <v>1</v>
      </c>
      <c r="F282" s="234">
        <f>IF(Tableau7[[#This Row],[Alimentation 
(&gt;50% /&lt; 50% sur 3 prises /Réduction importante ou refus)3]]="&lt; 50% sur 3 prises consécutives",1,0)</f>
        <v>0</v>
      </c>
      <c r="G282" s="238">
        <f>IF(Tableau7[[#This Row],[Alimentation 
(&gt;50% /&lt; 50% sur 3 prises /Réduction importante ou refus)3]]="Réduction importante ou refus",1,0)</f>
        <v>0</v>
      </c>
      <c r="H282" s="242">
        <f>IF(Tableau7[[#This Row],[Fréquee respiratoire 
(&lt; 60 /min ; 60-69 /min ; ≥ 70/min ou &lt; 30/min ou respiration superficielle ou bradypnée (&lt;30/min) ou apnée)4]]="&lt; 60 /min",1,0)</f>
        <v>0</v>
      </c>
      <c r="I282" s="234">
        <f>IF(Tableau7[[#This Row],[Fréquee respiratoire 
(&lt; 60 /min ; 60-69 /min ; ≥ 70/min ou &lt; 30/min ou respiration superficielle ou bradypnée (&lt;30/min) ou apnée)4]]="60-69 / min",1,0)</f>
        <v>0</v>
      </c>
      <c r="J2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82" s="242">
        <f>IF(Tableau7[[#This Row],[SpO2% en air ambiant
(&gt; 92 % / 90-92 % / &lt; 90 % ou cyanose)5]]="&gt; 92 %",1,0)</f>
        <v>1</v>
      </c>
      <c r="L282" s="234">
        <f>IF(Tableau7[[#This Row],[SpO2% en air ambiant
(&gt; 92 % / 90-92 % / &lt; 90 % ou cyanose)5]]="90-92 %",1,0)</f>
        <v>0</v>
      </c>
      <c r="M282" s="234">
        <f>IF(Tableau7[[#This Row],[SpO2% en air ambiant
(&gt; 92 % / 90-92 % / &lt; 90 % ou cyanose)5]]="&lt; 90 % ou cyanose",1,0)</f>
        <v>0</v>
      </c>
      <c r="N282" s="242">
        <f>IF(Tableau7[[#This Row],[Utilisation des muscles accessoires 
(Légère, Modérée, Intense)6]]="Légère",1,0)</f>
        <v>0</v>
      </c>
      <c r="O282" s="234">
        <f>IF(Tableau7[[#This Row],[Utilisation des muscles accessoires 
(Légère, Modérée, Intense)6]]="Modérée",1,0)</f>
        <v>0</v>
      </c>
      <c r="P282" s="238">
        <f>IF(Tableau7[[#This Row],[Utilisation des muscles accessoires 
(Légère, Modérée, Intense)6]]="Intense",1,0)</f>
        <v>1</v>
      </c>
    </row>
    <row r="283" spans="1:16" x14ac:dyDescent="0.45">
      <c r="A283" s="221" t="str">
        <f t="shared" si="4"/>
        <v>0</v>
      </c>
      <c r="B283" s="237">
        <f>IF(Tableau7[[#This Row],[Sévérité clinique
(Légère, Modérée, Sévère)2]]="Légère",1,0)</f>
        <v>0</v>
      </c>
      <c r="C283" s="233">
        <f>IF(Tableau7[[#This Row],[Sévérité clinique
(Légère, Modérée, Sévère)2]]="Modérée",1,0)</f>
        <v>0</v>
      </c>
      <c r="D283" s="238">
        <f>IF(Tableau7[[#This Row],[Sévérité clinique
(Légère, Modérée, Sévère)2]]="Grave",1,0)</f>
        <v>1</v>
      </c>
      <c r="E283" s="242">
        <f>IF(Tableau7[[#This Row],[Alimentation 
(&gt;50% /&lt; 50% sur 3 prises /Réduction importante ou refus)3]]="&gt; 50%",1,0)</f>
        <v>0</v>
      </c>
      <c r="F283" s="234">
        <f>IF(Tableau7[[#This Row],[Alimentation 
(&gt;50% /&lt; 50% sur 3 prises /Réduction importante ou refus)3]]="&lt; 50% sur 3 prises consécutives",1,0)</f>
        <v>0</v>
      </c>
      <c r="G283" s="238">
        <f>IF(Tableau7[[#This Row],[Alimentation 
(&gt;50% /&lt; 50% sur 3 prises /Réduction importante ou refus)3]]="Réduction importante ou refus",1,0)</f>
        <v>1</v>
      </c>
      <c r="H283" s="242">
        <f>IF(Tableau7[[#This Row],[Fréquee respiratoire 
(&lt; 60 /min ; 60-69 /min ; ≥ 70/min ou &lt; 30/min ou respiration superficielle ou bradypnée (&lt;30/min) ou apnée)4]]="&lt; 60 /min",1,0)</f>
        <v>0</v>
      </c>
      <c r="I283" s="234">
        <f>IF(Tableau7[[#This Row],[Fréquee respiratoire 
(&lt; 60 /min ; 60-69 /min ; ≥ 70/min ou &lt; 30/min ou respiration superficielle ou bradypnée (&lt;30/min) ou apnée)4]]="60-69 / min",1,0)</f>
        <v>1</v>
      </c>
      <c r="J2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3" s="242">
        <f>IF(Tableau7[[#This Row],[SpO2% en air ambiant
(&gt; 92 % / 90-92 % / &lt; 90 % ou cyanose)5]]="&gt; 92 %",1,0)</f>
        <v>0</v>
      </c>
      <c r="L283" s="234">
        <f>IF(Tableau7[[#This Row],[SpO2% en air ambiant
(&gt; 92 % / 90-92 % / &lt; 90 % ou cyanose)5]]="90-92 %",1,0)</f>
        <v>0</v>
      </c>
      <c r="M283" s="234">
        <f>IF(Tableau7[[#This Row],[SpO2% en air ambiant
(&gt; 92 % / 90-92 % / &lt; 90 % ou cyanose)5]]="&lt; 90 % ou cyanose",1,0)</f>
        <v>1</v>
      </c>
      <c r="N283" s="242">
        <f>IF(Tableau7[[#This Row],[Utilisation des muscles accessoires 
(Légère, Modérée, Intense)6]]="Légère",1,0)</f>
        <v>0</v>
      </c>
      <c r="O283" s="234">
        <f>IF(Tableau7[[#This Row],[Utilisation des muscles accessoires 
(Légère, Modérée, Intense)6]]="Modérée",1,0)</f>
        <v>1</v>
      </c>
      <c r="P283" s="238">
        <f>IF(Tableau7[[#This Row],[Utilisation des muscles accessoires 
(Légère, Modérée, Intense)6]]="Intense",1,0)</f>
        <v>0</v>
      </c>
    </row>
    <row r="284" spans="1:16" x14ac:dyDescent="0.45">
      <c r="A284" s="220" t="str">
        <f t="shared" si="4"/>
        <v>0</v>
      </c>
      <c r="B284" s="237">
        <f>IF(Tableau7[[#This Row],[Sévérité clinique
(Légère, Modérée, Sévère)2]]="Légère",1,0)</f>
        <v>0</v>
      </c>
      <c r="C284" s="233">
        <f>IF(Tableau7[[#This Row],[Sévérité clinique
(Légère, Modérée, Sévère)2]]="Modérée",1,0)</f>
        <v>1</v>
      </c>
      <c r="D284" s="238">
        <f>IF(Tableau7[[#This Row],[Sévérité clinique
(Légère, Modérée, Sévère)2]]="Grave",1,0)</f>
        <v>0</v>
      </c>
      <c r="E284" s="242">
        <f>IF(Tableau7[[#This Row],[Alimentation 
(&gt;50% /&lt; 50% sur 3 prises /Réduction importante ou refus)3]]="&gt; 50%",1,0)</f>
        <v>1</v>
      </c>
      <c r="F284" s="234">
        <f>IF(Tableau7[[#This Row],[Alimentation 
(&gt;50% /&lt; 50% sur 3 prises /Réduction importante ou refus)3]]="&lt; 50% sur 3 prises consécutives",1,0)</f>
        <v>0</v>
      </c>
      <c r="G284" s="238">
        <f>IF(Tableau7[[#This Row],[Alimentation 
(&gt;50% /&lt; 50% sur 3 prises /Réduction importante ou refus)3]]="Réduction importante ou refus",1,0)</f>
        <v>0</v>
      </c>
      <c r="H284" s="242">
        <f>IF(Tableau7[[#This Row],[Fréquee respiratoire 
(&lt; 60 /min ; 60-69 /min ; ≥ 70/min ou &lt; 30/min ou respiration superficielle ou bradypnée (&lt;30/min) ou apnée)4]]="&lt; 60 /min",1,0)</f>
        <v>1</v>
      </c>
      <c r="I284" s="234">
        <f>IF(Tableau7[[#This Row],[Fréquee respiratoire 
(&lt; 60 /min ; 60-69 /min ; ≥ 70/min ou &lt; 30/min ou respiration superficielle ou bradypnée (&lt;30/min) ou apnée)4]]="60-69 / min",1,0)</f>
        <v>0</v>
      </c>
      <c r="J2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4" s="242">
        <f>IF(Tableau7[[#This Row],[SpO2% en air ambiant
(&gt; 92 % / 90-92 % / &lt; 90 % ou cyanose)5]]="&gt; 92 %",1,0)</f>
        <v>1</v>
      </c>
      <c r="L284" s="234">
        <f>IF(Tableau7[[#This Row],[SpO2% en air ambiant
(&gt; 92 % / 90-92 % / &lt; 90 % ou cyanose)5]]="90-92 %",1,0)</f>
        <v>0</v>
      </c>
      <c r="M284" s="234">
        <f>IF(Tableau7[[#This Row],[SpO2% en air ambiant
(&gt; 92 % / 90-92 % / &lt; 90 % ou cyanose)5]]="&lt; 90 % ou cyanose",1,0)</f>
        <v>0</v>
      </c>
      <c r="N284" s="242">
        <f>IF(Tableau7[[#This Row],[Utilisation des muscles accessoires 
(Légère, Modérée, Intense)6]]="Légère",1,0)</f>
        <v>0</v>
      </c>
      <c r="O284" s="234">
        <f>IF(Tableau7[[#This Row],[Utilisation des muscles accessoires 
(Légère, Modérée, Intense)6]]="Modérée",1,0)</f>
        <v>1</v>
      </c>
      <c r="P284" s="238">
        <f>IF(Tableau7[[#This Row],[Utilisation des muscles accessoires 
(Légère, Modérée, Intense)6]]="Intense",1,0)</f>
        <v>0</v>
      </c>
    </row>
    <row r="285" spans="1:16" x14ac:dyDescent="0.45">
      <c r="A285" s="221" t="str">
        <f t="shared" si="4"/>
        <v>0</v>
      </c>
      <c r="B285" s="237">
        <f>IF(Tableau7[[#This Row],[Sévérité clinique
(Légère, Modérée, Sévère)2]]="Légère",1,0)</f>
        <v>0</v>
      </c>
      <c r="C285" s="233">
        <f>IF(Tableau7[[#This Row],[Sévérité clinique
(Légère, Modérée, Sévère)2]]="Modérée",1,0)</f>
        <v>1</v>
      </c>
      <c r="D285" s="238">
        <f>IF(Tableau7[[#This Row],[Sévérité clinique
(Légère, Modérée, Sévère)2]]="Grave",1,0)</f>
        <v>0</v>
      </c>
      <c r="E285" s="242">
        <f>IF(Tableau7[[#This Row],[Alimentation 
(&gt;50% /&lt; 50% sur 3 prises /Réduction importante ou refus)3]]="&gt; 50%",1,0)</f>
        <v>1</v>
      </c>
      <c r="F285" s="234">
        <f>IF(Tableau7[[#This Row],[Alimentation 
(&gt;50% /&lt; 50% sur 3 prises /Réduction importante ou refus)3]]="&lt; 50% sur 3 prises consécutives",1,0)</f>
        <v>0</v>
      </c>
      <c r="G285" s="238">
        <f>IF(Tableau7[[#This Row],[Alimentation 
(&gt;50% /&lt; 50% sur 3 prises /Réduction importante ou refus)3]]="Réduction importante ou refus",1,0)</f>
        <v>0</v>
      </c>
      <c r="H285" s="242">
        <f>IF(Tableau7[[#This Row],[Fréquee respiratoire 
(&lt; 60 /min ; 60-69 /min ; ≥ 70/min ou &lt; 30/min ou respiration superficielle ou bradypnée (&lt;30/min) ou apnée)4]]="&lt; 60 /min",1,0)</f>
        <v>1</v>
      </c>
      <c r="I285" s="234">
        <f>IF(Tableau7[[#This Row],[Fréquee respiratoire 
(&lt; 60 /min ; 60-69 /min ; ≥ 70/min ou &lt; 30/min ou respiration superficielle ou bradypnée (&lt;30/min) ou apnée)4]]="60-69 / min",1,0)</f>
        <v>0</v>
      </c>
      <c r="J2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5" s="242">
        <f>IF(Tableau7[[#This Row],[SpO2% en air ambiant
(&gt; 92 % / 90-92 % / &lt; 90 % ou cyanose)5]]="&gt; 92 %",1,0)</f>
        <v>1</v>
      </c>
      <c r="L285" s="234">
        <f>IF(Tableau7[[#This Row],[SpO2% en air ambiant
(&gt; 92 % / 90-92 % / &lt; 90 % ou cyanose)5]]="90-92 %",1,0)</f>
        <v>0</v>
      </c>
      <c r="M285" s="234">
        <f>IF(Tableau7[[#This Row],[SpO2% en air ambiant
(&gt; 92 % / 90-92 % / &lt; 90 % ou cyanose)5]]="&lt; 90 % ou cyanose",1,0)</f>
        <v>0</v>
      </c>
      <c r="N285" s="242">
        <f>IF(Tableau7[[#This Row],[Utilisation des muscles accessoires 
(Légère, Modérée, Intense)6]]="Légère",1,0)</f>
        <v>0</v>
      </c>
      <c r="O285" s="234">
        <f>IF(Tableau7[[#This Row],[Utilisation des muscles accessoires 
(Légère, Modérée, Intense)6]]="Modérée",1,0)</f>
        <v>1</v>
      </c>
      <c r="P285" s="238">
        <f>IF(Tableau7[[#This Row],[Utilisation des muscles accessoires 
(Légère, Modérée, Intense)6]]="Intense",1,0)</f>
        <v>0</v>
      </c>
    </row>
    <row r="286" spans="1:16" x14ac:dyDescent="0.45">
      <c r="A286" s="220" t="str">
        <f t="shared" si="4"/>
        <v>0</v>
      </c>
      <c r="B286" s="237">
        <f>IF(Tableau7[[#This Row],[Sévérité clinique
(Légère, Modérée, Sévère)2]]="Légère",1,0)</f>
        <v>0</v>
      </c>
      <c r="C286" s="233">
        <f>IF(Tableau7[[#This Row],[Sévérité clinique
(Légère, Modérée, Sévère)2]]="Modérée",1,0)</f>
        <v>1</v>
      </c>
      <c r="D286" s="238">
        <f>IF(Tableau7[[#This Row],[Sévérité clinique
(Légère, Modérée, Sévère)2]]="Grave",1,0)</f>
        <v>0</v>
      </c>
      <c r="E286" s="242">
        <f>IF(Tableau7[[#This Row],[Alimentation 
(&gt;50% /&lt; 50% sur 3 prises /Réduction importante ou refus)3]]="&gt; 50%",1,0)</f>
        <v>1</v>
      </c>
      <c r="F286" s="234">
        <f>IF(Tableau7[[#This Row],[Alimentation 
(&gt;50% /&lt; 50% sur 3 prises /Réduction importante ou refus)3]]="&lt; 50% sur 3 prises consécutives",1,0)</f>
        <v>0</v>
      </c>
      <c r="G286" s="238">
        <f>IF(Tableau7[[#This Row],[Alimentation 
(&gt;50% /&lt; 50% sur 3 prises /Réduction importante ou refus)3]]="Réduction importante ou refus",1,0)</f>
        <v>0</v>
      </c>
      <c r="H286" s="242">
        <f>IF(Tableau7[[#This Row],[Fréquee respiratoire 
(&lt; 60 /min ; 60-69 /min ; ≥ 70/min ou &lt; 30/min ou respiration superficielle ou bradypnée (&lt;30/min) ou apnée)4]]="&lt; 60 /min",1,0)</f>
        <v>1</v>
      </c>
      <c r="I286" s="234">
        <f>IF(Tableau7[[#This Row],[Fréquee respiratoire 
(&lt; 60 /min ; 60-69 /min ; ≥ 70/min ou &lt; 30/min ou respiration superficielle ou bradypnée (&lt;30/min) ou apnée)4]]="60-69 / min",1,0)</f>
        <v>0</v>
      </c>
      <c r="J2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6" s="242">
        <f>IF(Tableau7[[#This Row],[SpO2% en air ambiant
(&gt; 92 % / 90-92 % / &lt; 90 % ou cyanose)5]]="&gt; 92 %",1,0)</f>
        <v>1</v>
      </c>
      <c r="L286" s="234">
        <f>IF(Tableau7[[#This Row],[SpO2% en air ambiant
(&gt; 92 % / 90-92 % / &lt; 90 % ou cyanose)5]]="90-92 %",1,0)</f>
        <v>0</v>
      </c>
      <c r="M286" s="234">
        <f>IF(Tableau7[[#This Row],[SpO2% en air ambiant
(&gt; 92 % / 90-92 % / &lt; 90 % ou cyanose)5]]="&lt; 90 % ou cyanose",1,0)</f>
        <v>0</v>
      </c>
      <c r="N286" s="242">
        <f>IF(Tableau7[[#This Row],[Utilisation des muscles accessoires 
(Légère, Modérée, Intense)6]]="Légère",1,0)</f>
        <v>0</v>
      </c>
      <c r="O286" s="234">
        <f>IF(Tableau7[[#This Row],[Utilisation des muscles accessoires 
(Légère, Modérée, Intense)6]]="Modérée",1,0)</f>
        <v>1</v>
      </c>
      <c r="P286" s="238">
        <f>IF(Tableau7[[#This Row],[Utilisation des muscles accessoires 
(Légère, Modérée, Intense)6]]="Intense",1,0)</f>
        <v>0</v>
      </c>
    </row>
    <row r="287" spans="1:16" x14ac:dyDescent="0.45">
      <c r="A287" s="220" t="str">
        <f t="shared" si="4"/>
        <v>0</v>
      </c>
      <c r="B287" s="237">
        <f>IF(Tableau7[[#This Row],[Sévérité clinique
(Légère, Modérée, Sévère)2]]="Légère",1,0)</f>
        <v>0</v>
      </c>
      <c r="C287" s="233">
        <f>IF(Tableau7[[#This Row],[Sévérité clinique
(Légère, Modérée, Sévère)2]]="Modérée",1,0)</f>
        <v>1</v>
      </c>
      <c r="D287" s="238">
        <f>IF(Tableau7[[#This Row],[Sévérité clinique
(Légère, Modérée, Sévère)2]]="Grave",1,0)</f>
        <v>0</v>
      </c>
      <c r="E287" s="242">
        <f>IF(Tableau7[[#This Row],[Alimentation 
(&gt;50% /&lt; 50% sur 3 prises /Réduction importante ou refus)3]]="&gt; 50%",1,0)</f>
        <v>1</v>
      </c>
      <c r="F287" s="234">
        <f>IF(Tableau7[[#This Row],[Alimentation 
(&gt;50% /&lt; 50% sur 3 prises /Réduction importante ou refus)3]]="&lt; 50% sur 3 prises consécutives",1,0)</f>
        <v>0</v>
      </c>
      <c r="G287" s="238">
        <f>IF(Tableau7[[#This Row],[Alimentation 
(&gt;50% /&lt; 50% sur 3 prises /Réduction importante ou refus)3]]="Réduction importante ou refus",1,0)</f>
        <v>0</v>
      </c>
      <c r="H287" s="242">
        <f>IF(Tableau7[[#This Row],[Fréquee respiratoire 
(&lt; 60 /min ; 60-69 /min ; ≥ 70/min ou &lt; 30/min ou respiration superficielle ou bradypnée (&lt;30/min) ou apnée)4]]="&lt; 60 /min",1,0)</f>
        <v>1</v>
      </c>
      <c r="I287" s="234">
        <f>IF(Tableau7[[#This Row],[Fréquee respiratoire 
(&lt; 60 /min ; 60-69 /min ; ≥ 70/min ou &lt; 30/min ou respiration superficielle ou bradypnée (&lt;30/min) ou apnée)4]]="60-69 / min",1,0)</f>
        <v>0</v>
      </c>
      <c r="J2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7" s="242">
        <f>IF(Tableau7[[#This Row],[SpO2% en air ambiant
(&gt; 92 % / 90-92 % / &lt; 90 % ou cyanose)5]]="&gt; 92 %",1,0)</f>
        <v>0</v>
      </c>
      <c r="L287" s="234">
        <f>IF(Tableau7[[#This Row],[SpO2% en air ambiant
(&gt; 92 % / 90-92 % / &lt; 90 % ou cyanose)5]]="90-92 %",1,0)</f>
        <v>1</v>
      </c>
      <c r="M287" s="234">
        <f>IF(Tableau7[[#This Row],[SpO2% en air ambiant
(&gt; 92 % / 90-92 % / &lt; 90 % ou cyanose)5]]="&lt; 90 % ou cyanose",1,0)</f>
        <v>0</v>
      </c>
      <c r="N287" s="242">
        <f>IF(Tableau7[[#This Row],[Utilisation des muscles accessoires 
(Légère, Modérée, Intense)6]]="Légère",1,0)</f>
        <v>0</v>
      </c>
      <c r="O287" s="234">
        <f>IF(Tableau7[[#This Row],[Utilisation des muscles accessoires 
(Légère, Modérée, Intense)6]]="Modérée",1,0)</f>
        <v>0</v>
      </c>
      <c r="P287" s="238">
        <f>IF(Tableau7[[#This Row],[Utilisation des muscles accessoires 
(Légère, Modérée, Intense)6]]="Intense",1,0)</f>
        <v>0</v>
      </c>
    </row>
    <row r="288" spans="1:16" x14ac:dyDescent="0.45">
      <c r="A288" s="220" t="str">
        <f t="shared" si="4"/>
        <v>0</v>
      </c>
      <c r="B288" s="237">
        <f>IF(Tableau7[[#This Row],[Sévérité clinique
(Légère, Modérée, Sévère)2]]="Légère",1,0)</f>
        <v>0</v>
      </c>
      <c r="C288" s="233">
        <f>IF(Tableau7[[#This Row],[Sévérité clinique
(Légère, Modérée, Sévère)2]]="Modérée",1,0)</f>
        <v>1</v>
      </c>
      <c r="D288" s="238">
        <f>IF(Tableau7[[#This Row],[Sévérité clinique
(Légère, Modérée, Sévère)2]]="Grave",1,0)</f>
        <v>0</v>
      </c>
      <c r="E288" s="242">
        <f>IF(Tableau7[[#This Row],[Alimentation 
(&gt;50% /&lt; 50% sur 3 prises /Réduction importante ou refus)3]]="&gt; 50%",1,0)</f>
        <v>1</v>
      </c>
      <c r="F288" s="234">
        <f>IF(Tableau7[[#This Row],[Alimentation 
(&gt;50% /&lt; 50% sur 3 prises /Réduction importante ou refus)3]]="&lt; 50% sur 3 prises consécutives",1,0)</f>
        <v>0</v>
      </c>
      <c r="G288" s="238">
        <f>IF(Tableau7[[#This Row],[Alimentation 
(&gt;50% /&lt; 50% sur 3 prises /Réduction importante ou refus)3]]="Réduction importante ou refus",1,0)</f>
        <v>0</v>
      </c>
      <c r="H288" s="242">
        <f>IF(Tableau7[[#This Row],[Fréquee respiratoire 
(&lt; 60 /min ; 60-69 /min ; ≥ 70/min ou &lt; 30/min ou respiration superficielle ou bradypnée (&lt;30/min) ou apnée)4]]="&lt; 60 /min",1,0)</f>
        <v>1</v>
      </c>
      <c r="I288" s="234">
        <f>IF(Tableau7[[#This Row],[Fréquee respiratoire 
(&lt; 60 /min ; 60-69 /min ; ≥ 70/min ou &lt; 30/min ou respiration superficielle ou bradypnée (&lt;30/min) ou apnée)4]]="60-69 / min",1,0)</f>
        <v>0</v>
      </c>
      <c r="J2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8" s="242">
        <f>IF(Tableau7[[#This Row],[SpO2% en air ambiant
(&gt; 92 % / 90-92 % / &lt; 90 % ou cyanose)5]]="&gt; 92 %",1,0)</f>
        <v>1</v>
      </c>
      <c r="L288" s="234">
        <f>IF(Tableau7[[#This Row],[SpO2% en air ambiant
(&gt; 92 % / 90-92 % / &lt; 90 % ou cyanose)5]]="90-92 %",1,0)</f>
        <v>0</v>
      </c>
      <c r="M288" s="234">
        <f>IF(Tableau7[[#This Row],[SpO2% en air ambiant
(&gt; 92 % / 90-92 % / &lt; 90 % ou cyanose)5]]="&lt; 90 % ou cyanose",1,0)</f>
        <v>0</v>
      </c>
      <c r="N288" s="242">
        <f>IF(Tableau7[[#This Row],[Utilisation des muscles accessoires 
(Légère, Modérée, Intense)6]]="Légère",1,0)</f>
        <v>0</v>
      </c>
      <c r="O288" s="234">
        <f>IF(Tableau7[[#This Row],[Utilisation des muscles accessoires 
(Légère, Modérée, Intense)6]]="Modérée",1,0)</f>
        <v>1</v>
      </c>
      <c r="P288" s="238">
        <f>IF(Tableau7[[#This Row],[Utilisation des muscles accessoires 
(Légère, Modérée, Intense)6]]="Intense",1,0)</f>
        <v>0</v>
      </c>
    </row>
    <row r="289" spans="1:16" x14ac:dyDescent="0.45">
      <c r="A289" s="220" t="str">
        <f t="shared" si="4"/>
        <v>0</v>
      </c>
      <c r="B289" s="237">
        <f>IF(Tableau7[[#This Row],[Sévérité clinique
(Légère, Modérée, Sévère)2]]="Légère",1,0)</f>
        <v>0</v>
      </c>
      <c r="C289" s="233">
        <f>IF(Tableau7[[#This Row],[Sévérité clinique
(Légère, Modérée, Sévère)2]]="Modérée",1,0)</f>
        <v>0</v>
      </c>
      <c r="D289" s="238">
        <f>IF(Tableau7[[#This Row],[Sévérité clinique
(Légère, Modérée, Sévère)2]]="Grave",1,0)</f>
        <v>1</v>
      </c>
      <c r="E289" s="242">
        <f>IF(Tableau7[[#This Row],[Alimentation 
(&gt;50% /&lt; 50% sur 3 prises /Réduction importante ou refus)3]]="&gt; 50%",1,0)</f>
        <v>0</v>
      </c>
      <c r="F289" s="234">
        <f>IF(Tableau7[[#This Row],[Alimentation 
(&gt;50% /&lt; 50% sur 3 prises /Réduction importante ou refus)3]]="&lt; 50% sur 3 prises consécutives",1,0)</f>
        <v>0</v>
      </c>
      <c r="G289" s="238">
        <f>IF(Tableau7[[#This Row],[Alimentation 
(&gt;50% /&lt; 50% sur 3 prises /Réduction importante ou refus)3]]="Réduction importante ou refus",1,0)</f>
        <v>1</v>
      </c>
      <c r="H289" s="242">
        <f>IF(Tableau7[[#This Row],[Fréquee respiratoire 
(&lt; 60 /min ; 60-69 /min ; ≥ 70/min ou &lt; 30/min ou respiration superficielle ou bradypnée (&lt;30/min) ou apnée)4]]="&lt; 60 /min",1,0)</f>
        <v>0</v>
      </c>
      <c r="I289" s="234">
        <f>IF(Tableau7[[#This Row],[Fréquee respiratoire 
(&lt; 60 /min ; 60-69 /min ; ≥ 70/min ou &lt; 30/min ou respiration superficielle ou bradypnée (&lt;30/min) ou apnée)4]]="60-69 / min",1,0)</f>
        <v>1</v>
      </c>
      <c r="J2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9" s="242">
        <f>IF(Tableau7[[#This Row],[SpO2% en air ambiant
(&gt; 92 % / 90-92 % / &lt; 90 % ou cyanose)5]]="&gt; 92 %",1,0)</f>
        <v>1</v>
      </c>
      <c r="L289" s="234">
        <f>IF(Tableau7[[#This Row],[SpO2% en air ambiant
(&gt; 92 % / 90-92 % / &lt; 90 % ou cyanose)5]]="90-92 %",1,0)</f>
        <v>0</v>
      </c>
      <c r="M289" s="234">
        <f>IF(Tableau7[[#This Row],[SpO2% en air ambiant
(&gt; 92 % / 90-92 % / &lt; 90 % ou cyanose)5]]="&lt; 90 % ou cyanose",1,0)</f>
        <v>0</v>
      </c>
      <c r="N289" s="242">
        <f>IF(Tableau7[[#This Row],[Utilisation des muscles accessoires 
(Légère, Modérée, Intense)6]]="Légère",1,0)</f>
        <v>0</v>
      </c>
      <c r="O289" s="234">
        <f>IF(Tableau7[[#This Row],[Utilisation des muscles accessoires 
(Légère, Modérée, Intense)6]]="Modérée",1,0)</f>
        <v>1</v>
      </c>
      <c r="P289" s="238">
        <f>IF(Tableau7[[#This Row],[Utilisation des muscles accessoires 
(Légère, Modérée, Intense)6]]="Intense",1,0)</f>
        <v>0</v>
      </c>
    </row>
    <row r="290" spans="1:16" x14ac:dyDescent="0.45">
      <c r="A290" s="220" t="str">
        <f t="shared" si="4"/>
        <v>0</v>
      </c>
      <c r="B290" s="237">
        <f>IF(Tableau7[[#This Row],[Sévérité clinique
(Légère, Modérée, Sévère)2]]="Légère",1,0)</f>
        <v>0</v>
      </c>
      <c r="C290" s="233">
        <f>IF(Tableau7[[#This Row],[Sévérité clinique
(Légère, Modérée, Sévère)2]]="Modérée",1,0)</f>
        <v>0</v>
      </c>
      <c r="D290" s="238">
        <f>IF(Tableau7[[#This Row],[Sévérité clinique
(Légère, Modérée, Sévère)2]]="Grave",1,0)</f>
        <v>1</v>
      </c>
      <c r="E290" s="242">
        <f>IF(Tableau7[[#This Row],[Alimentation 
(&gt;50% /&lt; 50% sur 3 prises /Réduction importante ou refus)3]]="&gt; 50%",1,0)</f>
        <v>1</v>
      </c>
      <c r="F290" s="234">
        <f>IF(Tableau7[[#This Row],[Alimentation 
(&gt;50% /&lt; 50% sur 3 prises /Réduction importante ou refus)3]]="&lt; 50% sur 3 prises consécutives",1,0)</f>
        <v>0</v>
      </c>
      <c r="G290" s="238">
        <f>IF(Tableau7[[#This Row],[Alimentation 
(&gt;50% /&lt; 50% sur 3 prises /Réduction importante ou refus)3]]="Réduction importante ou refus",1,0)</f>
        <v>0</v>
      </c>
      <c r="H290" s="242">
        <f>IF(Tableau7[[#This Row],[Fréquee respiratoire 
(&lt; 60 /min ; 60-69 /min ; ≥ 70/min ou &lt; 30/min ou respiration superficielle ou bradypnée (&lt;30/min) ou apnée)4]]="&lt; 60 /min",1,0)</f>
        <v>1</v>
      </c>
      <c r="I290" s="234">
        <f>IF(Tableau7[[#This Row],[Fréquee respiratoire 
(&lt; 60 /min ; 60-69 /min ; ≥ 70/min ou &lt; 30/min ou respiration superficielle ou bradypnée (&lt;30/min) ou apnée)4]]="60-69 / min",1,0)</f>
        <v>0</v>
      </c>
      <c r="J2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0" s="242">
        <f>IF(Tableau7[[#This Row],[SpO2% en air ambiant
(&gt; 92 % / 90-92 % / &lt; 90 % ou cyanose)5]]="&gt; 92 %",1,0)</f>
        <v>1</v>
      </c>
      <c r="L290" s="234">
        <f>IF(Tableau7[[#This Row],[SpO2% en air ambiant
(&gt; 92 % / 90-92 % / &lt; 90 % ou cyanose)5]]="90-92 %",1,0)</f>
        <v>0</v>
      </c>
      <c r="M290" s="234">
        <f>IF(Tableau7[[#This Row],[SpO2% en air ambiant
(&gt; 92 % / 90-92 % / &lt; 90 % ou cyanose)5]]="&lt; 90 % ou cyanose",1,0)</f>
        <v>0</v>
      </c>
      <c r="N290" s="242">
        <f>IF(Tableau7[[#This Row],[Utilisation des muscles accessoires 
(Légère, Modérée, Intense)6]]="Légère",1,0)</f>
        <v>0</v>
      </c>
      <c r="O290" s="234">
        <f>IF(Tableau7[[#This Row],[Utilisation des muscles accessoires 
(Légère, Modérée, Intense)6]]="Modérée",1,0)</f>
        <v>1</v>
      </c>
      <c r="P290" s="238">
        <f>IF(Tableau7[[#This Row],[Utilisation des muscles accessoires 
(Légère, Modérée, Intense)6]]="Intense",1,0)</f>
        <v>0</v>
      </c>
    </row>
    <row r="291" spans="1:16" x14ac:dyDescent="0.45">
      <c r="A291" s="220" t="str">
        <f t="shared" si="4"/>
        <v>0</v>
      </c>
      <c r="B291" s="237">
        <f>IF(Tableau7[[#This Row],[Sévérité clinique
(Légère, Modérée, Sévère)2]]="Légère",1,0)</f>
        <v>0</v>
      </c>
      <c r="C291" s="233">
        <f>IF(Tableau7[[#This Row],[Sévérité clinique
(Légère, Modérée, Sévère)2]]="Modérée",1,0)</f>
        <v>1</v>
      </c>
      <c r="D291" s="238">
        <f>IF(Tableau7[[#This Row],[Sévérité clinique
(Légère, Modérée, Sévère)2]]="Grave",1,0)</f>
        <v>0</v>
      </c>
      <c r="E291" s="242">
        <f>IF(Tableau7[[#This Row],[Alimentation 
(&gt;50% /&lt; 50% sur 3 prises /Réduction importante ou refus)3]]="&gt; 50%",1,0)</f>
        <v>0</v>
      </c>
      <c r="F291" s="234">
        <f>IF(Tableau7[[#This Row],[Alimentation 
(&gt;50% /&lt; 50% sur 3 prises /Réduction importante ou refus)3]]="&lt; 50% sur 3 prises consécutives",1,0)</f>
        <v>1</v>
      </c>
      <c r="G291" s="238">
        <f>IF(Tableau7[[#This Row],[Alimentation 
(&gt;50% /&lt; 50% sur 3 prises /Réduction importante ou refus)3]]="Réduction importante ou refus",1,0)</f>
        <v>0</v>
      </c>
      <c r="H291" s="242">
        <f>IF(Tableau7[[#This Row],[Fréquee respiratoire 
(&lt; 60 /min ; 60-69 /min ; ≥ 70/min ou &lt; 30/min ou respiration superficielle ou bradypnée (&lt;30/min) ou apnée)4]]="&lt; 60 /min",1,0)</f>
        <v>1</v>
      </c>
      <c r="I291" s="234">
        <f>IF(Tableau7[[#This Row],[Fréquee respiratoire 
(&lt; 60 /min ; 60-69 /min ; ≥ 70/min ou &lt; 30/min ou respiration superficielle ou bradypnée (&lt;30/min) ou apnée)4]]="60-69 / min",1,0)</f>
        <v>0</v>
      </c>
      <c r="J2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1" s="242">
        <f>IF(Tableau7[[#This Row],[SpO2% en air ambiant
(&gt; 92 % / 90-92 % / &lt; 90 % ou cyanose)5]]="&gt; 92 %",1,0)</f>
        <v>1</v>
      </c>
      <c r="L291" s="234">
        <f>IF(Tableau7[[#This Row],[SpO2% en air ambiant
(&gt; 92 % / 90-92 % / &lt; 90 % ou cyanose)5]]="90-92 %",1,0)</f>
        <v>0</v>
      </c>
      <c r="M291" s="234">
        <f>IF(Tableau7[[#This Row],[SpO2% en air ambiant
(&gt; 92 % / 90-92 % / &lt; 90 % ou cyanose)5]]="&lt; 90 % ou cyanose",1,0)</f>
        <v>0</v>
      </c>
      <c r="N291" s="242">
        <f>IF(Tableau7[[#This Row],[Utilisation des muscles accessoires 
(Légère, Modérée, Intense)6]]="Légère",1,0)</f>
        <v>0</v>
      </c>
      <c r="O291" s="234">
        <f>IF(Tableau7[[#This Row],[Utilisation des muscles accessoires 
(Légère, Modérée, Intense)6]]="Modérée",1,0)</f>
        <v>0</v>
      </c>
      <c r="P291" s="238">
        <f>IF(Tableau7[[#This Row],[Utilisation des muscles accessoires 
(Légère, Modérée, Intense)6]]="Intense",1,0)</f>
        <v>0</v>
      </c>
    </row>
    <row r="292" spans="1:16" x14ac:dyDescent="0.45">
      <c r="A292" s="220" t="str">
        <f t="shared" si="4"/>
        <v>0</v>
      </c>
      <c r="B292" s="237">
        <f>IF(Tableau7[[#This Row],[Sévérité clinique
(Légère, Modérée, Sévère)2]]="Légère",1,0)</f>
        <v>0</v>
      </c>
      <c r="C292" s="233">
        <f>IF(Tableau7[[#This Row],[Sévérité clinique
(Légère, Modérée, Sévère)2]]="Modérée",1,0)</f>
        <v>1</v>
      </c>
      <c r="D292" s="238">
        <f>IF(Tableau7[[#This Row],[Sévérité clinique
(Légère, Modérée, Sévère)2]]="Grave",1,0)</f>
        <v>0</v>
      </c>
      <c r="E292" s="242">
        <f>IF(Tableau7[[#This Row],[Alimentation 
(&gt;50% /&lt; 50% sur 3 prises /Réduction importante ou refus)3]]="&gt; 50%",1,0)</f>
        <v>0</v>
      </c>
      <c r="F292" s="234">
        <f>IF(Tableau7[[#This Row],[Alimentation 
(&gt;50% /&lt; 50% sur 3 prises /Réduction importante ou refus)3]]="&lt; 50% sur 3 prises consécutives",1,0)</f>
        <v>1</v>
      </c>
      <c r="G292" s="238">
        <f>IF(Tableau7[[#This Row],[Alimentation 
(&gt;50% /&lt; 50% sur 3 prises /Réduction importante ou refus)3]]="Réduction importante ou refus",1,0)</f>
        <v>0</v>
      </c>
      <c r="H292" s="242">
        <f>IF(Tableau7[[#This Row],[Fréquee respiratoire 
(&lt; 60 /min ; 60-69 /min ; ≥ 70/min ou &lt; 30/min ou respiration superficielle ou bradypnée (&lt;30/min) ou apnée)4]]="&lt; 60 /min",1,0)</f>
        <v>1</v>
      </c>
      <c r="I292" s="234">
        <f>IF(Tableau7[[#This Row],[Fréquee respiratoire 
(&lt; 60 /min ; 60-69 /min ; ≥ 70/min ou &lt; 30/min ou respiration superficielle ou bradypnée (&lt;30/min) ou apnée)4]]="60-69 / min",1,0)</f>
        <v>0</v>
      </c>
      <c r="J2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2" s="242">
        <f>IF(Tableau7[[#This Row],[SpO2% en air ambiant
(&gt; 92 % / 90-92 % / &lt; 90 % ou cyanose)5]]="&gt; 92 %",1,0)</f>
        <v>1</v>
      </c>
      <c r="L292" s="234">
        <f>IF(Tableau7[[#This Row],[SpO2% en air ambiant
(&gt; 92 % / 90-92 % / &lt; 90 % ou cyanose)5]]="90-92 %",1,0)</f>
        <v>0</v>
      </c>
      <c r="M292" s="234">
        <f>IF(Tableau7[[#This Row],[SpO2% en air ambiant
(&gt; 92 % / 90-92 % / &lt; 90 % ou cyanose)5]]="&lt; 90 % ou cyanose",1,0)</f>
        <v>0</v>
      </c>
      <c r="N292" s="242">
        <f>IF(Tableau7[[#This Row],[Utilisation des muscles accessoires 
(Légère, Modérée, Intense)6]]="Légère",1,0)</f>
        <v>0</v>
      </c>
      <c r="O292" s="234">
        <f>IF(Tableau7[[#This Row],[Utilisation des muscles accessoires 
(Légère, Modérée, Intense)6]]="Modérée",1,0)</f>
        <v>0</v>
      </c>
      <c r="P292" s="238">
        <f>IF(Tableau7[[#This Row],[Utilisation des muscles accessoires 
(Légère, Modérée, Intense)6]]="Intense",1,0)</f>
        <v>0</v>
      </c>
    </row>
    <row r="293" spans="1:16" x14ac:dyDescent="0.45">
      <c r="A293" s="220" t="str">
        <f t="shared" si="4"/>
        <v>0</v>
      </c>
      <c r="B293" s="237">
        <f>IF(Tableau7[[#This Row],[Sévérité clinique
(Légère, Modérée, Sévère)2]]="Légère",1,0)</f>
        <v>0</v>
      </c>
      <c r="C293" s="233">
        <f>IF(Tableau7[[#This Row],[Sévérité clinique
(Légère, Modérée, Sévère)2]]="Modérée",1,0)</f>
        <v>0</v>
      </c>
      <c r="D293" s="238">
        <f>IF(Tableau7[[#This Row],[Sévérité clinique
(Légère, Modérée, Sévère)2]]="Grave",1,0)</f>
        <v>1</v>
      </c>
      <c r="E293" s="242">
        <f>IF(Tableau7[[#This Row],[Alimentation 
(&gt;50% /&lt; 50% sur 3 prises /Réduction importante ou refus)3]]="&gt; 50%",1,0)</f>
        <v>0</v>
      </c>
      <c r="F293" s="234">
        <f>IF(Tableau7[[#This Row],[Alimentation 
(&gt;50% /&lt; 50% sur 3 prises /Réduction importante ou refus)3]]="&lt; 50% sur 3 prises consécutives",1,0)</f>
        <v>0</v>
      </c>
      <c r="G293" s="238">
        <f>IF(Tableau7[[#This Row],[Alimentation 
(&gt;50% /&lt; 50% sur 3 prises /Réduction importante ou refus)3]]="Réduction importante ou refus",1,0)</f>
        <v>1</v>
      </c>
      <c r="H293" s="242">
        <f>IF(Tableau7[[#This Row],[Fréquee respiratoire 
(&lt; 60 /min ; 60-69 /min ; ≥ 70/min ou &lt; 30/min ou respiration superficielle ou bradypnée (&lt;30/min) ou apnée)4]]="&lt; 60 /min",1,0)</f>
        <v>1</v>
      </c>
      <c r="I293" s="234">
        <f>IF(Tableau7[[#This Row],[Fréquee respiratoire 
(&lt; 60 /min ; 60-69 /min ; ≥ 70/min ou &lt; 30/min ou respiration superficielle ou bradypnée (&lt;30/min) ou apnée)4]]="60-69 / min",1,0)</f>
        <v>0</v>
      </c>
      <c r="J2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3" s="242">
        <f>IF(Tableau7[[#This Row],[SpO2% en air ambiant
(&gt; 92 % / 90-92 % / &lt; 90 % ou cyanose)5]]="&gt; 92 %",1,0)</f>
        <v>1</v>
      </c>
      <c r="L293" s="234">
        <f>IF(Tableau7[[#This Row],[SpO2% en air ambiant
(&gt; 92 % / 90-92 % / &lt; 90 % ou cyanose)5]]="90-92 %",1,0)</f>
        <v>0</v>
      </c>
      <c r="M293" s="234">
        <f>IF(Tableau7[[#This Row],[SpO2% en air ambiant
(&gt; 92 % / 90-92 % / &lt; 90 % ou cyanose)5]]="&lt; 90 % ou cyanose",1,0)</f>
        <v>0</v>
      </c>
      <c r="N293" s="242">
        <f>IF(Tableau7[[#This Row],[Utilisation des muscles accessoires 
(Légère, Modérée, Intense)6]]="Légère",1,0)</f>
        <v>0</v>
      </c>
      <c r="O293" s="234">
        <f>IF(Tableau7[[#This Row],[Utilisation des muscles accessoires 
(Légère, Modérée, Intense)6]]="Modérée",1,0)</f>
        <v>0</v>
      </c>
      <c r="P293" s="238">
        <f>IF(Tableau7[[#This Row],[Utilisation des muscles accessoires 
(Légère, Modérée, Intense)6]]="Intense",1,0)</f>
        <v>0</v>
      </c>
    </row>
    <row r="294" spans="1:16" x14ac:dyDescent="0.45">
      <c r="A294" s="220" t="str">
        <f t="shared" si="4"/>
        <v>0</v>
      </c>
      <c r="B294" s="237">
        <f>IF(Tableau7[[#This Row],[Sévérité clinique
(Légère, Modérée, Sévère)2]]="Légère",1,0)</f>
        <v>0</v>
      </c>
      <c r="C294" s="233">
        <f>IF(Tableau7[[#This Row],[Sévérité clinique
(Légère, Modérée, Sévère)2]]="Modérée",1,0)</f>
        <v>0</v>
      </c>
      <c r="D294" s="238">
        <f>IF(Tableau7[[#This Row],[Sévérité clinique
(Légère, Modérée, Sévère)2]]="Grave",1,0)</f>
        <v>1</v>
      </c>
      <c r="E294" s="242">
        <f>IF(Tableau7[[#This Row],[Alimentation 
(&gt;50% /&lt; 50% sur 3 prises /Réduction importante ou refus)3]]="&gt; 50%",1,0)</f>
        <v>0</v>
      </c>
      <c r="F294" s="234">
        <f>IF(Tableau7[[#This Row],[Alimentation 
(&gt;50% /&lt; 50% sur 3 prises /Réduction importante ou refus)3]]="&lt; 50% sur 3 prises consécutives",1,0)</f>
        <v>0</v>
      </c>
      <c r="G294" s="238">
        <f>IF(Tableau7[[#This Row],[Alimentation 
(&gt;50% /&lt; 50% sur 3 prises /Réduction importante ou refus)3]]="Réduction importante ou refus",1,0)</f>
        <v>1</v>
      </c>
      <c r="H294" s="242">
        <f>IF(Tableau7[[#This Row],[Fréquee respiratoire 
(&lt; 60 /min ; 60-69 /min ; ≥ 70/min ou &lt; 30/min ou respiration superficielle ou bradypnée (&lt;30/min) ou apnée)4]]="&lt; 60 /min",1,0)</f>
        <v>0</v>
      </c>
      <c r="I294" s="234">
        <f>IF(Tableau7[[#This Row],[Fréquee respiratoire 
(&lt; 60 /min ; 60-69 /min ; ≥ 70/min ou &lt; 30/min ou respiration superficielle ou bradypnée (&lt;30/min) ou apnée)4]]="60-69 / min",1,0)</f>
        <v>1</v>
      </c>
      <c r="J2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4" s="242">
        <f>IF(Tableau7[[#This Row],[SpO2% en air ambiant
(&gt; 92 % / 90-92 % / &lt; 90 % ou cyanose)5]]="&gt; 92 %",1,0)</f>
        <v>1</v>
      </c>
      <c r="L294" s="234">
        <f>IF(Tableau7[[#This Row],[SpO2% en air ambiant
(&gt; 92 % / 90-92 % / &lt; 90 % ou cyanose)5]]="90-92 %",1,0)</f>
        <v>0</v>
      </c>
      <c r="M294" s="234">
        <f>IF(Tableau7[[#This Row],[SpO2% en air ambiant
(&gt; 92 % / 90-92 % / &lt; 90 % ou cyanose)5]]="&lt; 90 % ou cyanose",1,0)</f>
        <v>0</v>
      </c>
      <c r="N294" s="242">
        <f>IF(Tableau7[[#This Row],[Utilisation des muscles accessoires 
(Légère, Modérée, Intense)6]]="Légère",1,0)</f>
        <v>0</v>
      </c>
      <c r="O294" s="234">
        <f>IF(Tableau7[[#This Row],[Utilisation des muscles accessoires 
(Légère, Modérée, Intense)6]]="Modérée",1,0)</f>
        <v>0</v>
      </c>
      <c r="P294" s="238">
        <f>IF(Tableau7[[#This Row],[Utilisation des muscles accessoires 
(Légère, Modérée, Intense)6]]="Intense",1,0)</f>
        <v>0</v>
      </c>
    </row>
    <row r="295" spans="1:16" x14ac:dyDescent="0.45">
      <c r="A295" s="220" t="str">
        <f t="shared" si="4"/>
        <v>0</v>
      </c>
      <c r="B295" s="237">
        <f>IF(Tableau7[[#This Row],[Sévérité clinique
(Légère, Modérée, Sévère)2]]="Légère",1,0)</f>
        <v>0</v>
      </c>
      <c r="C295" s="233">
        <f>IF(Tableau7[[#This Row],[Sévérité clinique
(Légère, Modérée, Sévère)2]]="Modérée",1,0)</f>
        <v>0</v>
      </c>
      <c r="D295" s="238">
        <f>IF(Tableau7[[#This Row],[Sévérité clinique
(Légère, Modérée, Sévère)2]]="Grave",1,0)</f>
        <v>1</v>
      </c>
      <c r="E295" s="242">
        <f>IF(Tableau7[[#This Row],[Alimentation 
(&gt;50% /&lt; 50% sur 3 prises /Réduction importante ou refus)3]]="&gt; 50%",1,0)</f>
        <v>0</v>
      </c>
      <c r="F295" s="234">
        <f>IF(Tableau7[[#This Row],[Alimentation 
(&gt;50% /&lt; 50% sur 3 prises /Réduction importante ou refus)3]]="&lt; 50% sur 3 prises consécutives",1,0)</f>
        <v>0</v>
      </c>
      <c r="G295" s="238">
        <f>IF(Tableau7[[#This Row],[Alimentation 
(&gt;50% /&lt; 50% sur 3 prises /Réduction importante ou refus)3]]="Réduction importante ou refus",1,0)</f>
        <v>1</v>
      </c>
      <c r="H295" s="242">
        <f>IF(Tableau7[[#This Row],[Fréquee respiratoire 
(&lt; 60 /min ; 60-69 /min ; ≥ 70/min ou &lt; 30/min ou respiration superficielle ou bradypnée (&lt;30/min) ou apnée)4]]="&lt; 60 /min",1,0)</f>
        <v>1</v>
      </c>
      <c r="I295" s="234">
        <f>IF(Tableau7[[#This Row],[Fréquee respiratoire 
(&lt; 60 /min ; 60-69 /min ; ≥ 70/min ou &lt; 30/min ou respiration superficielle ou bradypnée (&lt;30/min) ou apnée)4]]="60-69 / min",1,0)</f>
        <v>0</v>
      </c>
      <c r="J2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5" s="242">
        <f>IF(Tableau7[[#This Row],[SpO2% en air ambiant
(&gt; 92 % / 90-92 % / &lt; 90 % ou cyanose)5]]="&gt; 92 %",1,0)</f>
        <v>1</v>
      </c>
      <c r="L295" s="234">
        <f>IF(Tableau7[[#This Row],[SpO2% en air ambiant
(&gt; 92 % / 90-92 % / &lt; 90 % ou cyanose)5]]="90-92 %",1,0)</f>
        <v>0</v>
      </c>
      <c r="M295" s="234">
        <f>IF(Tableau7[[#This Row],[SpO2% en air ambiant
(&gt; 92 % / 90-92 % / &lt; 90 % ou cyanose)5]]="&lt; 90 % ou cyanose",1,0)</f>
        <v>0</v>
      </c>
      <c r="N295" s="242">
        <f>IF(Tableau7[[#This Row],[Utilisation des muscles accessoires 
(Légère, Modérée, Intense)6]]="Légère",1,0)</f>
        <v>0</v>
      </c>
      <c r="O295" s="234">
        <f>IF(Tableau7[[#This Row],[Utilisation des muscles accessoires 
(Légère, Modérée, Intense)6]]="Modérée",1,0)</f>
        <v>1</v>
      </c>
      <c r="P295" s="238">
        <f>IF(Tableau7[[#This Row],[Utilisation des muscles accessoires 
(Légère, Modérée, Intense)6]]="Intense",1,0)</f>
        <v>0</v>
      </c>
    </row>
    <row r="296" spans="1:16" x14ac:dyDescent="0.45">
      <c r="A296" s="220" t="str">
        <f t="shared" si="4"/>
        <v>0</v>
      </c>
      <c r="B296" s="237">
        <f>IF(Tableau7[[#This Row],[Sévérité clinique
(Légère, Modérée, Sévère)2]]="Légère",1,0)</f>
        <v>0</v>
      </c>
      <c r="C296" s="233">
        <f>IF(Tableau7[[#This Row],[Sévérité clinique
(Légère, Modérée, Sévère)2]]="Modérée",1,0)</f>
        <v>1</v>
      </c>
      <c r="D296" s="238">
        <f>IF(Tableau7[[#This Row],[Sévérité clinique
(Légère, Modérée, Sévère)2]]="Grave",1,0)</f>
        <v>0</v>
      </c>
      <c r="E296" s="242">
        <f>IF(Tableau7[[#This Row],[Alimentation 
(&gt;50% /&lt; 50% sur 3 prises /Réduction importante ou refus)3]]="&gt; 50%",1,0)</f>
        <v>0</v>
      </c>
      <c r="F296" s="234">
        <f>IF(Tableau7[[#This Row],[Alimentation 
(&gt;50% /&lt; 50% sur 3 prises /Réduction importante ou refus)3]]="&lt; 50% sur 3 prises consécutives",1,0)</f>
        <v>1</v>
      </c>
      <c r="G296" s="238">
        <f>IF(Tableau7[[#This Row],[Alimentation 
(&gt;50% /&lt; 50% sur 3 prises /Réduction importante ou refus)3]]="Réduction importante ou refus",1,0)</f>
        <v>0</v>
      </c>
      <c r="H296" s="242">
        <f>IF(Tableau7[[#This Row],[Fréquee respiratoire 
(&lt; 60 /min ; 60-69 /min ; ≥ 70/min ou &lt; 30/min ou respiration superficielle ou bradypnée (&lt;30/min) ou apnée)4]]="&lt; 60 /min",1,0)</f>
        <v>1</v>
      </c>
      <c r="I296" s="234">
        <f>IF(Tableau7[[#This Row],[Fréquee respiratoire 
(&lt; 60 /min ; 60-69 /min ; ≥ 70/min ou &lt; 30/min ou respiration superficielle ou bradypnée (&lt;30/min) ou apnée)4]]="60-69 / min",1,0)</f>
        <v>0</v>
      </c>
      <c r="J2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6" s="242">
        <f>IF(Tableau7[[#This Row],[SpO2% en air ambiant
(&gt; 92 % / 90-92 % / &lt; 90 % ou cyanose)5]]="&gt; 92 %",1,0)</f>
        <v>1</v>
      </c>
      <c r="L296" s="234">
        <f>IF(Tableau7[[#This Row],[SpO2% en air ambiant
(&gt; 92 % / 90-92 % / &lt; 90 % ou cyanose)5]]="90-92 %",1,0)</f>
        <v>0</v>
      </c>
      <c r="M296" s="234">
        <f>IF(Tableau7[[#This Row],[SpO2% en air ambiant
(&gt; 92 % / 90-92 % / &lt; 90 % ou cyanose)5]]="&lt; 90 % ou cyanose",1,0)</f>
        <v>0</v>
      </c>
      <c r="N296" s="242">
        <f>IF(Tableau7[[#This Row],[Utilisation des muscles accessoires 
(Légère, Modérée, Intense)6]]="Légère",1,0)</f>
        <v>0</v>
      </c>
      <c r="O296" s="234">
        <f>IF(Tableau7[[#This Row],[Utilisation des muscles accessoires 
(Légère, Modérée, Intense)6]]="Modérée",1,0)</f>
        <v>0</v>
      </c>
      <c r="P296" s="238">
        <f>IF(Tableau7[[#This Row],[Utilisation des muscles accessoires 
(Légère, Modérée, Intense)6]]="Intense",1,0)</f>
        <v>0</v>
      </c>
    </row>
    <row r="297" spans="1:16" x14ac:dyDescent="0.45">
      <c r="A297" s="221" t="str">
        <f t="shared" si="4"/>
        <v>0</v>
      </c>
      <c r="B297" s="237">
        <f>IF(Tableau7[[#This Row],[Sévérité clinique
(Légère, Modérée, Sévère)2]]="Légère",1,0)</f>
        <v>0</v>
      </c>
      <c r="C297" s="233">
        <f>IF(Tableau7[[#This Row],[Sévérité clinique
(Légère, Modérée, Sévère)2]]="Modérée",1,0)</f>
        <v>1</v>
      </c>
      <c r="D297" s="238">
        <f>IF(Tableau7[[#This Row],[Sévérité clinique
(Légère, Modérée, Sévère)2]]="Grave",1,0)</f>
        <v>0</v>
      </c>
      <c r="E297" s="242">
        <f>IF(Tableau7[[#This Row],[Alimentation 
(&gt;50% /&lt; 50% sur 3 prises /Réduction importante ou refus)3]]="&gt; 50%",1,0)</f>
        <v>0</v>
      </c>
      <c r="F297" s="234">
        <f>IF(Tableau7[[#This Row],[Alimentation 
(&gt;50% /&lt; 50% sur 3 prises /Réduction importante ou refus)3]]="&lt; 50% sur 3 prises consécutives",1,0)</f>
        <v>1</v>
      </c>
      <c r="G297" s="238">
        <f>IF(Tableau7[[#This Row],[Alimentation 
(&gt;50% /&lt; 50% sur 3 prises /Réduction importante ou refus)3]]="Réduction importante ou refus",1,0)</f>
        <v>0</v>
      </c>
      <c r="H297" s="242">
        <f>IF(Tableau7[[#This Row],[Fréquee respiratoire 
(&lt; 60 /min ; 60-69 /min ; ≥ 70/min ou &lt; 30/min ou respiration superficielle ou bradypnée (&lt;30/min) ou apnée)4]]="&lt; 60 /min",1,0)</f>
        <v>1</v>
      </c>
      <c r="I297" s="234">
        <f>IF(Tableau7[[#This Row],[Fréquee respiratoire 
(&lt; 60 /min ; 60-69 /min ; ≥ 70/min ou &lt; 30/min ou respiration superficielle ou bradypnée (&lt;30/min) ou apnée)4]]="60-69 / min",1,0)</f>
        <v>0</v>
      </c>
      <c r="J2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7" s="242">
        <f>IF(Tableau7[[#This Row],[SpO2% en air ambiant
(&gt; 92 % / 90-92 % / &lt; 90 % ou cyanose)5]]="&gt; 92 %",1,0)</f>
        <v>1</v>
      </c>
      <c r="L297" s="234">
        <f>IF(Tableau7[[#This Row],[SpO2% en air ambiant
(&gt; 92 % / 90-92 % / &lt; 90 % ou cyanose)5]]="90-92 %",1,0)</f>
        <v>0</v>
      </c>
      <c r="M297" s="234">
        <f>IF(Tableau7[[#This Row],[SpO2% en air ambiant
(&gt; 92 % / 90-92 % / &lt; 90 % ou cyanose)5]]="&lt; 90 % ou cyanose",1,0)</f>
        <v>0</v>
      </c>
      <c r="N297" s="242">
        <f>IF(Tableau7[[#This Row],[Utilisation des muscles accessoires 
(Légère, Modérée, Intense)6]]="Légère",1,0)</f>
        <v>0</v>
      </c>
      <c r="O297" s="234">
        <f>IF(Tableau7[[#This Row],[Utilisation des muscles accessoires 
(Légère, Modérée, Intense)6]]="Modérée",1,0)</f>
        <v>0</v>
      </c>
      <c r="P297" s="238">
        <f>IF(Tableau7[[#This Row],[Utilisation des muscles accessoires 
(Légère, Modérée, Intense)6]]="Intense",1,0)</f>
        <v>0</v>
      </c>
    </row>
    <row r="298" spans="1:16" x14ac:dyDescent="0.45">
      <c r="A298" s="220" t="str">
        <f t="shared" si="4"/>
        <v>0</v>
      </c>
      <c r="B298" s="237">
        <f>IF(Tableau7[[#This Row],[Sévérité clinique
(Légère, Modérée, Sévère)2]]="Légère",1,0)</f>
        <v>0</v>
      </c>
      <c r="C298" s="233">
        <f>IF(Tableau7[[#This Row],[Sévérité clinique
(Légère, Modérée, Sévère)2]]="Modérée",1,0)</f>
        <v>1</v>
      </c>
      <c r="D298" s="238">
        <f>IF(Tableau7[[#This Row],[Sévérité clinique
(Légère, Modérée, Sévère)2]]="Grave",1,0)</f>
        <v>0</v>
      </c>
      <c r="E298" s="242">
        <f>IF(Tableau7[[#This Row],[Alimentation 
(&gt;50% /&lt; 50% sur 3 prises /Réduction importante ou refus)3]]="&gt; 50%",1,0)</f>
        <v>0</v>
      </c>
      <c r="F298" s="234">
        <f>IF(Tableau7[[#This Row],[Alimentation 
(&gt;50% /&lt; 50% sur 3 prises /Réduction importante ou refus)3]]="&lt; 50% sur 3 prises consécutives",1,0)</f>
        <v>1</v>
      </c>
      <c r="G298" s="238">
        <f>IF(Tableau7[[#This Row],[Alimentation 
(&gt;50% /&lt; 50% sur 3 prises /Réduction importante ou refus)3]]="Réduction importante ou refus",1,0)</f>
        <v>0</v>
      </c>
      <c r="H298" s="242">
        <f>IF(Tableau7[[#This Row],[Fréquee respiratoire 
(&lt; 60 /min ; 60-69 /min ; ≥ 70/min ou &lt; 30/min ou respiration superficielle ou bradypnée (&lt;30/min) ou apnée)4]]="&lt; 60 /min",1,0)</f>
        <v>1</v>
      </c>
      <c r="I298" s="234">
        <f>IF(Tableau7[[#This Row],[Fréquee respiratoire 
(&lt; 60 /min ; 60-69 /min ; ≥ 70/min ou &lt; 30/min ou respiration superficielle ou bradypnée (&lt;30/min) ou apnée)4]]="60-69 / min",1,0)</f>
        <v>0</v>
      </c>
      <c r="J2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8" s="242">
        <f>IF(Tableau7[[#This Row],[SpO2% en air ambiant
(&gt; 92 % / 90-92 % / &lt; 90 % ou cyanose)5]]="&gt; 92 %",1,0)</f>
        <v>1</v>
      </c>
      <c r="L298" s="234">
        <f>IF(Tableau7[[#This Row],[SpO2% en air ambiant
(&gt; 92 % / 90-92 % / &lt; 90 % ou cyanose)5]]="90-92 %",1,0)</f>
        <v>0</v>
      </c>
      <c r="M298" s="234">
        <f>IF(Tableau7[[#This Row],[SpO2% en air ambiant
(&gt; 92 % / 90-92 % / &lt; 90 % ou cyanose)5]]="&lt; 90 % ou cyanose",1,0)</f>
        <v>0</v>
      </c>
      <c r="N298" s="242">
        <f>IF(Tableau7[[#This Row],[Utilisation des muscles accessoires 
(Légère, Modérée, Intense)6]]="Légère",1,0)</f>
        <v>0</v>
      </c>
      <c r="O298" s="234">
        <f>IF(Tableau7[[#This Row],[Utilisation des muscles accessoires 
(Légère, Modérée, Intense)6]]="Modérée",1,0)</f>
        <v>0</v>
      </c>
      <c r="P298" s="238">
        <f>IF(Tableau7[[#This Row],[Utilisation des muscles accessoires 
(Légère, Modérée, Intense)6]]="Intense",1,0)</f>
        <v>0</v>
      </c>
    </row>
    <row r="299" spans="1:16" x14ac:dyDescent="0.45">
      <c r="A299" s="220" t="str">
        <f t="shared" si="4"/>
        <v>0</v>
      </c>
      <c r="B299" s="237">
        <f>IF(Tableau7[[#This Row],[Sévérité clinique
(Légère, Modérée, Sévère)2]]="Légère",1,0)</f>
        <v>0</v>
      </c>
      <c r="C299" s="233">
        <f>IF(Tableau7[[#This Row],[Sévérité clinique
(Légère, Modérée, Sévère)2]]="Modérée",1,0)</f>
        <v>0</v>
      </c>
      <c r="D299" s="238">
        <f>IF(Tableau7[[#This Row],[Sévérité clinique
(Légère, Modérée, Sévère)2]]="Grave",1,0)</f>
        <v>1</v>
      </c>
      <c r="E299" s="242">
        <f>IF(Tableau7[[#This Row],[Alimentation 
(&gt;50% /&lt; 50% sur 3 prises /Réduction importante ou refus)3]]="&gt; 50%",1,0)</f>
        <v>1</v>
      </c>
      <c r="F299" s="234">
        <f>IF(Tableau7[[#This Row],[Alimentation 
(&gt;50% /&lt; 50% sur 3 prises /Réduction importante ou refus)3]]="&lt; 50% sur 3 prises consécutives",1,0)</f>
        <v>0</v>
      </c>
      <c r="G299" s="238">
        <f>IF(Tableau7[[#This Row],[Alimentation 
(&gt;50% /&lt; 50% sur 3 prises /Réduction importante ou refus)3]]="Réduction importante ou refus",1,0)</f>
        <v>0</v>
      </c>
      <c r="H299" s="242">
        <f>IF(Tableau7[[#This Row],[Fréquee respiratoire 
(&lt; 60 /min ; 60-69 /min ; ≥ 70/min ou &lt; 30/min ou respiration superficielle ou bradypnée (&lt;30/min) ou apnée)4]]="&lt; 60 /min",1,0)</f>
        <v>0</v>
      </c>
      <c r="I299" s="234">
        <f>IF(Tableau7[[#This Row],[Fréquee respiratoire 
(&lt; 60 /min ; 60-69 /min ; ≥ 70/min ou &lt; 30/min ou respiration superficielle ou bradypnée (&lt;30/min) ou apnée)4]]="60-69 / min",1,0)</f>
        <v>0</v>
      </c>
      <c r="J2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99" s="242">
        <f>IF(Tableau7[[#This Row],[SpO2% en air ambiant
(&gt; 92 % / 90-92 % / &lt; 90 % ou cyanose)5]]="&gt; 92 %",1,0)</f>
        <v>1</v>
      </c>
      <c r="L299" s="234">
        <f>IF(Tableau7[[#This Row],[SpO2% en air ambiant
(&gt; 92 % / 90-92 % / &lt; 90 % ou cyanose)5]]="90-92 %",1,0)</f>
        <v>0</v>
      </c>
      <c r="M299" s="234">
        <f>IF(Tableau7[[#This Row],[SpO2% en air ambiant
(&gt; 92 % / 90-92 % / &lt; 90 % ou cyanose)5]]="&lt; 90 % ou cyanose",1,0)</f>
        <v>0</v>
      </c>
      <c r="N299" s="242">
        <f>IF(Tableau7[[#This Row],[Utilisation des muscles accessoires 
(Légère, Modérée, Intense)6]]="Légère",1,0)</f>
        <v>0</v>
      </c>
      <c r="O299" s="234">
        <f>IF(Tableau7[[#This Row],[Utilisation des muscles accessoires 
(Légère, Modérée, Intense)6]]="Modérée",1,0)</f>
        <v>0</v>
      </c>
      <c r="P299" s="238">
        <f>IF(Tableau7[[#This Row],[Utilisation des muscles accessoires 
(Légère, Modérée, Intense)6]]="Intense",1,0)</f>
        <v>1</v>
      </c>
    </row>
    <row r="300" spans="1:16" x14ac:dyDescent="0.45">
      <c r="A300" s="220" t="str">
        <f t="shared" si="4"/>
        <v>0</v>
      </c>
      <c r="B300" s="237">
        <f>IF(Tableau7[[#This Row],[Sévérité clinique
(Légère, Modérée, Sévère)2]]="Légère",1,0)</f>
        <v>0</v>
      </c>
      <c r="C300" s="233">
        <f>IF(Tableau7[[#This Row],[Sévérité clinique
(Légère, Modérée, Sévère)2]]="Modérée",1,0)</f>
        <v>0</v>
      </c>
      <c r="D300" s="238">
        <f>IF(Tableau7[[#This Row],[Sévérité clinique
(Légère, Modérée, Sévère)2]]="Grave",1,0)</f>
        <v>1</v>
      </c>
      <c r="E300" s="242">
        <f>IF(Tableau7[[#This Row],[Alimentation 
(&gt;50% /&lt; 50% sur 3 prises /Réduction importante ou refus)3]]="&gt; 50%",1,0)</f>
        <v>0</v>
      </c>
      <c r="F300" s="234">
        <f>IF(Tableau7[[#This Row],[Alimentation 
(&gt;50% /&lt; 50% sur 3 prises /Réduction importante ou refus)3]]="&lt; 50% sur 3 prises consécutives",1,0)</f>
        <v>1</v>
      </c>
      <c r="G300" s="238">
        <f>IF(Tableau7[[#This Row],[Alimentation 
(&gt;50% /&lt; 50% sur 3 prises /Réduction importante ou refus)3]]="Réduction importante ou refus",1,0)</f>
        <v>0</v>
      </c>
      <c r="H300" s="242">
        <f>IF(Tableau7[[#This Row],[Fréquee respiratoire 
(&lt; 60 /min ; 60-69 /min ; ≥ 70/min ou &lt; 30/min ou respiration superficielle ou bradypnée (&lt;30/min) ou apnée)4]]="&lt; 60 /min",1,0)</f>
        <v>0</v>
      </c>
      <c r="I300" s="234">
        <f>IF(Tableau7[[#This Row],[Fréquee respiratoire 
(&lt; 60 /min ; 60-69 /min ; ≥ 70/min ou &lt; 30/min ou respiration superficielle ou bradypnée (&lt;30/min) ou apnée)4]]="60-69 / min",1,0)</f>
        <v>0</v>
      </c>
      <c r="J3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0" s="242">
        <f>IF(Tableau7[[#This Row],[SpO2% en air ambiant
(&gt; 92 % / 90-92 % / &lt; 90 % ou cyanose)5]]="&gt; 92 %",1,0)</f>
        <v>1</v>
      </c>
      <c r="L300" s="234">
        <f>IF(Tableau7[[#This Row],[SpO2% en air ambiant
(&gt; 92 % / 90-92 % / &lt; 90 % ou cyanose)5]]="90-92 %",1,0)</f>
        <v>0</v>
      </c>
      <c r="M300" s="234">
        <f>IF(Tableau7[[#This Row],[SpO2% en air ambiant
(&gt; 92 % / 90-92 % / &lt; 90 % ou cyanose)5]]="&lt; 90 % ou cyanose",1,0)</f>
        <v>0</v>
      </c>
      <c r="N300" s="242">
        <f>IF(Tableau7[[#This Row],[Utilisation des muscles accessoires 
(Légère, Modérée, Intense)6]]="Légère",1,0)</f>
        <v>0</v>
      </c>
      <c r="O300" s="234">
        <f>IF(Tableau7[[#This Row],[Utilisation des muscles accessoires 
(Légère, Modérée, Intense)6]]="Modérée",1,0)</f>
        <v>1</v>
      </c>
      <c r="P300" s="238">
        <f>IF(Tableau7[[#This Row],[Utilisation des muscles accessoires 
(Légère, Modérée, Intense)6]]="Intense",1,0)</f>
        <v>0</v>
      </c>
    </row>
    <row r="301" spans="1:16" x14ac:dyDescent="0.45">
      <c r="A301" s="220" t="str">
        <f t="shared" si="4"/>
        <v>0</v>
      </c>
      <c r="B301" s="237">
        <f>IF(Tableau7[[#This Row],[Sévérité clinique
(Légère, Modérée, Sévère)2]]="Légère",1,0)</f>
        <v>1</v>
      </c>
      <c r="C301" s="233">
        <f>IF(Tableau7[[#This Row],[Sévérité clinique
(Légère, Modérée, Sévère)2]]="Modérée",1,0)</f>
        <v>0</v>
      </c>
      <c r="D301" s="238">
        <f>IF(Tableau7[[#This Row],[Sévérité clinique
(Légère, Modérée, Sévère)2]]="Grave",1,0)</f>
        <v>0</v>
      </c>
      <c r="E301" s="242">
        <f>IF(Tableau7[[#This Row],[Alimentation 
(&gt;50% /&lt; 50% sur 3 prises /Réduction importante ou refus)3]]="&gt; 50%",1,0)</f>
        <v>1</v>
      </c>
      <c r="F301" s="234">
        <f>IF(Tableau7[[#This Row],[Alimentation 
(&gt;50% /&lt; 50% sur 3 prises /Réduction importante ou refus)3]]="&lt; 50% sur 3 prises consécutives",1,0)</f>
        <v>0</v>
      </c>
      <c r="G301" s="238">
        <f>IF(Tableau7[[#This Row],[Alimentation 
(&gt;50% /&lt; 50% sur 3 prises /Réduction importante ou refus)3]]="Réduction importante ou refus",1,0)</f>
        <v>0</v>
      </c>
      <c r="H301" s="242">
        <f>IF(Tableau7[[#This Row],[Fréquee respiratoire 
(&lt; 60 /min ; 60-69 /min ; ≥ 70/min ou &lt; 30/min ou respiration superficielle ou bradypnée (&lt;30/min) ou apnée)4]]="&lt; 60 /min",1,0)</f>
        <v>1</v>
      </c>
      <c r="I301" s="234">
        <f>IF(Tableau7[[#This Row],[Fréquee respiratoire 
(&lt; 60 /min ; 60-69 /min ; ≥ 70/min ou &lt; 30/min ou respiration superficielle ou bradypnée (&lt;30/min) ou apnée)4]]="60-69 / min",1,0)</f>
        <v>0</v>
      </c>
      <c r="J3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1" s="242">
        <f>IF(Tableau7[[#This Row],[SpO2% en air ambiant
(&gt; 92 % / 90-92 % / &lt; 90 % ou cyanose)5]]="&gt; 92 %",1,0)</f>
        <v>1</v>
      </c>
      <c r="L301" s="234">
        <f>IF(Tableau7[[#This Row],[SpO2% en air ambiant
(&gt; 92 % / 90-92 % / &lt; 90 % ou cyanose)5]]="90-92 %",1,0)</f>
        <v>0</v>
      </c>
      <c r="M301" s="234">
        <f>IF(Tableau7[[#This Row],[SpO2% en air ambiant
(&gt; 92 % / 90-92 % / &lt; 90 % ou cyanose)5]]="&lt; 90 % ou cyanose",1,0)</f>
        <v>0</v>
      </c>
      <c r="N301" s="242">
        <f>IF(Tableau7[[#This Row],[Utilisation des muscles accessoires 
(Légère, Modérée, Intense)6]]="Légère",1,0)</f>
        <v>0</v>
      </c>
      <c r="O301" s="234">
        <f>IF(Tableau7[[#This Row],[Utilisation des muscles accessoires 
(Légère, Modérée, Intense)6]]="Modérée",1,0)</f>
        <v>0</v>
      </c>
      <c r="P301" s="238">
        <f>IF(Tableau7[[#This Row],[Utilisation des muscles accessoires 
(Légère, Modérée, Intense)6]]="Intense",1,0)</f>
        <v>0</v>
      </c>
    </row>
    <row r="302" spans="1:16" x14ac:dyDescent="0.45">
      <c r="A302" s="220" t="str">
        <f t="shared" si="4"/>
        <v>0</v>
      </c>
      <c r="B302" s="237">
        <f>IF(Tableau7[[#This Row],[Sévérité clinique
(Légère, Modérée, Sévère)2]]="Légère",1,0)</f>
        <v>0</v>
      </c>
      <c r="C302" s="233">
        <f>IF(Tableau7[[#This Row],[Sévérité clinique
(Légère, Modérée, Sévère)2]]="Modérée",1,0)</f>
        <v>1</v>
      </c>
      <c r="D302" s="238">
        <f>IF(Tableau7[[#This Row],[Sévérité clinique
(Légère, Modérée, Sévère)2]]="Grave",1,0)</f>
        <v>0</v>
      </c>
      <c r="E302" s="242">
        <f>IF(Tableau7[[#This Row],[Alimentation 
(&gt;50% /&lt; 50% sur 3 prises /Réduction importante ou refus)3]]="&gt; 50%",1,0)</f>
        <v>0</v>
      </c>
      <c r="F302" s="234">
        <f>IF(Tableau7[[#This Row],[Alimentation 
(&gt;50% /&lt; 50% sur 3 prises /Réduction importante ou refus)3]]="&lt; 50% sur 3 prises consécutives",1,0)</f>
        <v>1</v>
      </c>
      <c r="G302" s="238">
        <f>IF(Tableau7[[#This Row],[Alimentation 
(&gt;50% /&lt; 50% sur 3 prises /Réduction importante ou refus)3]]="Réduction importante ou refus",1,0)</f>
        <v>0</v>
      </c>
      <c r="H302" s="242">
        <f>IF(Tableau7[[#This Row],[Fréquee respiratoire 
(&lt; 60 /min ; 60-69 /min ; ≥ 70/min ou &lt; 30/min ou respiration superficielle ou bradypnée (&lt;30/min) ou apnée)4]]="&lt; 60 /min",1,0)</f>
        <v>1</v>
      </c>
      <c r="I302" s="234">
        <f>IF(Tableau7[[#This Row],[Fréquee respiratoire 
(&lt; 60 /min ; 60-69 /min ; ≥ 70/min ou &lt; 30/min ou respiration superficielle ou bradypnée (&lt;30/min) ou apnée)4]]="60-69 / min",1,0)</f>
        <v>0</v>
      </c>
      <c r="J3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2" s="242">
        <f>IF(Tableau7[[#This Row],[SpO2% en air ambiant
(&gt; 92 % / 90-92 % / &lt; 90 % ou cyanose)5]]="&gt; 92 %",1,0)</f>
        <v>1</v>
      </c>
      <c r="L302" s="234">
        <f>IF(Tableau7[[#This Row],[SpO2% en air ambiant
(&gt; 92 % / 90-92 % / &lt; 90 % ou cyanose)5]]="90-92 %",1,0)</f>
        <v>0</v>
      </c>
      <c r="M302" s="234">
        <f>IF(Tableau7[[#This Row],[SpO2% en air ambiant
(&gt; 92 % / 90-92 % / &lt; 90 % ou cyanose)5]]="&lt; 90 % ou cyanose",1,0)</f>
        <v>0</v>
      </c>
      <c r="N302" s="242">
        <f>IF(Tableau7[[#This Row],[Utilisation des muscles accessoires 
(Légère, Modérée, Intense)6]]="Légère",1,0)</f>
        <v>0</v>
      </c>
      <c r="O302" s="234">
        <f>IF(Tableau7[[#This Row],[Utilisation des muscles accessoires 
(Légère, Modérée, Intense)6]]="Modérée",1,0)</f>
        <v>1</v>
      </c>
      <c r="P302" s="238">
        <f>IF(Tableau7[[#This Row],[Utilisation des muscles accessoires 
(Légère, Modérée, Intense)6]]="Intense",1,0)</f>
        <v>0</v>
      </c>
    </row>
    <row r="303" spans="1:16" x14ac:dyDescent="0.45">
      <c r="A303" s="220" t="str">
        <f t="shared" si="4"/>
        <v>0</v>
      </c>
      <c r="B303" s="237">
        <f>IF(Tableau7[[#This Row],[Sévérité clinique
(Légère, Modérée, Sévère)2]]="Légère",1,0)</f>
        <v>0</v>
      </c>
      <c r="C303" s="233">
        <f>IF(Tableau7[[#This Row],[Sévérité clinique
(Légère, Modérée, Sévère)2]]="Modérée",1,0)</f>
        <v>1</v>
      </c>
      <c r="D303" s="238">
        <f>IF(Tableau7[[#This Row],[Sévérité clinique
(Légère, Modérée, Sévère)2]]="Grave",1,0)</f>
        <v>0</v>
      </c>
      <c r="E303" s="242">
        <f>IF(Tableau7[[#This Row],[Alimentation 
(&gt;50% /&lt; 50% sur 3 prises /Réduction importante ou refus)3]]="&gt; 50%",1,0)</f>
        <v>1</v>
      </c>
      <c r="F303" s="234">
        <f>IF(Tableau7[[#This Row],[Alimentation 
(&gt;50% /&lt; 50% sur 3 prises /Réduction importante ou refus)3]]="&lt; 50% sur 3 prises consécutives",1,0)</f>
        <v>0</v>
      </c>
      <c r="G303" s="238">
        <f>IF(Tableau7[[#This Row],[Alimentation 
(&gt;50% /&lt; 50% sur 3 prises /Réduction importante ou refus)3]]="Réduction importante ou refus",1,0)</f>
        <v>0</v>
      </c>
      <c r="H303" s="242">
        <f>IF(Tableau7[[#This Row],[Fréquee respiratoire 
(&lt; 60 /min ; 60-69 /min ; ≥ 70/min ou &lt; 30/min ou respiration superficielle ou bradypnée (&lt;30/min) ou apnée)4]]="&lt; 60 /min",1,0)</f>
        <v>1</v>
      </c>
      <c r="I303" s="234">
        <f>IF(Tableau7[[#This Row],[Fréquee respiratoire 
(&lt; 60 /min ; 60-69 /min ; ≥ 70/min ou &lt; 30/min ou respiration superficielle ou bradypnée (&lt;30/min) ou apnée)4]]="60-69 / min",1,0)</f>
        <v>0</v>
      </c>
      <c r="J3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3" s="242">
        <f>IF(Tableau7[[#This Row],[SpO2% en air ambiant
(&gt; 92 % / 90-92 % / &lt; 90 % ou cyanose)5]]="&gt; 92 %",1,0)</f>
        <v>1</v>
      </c>
      <c r="L303" s="234">
        <f>IF(Tableau7[[#This Row],[SpO2% en air ambiant
(&gt; 92 % / 90-92 % / &lt; 90 % ou cyanose)5]]="90-92 %",1,0)</f>
        <v>0</v>
      </c>
      <c r="M303" s="234">
        <f>IF(Tableau7[[#This Row],[SpO2% en air ambiant
(&gt; 92 % / 90-92 % / &lt; 90 % ou cyanose)5]]="&lt; 90 % ou cyanose",1,0)</f>
        <v>0</v>
      </c>
      <c r="N303" s="242">
        <f>IF(Tableau7[[#This Row],[Utilisation des muscles accessoires 
(Légère, Modérée, Intense)6]]="Légère",1,0)</f>
        <v>0</v>
      </c>
      <c r="O303" s="234">
        <f>IF(Tableau7[[#This Row],[Utilisation des muscles accessoires 
(Légère, Modérée, Intense)6]]="Modérée",1,0)</f>
        <v>1</v>
      </c>
      <c r="P303" s="238">
        <f>IF(Tableau7[[#This Row],[Utilisation des muscles accessoires 
(Légère, Modérée, Intense)6]]="Intense",1,0)</f>
        <v>0</v>
      </c>
    </row>
    <row r="304" spans="1:16" x14ac:dyDescent="0.45">
      <c r="A304" s="220" t="str">
        <f t="shared" si="4"/>
        <v>0</v>
      </c>
      <c r="B304" s="237">
        <f>IF(Tableau7[[#This Row],[Sévérité clinique
(Légère, Modérée, Sévère)2]]="Légère",1,0)</f>
        <v>0</v>
      </c>
      <c r="C304" s="233">
        <f>IF(Tableau7[[#This Row],[Sévérité clinique
(Légère, Modérée, Sévère)2]]="Modérée",1,0)</f>
        <v>1</v>
      </c>
      <c r="D304" s="238">
        <f>IF(Tableau7[[#This Row],[Sévérité clinique
(Légère, Modérée, Sévère)2]]="Grave",1,0)</f>
        <v>0</v>
      </c>
      <c r="E304" s="242">
        <f>IF(Tableau7[[#This Row],[Alimentation 
(&gt;50% /&lt; 50% sur 3 prises /Réduction importante ou refus)3]]="&gt; 50%",1,0)</f>
        <v>1</v>
      </c>
      <c r="F304" s="234">
        <f>IF(Tableau7[[#This Row],[Alimentation 
(&gt;50% /&lt; 50% sur 3 prises /Réduction importante ou refus)3]]="&lt; 50% sur 3 prises consécutives",1,0)</f>
        <v>0</v>
      </c>
      <c r="G304" s="238">
        <f>IF(Tableau7[[#This Row],[Alimentation 
(&gt;50% /&lt; 50% sur 3 prises /Réduction importante ou refus)3]]="Réduction importante ou refus",1,0)</f>
        <v>0</v>
      </c>
      <c r="H304" s="242">
        <f>IF(Tableau7[[#This Row],[Fréquee respiratoire 
(&lt; 60 /min ; 60-69 /min ; ≥ 70/min ou &lt; 30/min ou respiration superficielle ou bradypnée (&lt;30/min) ou apnée)4]]="&lt; 60 /min",1,0)</f>
        <v>1</v>
      </c>
      <c r="I304" s="234">
        <f>IF(Tableau7[[#This Row],[Fréquee respiratoire 
(&lt; 60 /min ; 60-69 /min ; ≥ 70/min ou &lt; 30/min ou respiration superficielle ou bradypnée (&lt;30/min) ou apnée)4]]="60-69 / min",1,0)</f>
        <v>0</v>
      </c>
      <c r="J3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4" s="242">
        <f>IF(Tableau7[[#This Row],[SpO2% en air ambiant
(&gt; 92 % / 90-92 % / &lt; 90 % ou cyanose)5]]="&gt; 92 %",1,0)</f>
        <v>1</v>
      </c>
      <c r="L304" s="234">
        <f>IF(Tableau7[[#This Row],[SpO2% en air ambiant
(&gt; 92 % / 90-92 % / &lt; 90 % ou cyanose)5]]="90-92 %",1,0)</f>
        <v>0</v>
      </c>
      <c r="M304" s="234">
        <f>IF(Tableau7[[#This Row],[SpO2% en air ambiant
(&gt; 92 % / 90-92 % / &lt; 90 % ou cyanose)5]]="&lt; 90 % ou cyanose",1,0)</f>
        <v>0</v>
      </c>
      <c r="N304" s="242">
        <f>IF(Tableau7[[#This Row],[Utilisation des muscles accessoires 
(Légère, Modérée, Intense)6]]="Légère",1,0)</f>
        <v>0</v>
      </c>
      <c r="O304" s="234">
        <f>IF(Tableau7[[#This Row],[Utilisation des muscles accessoires 
(Légère, Modérée, Intense)6]]="Modérée",1,0)</f>
        <v>1</v>
      </c>
      <c r="P304" s="238">
        <f>IF(Tableau7[[#This Row],[Utilisation des muscles accessoires 
(Légère, Modérée, Intense)6]]="Intense",1,0)</f>
        <v>0</v>
      </c>
    </row>
    <row r="305" spans="1:16" x14ac:dyDescent="0.45">
      <c r="A305" s="221" t="str">
        <f t="shared" si="4"/>
        <v>0</v>
      </c>
      <c r="B305" s="237">
        <f>IF(Tableau7[[#This Row],[Sévérité clinique
(Légère, Modérée, Sévère)2]]="Légère",1,0)</f>
        <v>0</v>
      </c>
      <c r="C305" s="233">
        <f>IF(Tableau7[[#This Row],[Sévérité clinique
(Légère, Modérée, Sévère)2]]="Modérée",1,0)</f>
        <v>1</v>
      </c>
      <c r="D305" s="238">
        <f>IF(Tableau7[[#This Row],[Sévérité clinique
(Légère, Modérée, Sévère)2]]="Grave",1,0)</f>
        <v>0</v>
      </c>
      <c r="E305" s="242">
        <f>IF(Tableau7[[#This Row],[Alimentation 
(&gt;50% /&lt; 50% sur 3 prises /Réduction importante ou refus)3]]="&gt; 50%",1,0)</f>
        <v>1</v>
      </c>
      <c r="F305" s="234">
        <f>IF(Tableau7[[#This Row],[Alimentation 
(&gt;50% /&lt; 50% sur 3 prises /Réduction importante ou refus)3]]="&lt; 50% sur 3 prises consécutives",1,0)</f>
        <v>0</v>
      </c>
      <c r="G305" s="238">
        <f>IF(Tableau7[[#This Row],[Alimentation 
(&gt;50% /&lt; 50% sur 3 prises /Réduction importante ou refus)3]]="Réduction importante ou refus",1,0)</f>
        <v>0</v>
      </c>
      <c r="H305" s="242">
        <f>IF(Tableau7[[#This Row],[Fréquee respiratoire 
(&lt; 60 /min ; 60-69 /min ; ≥ 70/min ou &lt; 30/min ou respiration superficielle ou bradypnée (&lt;30/min) ou apnée)4]]="&lt; 60 /min",1,0)</f>
        <v>0</v>
      </c>
      <c r="I305" s="234">
        <f>IF(Tableau7[[#This Row],[Fréquee respiratoire 
(&lt; 60 /min ; 60-69 /min ; ≥ 70/min ou &lt; 30/min ou respiration superficielle ou bradypnée (&lt;30/min) ou apnée)4]]="60-69 / min",1,0)</f>
        <v>1</v>
      </c>
      <c r="J3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5" s="242">
        <f>IF(Tableau7[[#This Row],[SpO2% en air ambiant
(&gt; 92 % / 90-92 % / &lt; 90 % ou cyanose)5]]="&gt; 92 %",1,0)</f>
        <v>1</v>
      </c>
      <c r="L305" s="234">
        <f>IF(Tableau7[[#This Row],[SpO2% en air ambiant
(&gt; 92 % / 90-92 % / &lt; 90 % ou cyanose)5]]="90-92 %",1,0)</f>
        <v>0</v>
      </c>
      <c r="M305" s="234">
        <f>IF(Tableau7[[#This Row],[SpO2% en air ambiant
(&gt; 92 % / 90-92 % / &lt; 90 % ou cyanose)5]]="&lt; 90 % ou cyanose",1,0)</f>
        <v>0</v>
      </c>
      <c r="N305" s="242">
        <f>IF(Tableau7[[#This Row],[Utilisation des muscles accessoires 
(Légère, Modérée, Intense)6]]="Légère",1,0)</f>
        <v>0</v>
      </c>
      <c r="O305" s="234">
        <f>IF(Tableau7[[#This Row],[Utilisation des muscles accessoires 
(Légère, Modérée, Intense)6]]="Modérée",1,0)</f>
        <v>0</v>
      </c>
      <c r="P305" s="238">
        <f>IF(Tableau7[[#This Row],[Utilisation des muscles accessoires 
(Légère, Modérée, Intense)6]]="Intense",1,0)</f>
        <v>0</v>
      </c>
    </row>
    <row r="306" spans="1:16" x14ac:dyDescent="0.45">
      <c r="A306" s="220" t="str">
        <f t="shared" si="4"/>
        <v>0</v>
      </c>
      <c r="B306" s="237">
        <f>IF(Tableau7[[#This Row],[Sévérité clinique
(Légère, Modérée, Sévère)2]]="Légère",1,0)</f>
        <v>0</v>
      </c>
      <c r="C306" s="233">
        <f>IF(Tableau7[[#This Row],[Sévérité clinique
(Légère, Modérée, Sévère)2]]="Modérée",1,0)</f>
        <v>1</v>
      </c>
      <c r="D306" s="238">
        <f>IF(Tableau7[[#This Row],[Sévérité clinique
(Légère, Modérée, Sévère)2]]="Grave",1,0)</f>
        <v>0</v>
      </c>
      <c r="E306" s="242">
        <f>IF(Tableau7[[#This Row],[Alimentation 
(&gt;50% /&lt; 50% sur 3 prises /Réduction importante ou refus)3]]="&gt; 50%",1,0)</f>
        <v>1</v>
      </c>
      <c r="F306" s="234">
        <f>IF(Tableau7[[#This Row],[Alimentation 
(&gt;50% /&lt; 50% sur 3 prises /Réduction importante ou refus)3]]="&lt; 50% sur 3 prises consécutives",1,0)</f>
        <v>0</v>
      </c>
      <c r="G306" s="238">
        <f>IF(Tableau7[[#This Row],[Alimentation 
(&gt;50% /&lt; 50% sur 3 prises /Réduction importante ou refus)3]]="Réduction importante ou refus",1,0)</f>
        <v>0</v>
      </c>
      <c r="H306" s="242">
        <f>IF(Tableau7[[#This Row],[Fréquee respiratoire 
(&lt; 60 /min ; 60-69 /min ; ≥ 70/min ou &lt; 30/min ou respiration superficielle ou bradypnée (&lt;30/min) ou apnée)4]]="&lt; 60 /min",1,0)</f>
        <v>1</v>
      </c>
      <c r="I306" s="234">
        <f>IF(Tableau7[[#This Row],[Fréquee respiratoire 
(&lt; 60 /min ; 60-69 /min ; ≥ 70/min ou &lt; 30/min ou respiration superficielle ou bradypnée (&lt;30/min) ou apnée)4]]="60-69 / min",1,0)</f>
        <v>0</v>
      </c>
      <c r="J3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6" s="242">
        <f>IF(Tableau7[[#This Row],[SpO2% en air ambiant
(&gt; 92 % / 90-92 % / &lt; 90 % ou cyanose)5]]="&gt; 92 %",1,0)</f>
        <v>1</v>
      </c>
      <c r="L306" s="234">
        <f>IF(Tableau7[[#This Row],[SpO2% en air ambiant
(&gt; 92 % / 90-92 % / &lt; 90 % ou cyanose)5]]="90-92 %",1,0)</f>
        <v>0</v>
      </c>
      <c r="M306" s="234">
        <f>IF(Tableau7[[#This Row],[SpO2% en air ambiant
(&gt; 92 % / 90-92 % / &lt; 90 % ou cyanose)5]]="&lt; 90 % ou cyanose",1,0)</f>
        <v>0</v>
      </c>
      <c r="N306" s="242">
        <f>IF(Tableau7[[#This Row],[Utilisation des muscles accessoires 
(Légère, Modérée, Intense)6]]="Légère",1,0)</f>
        <v>0</v>
      </c>
      <c r="O306" s="234">
        <f>IF(Tableau7[[#This Row],[Utilisation des muscles accessoires 
(Légère, Modérée, Intense)6]]="Modérée",1,0)</f>
        <v>1</v>
      </c>
      <c r="P306" s="238">
        <f>IF(Tableau7[[#This Row],[Utilisation des muscles accessoires 
(Légère, Modérée, Intense)6]]="Intense",1,0)</f>
        <v>0</v>
      </c>
    </row>
    <row r="307" spans="1:16" x14ac:dyDescent="0.45">
      <c r="A307" s="221" t="str">
        <f t="shared" si="4"/>
        <v>0</v>
      </c>
      <c r="B307" s="237">
        <f>IF(Tableau7[[#This Row],[Sévérité clinique
(Légère, Modérée, Sévère)2]]="Légère",1,0)</f>
        <v>0</v>
      </c>
      <c r="C307" s="233">
        <f>IF(Tableau7[[#This Row],[Sévérité clinique
(Légère, Modérée, Sévère)2]]="Modérée",1,0)</f>
        <v>0</v>
      </c>
      <c r="D307" s="238">
        <f>IF(Tableau7[[#This Row],[Sévérité clinique
(Légère, Modérée, Sévère)2]]="Grave",1,0)</f>
        <v>1</v>
      </c>
      <c r="E307" s="242">
        <f>IF(Tableau7[[#This Row],[Alimentation 
(&gt;50% /&lt; 50% sur 3 prises /Réduction importante ou refus)3]]="&gt; 50%",1,0)</f>
        <v>1</v>
      </c>
      <c r="F307" s="234">
        <f>IF(Tableau7[[#This Row],[Alimentation 
(&gt;50% /&lt; 50% sur 3 prises /Réduction importante ou refus)3]]="&lt; 50% sur 3 prises consécutives",1,0)</f>
        <v>0</v>
      </c>
      <c r="G307" s="238">
        <f>IF(Tableau7[[#This Row],[Alimentation 
(&gt;50% /&lt; 50% sur 3 prises /Réduction importante ou refus)3]]="Réduction importante ou refus",1,0)</f>
        <v>0</v>
      </c>
      <c r="H307" s="242">
        <f>IF(Tableau7[[#This Row],[Fréquee respiratoire 
(&lt; 60 /min ; 60-69 /min ; ≥ 70/min ou &lt; 30/min ou respiration superficielle ou bradypnée (&lt;30/min) ou apnée)4]]="&lt; 60 /min",1,0)</f>
        <v>0</v>
      </c>
      <c r="I307" s="234">
        <f>IF(Tableau7[[#This Row],[Fréquee respiratoire 
(&lt; 60 /min ; 60-69 /min ; ≥ 70/min ou &lt; 30/min ou respiration superficielle ou bradypnée (&lt;30/min) ou apnée)4]]="60-69 / min",1,0)</f>
        <v>0</v>
      </c>
      <c r="J3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7" s="242">
        <f>IF(Tableau7[[#This Row],[SpO2% en air ambiant
(&gt; 92 % / 90-92 % / &lt; 90 % ou cyanose)5]]="&gt; 92 %",1,0)</f>
        <v>1</v>
      </c>
      <c r="L307" s="234">
        <f>IF(Tableau7[[#This Row],[SpO2% en air ambiant
(&gt; 92 % / 90-92 % / &lt; 90 % ou cyanose)5]]="90-92 %",1,0)</f>
        <v>0</v>
      </c>
      <c r="M307" s="234">
        <f>IF(Tableau7[[#This Row],[SpO2% en air ambiant
(&gt; 92 % / 90-92 % / &lt; 90 % ou cyanose)5]]="&lt; 90 % ou cyanose",1,0)</f>
        <v>0</v>
      </c>
      <c r="N307" s="242">
        <f>IF(Tableau7[[#This Row],[Utilisation des muscles accessoires 
(Légère, Modérée, Intense)6]]="Légère",1,0)</f>
        <v>0</v>
      </c>
      <c r="O307" s="234">
        <f>IF(Tableau7[[#This Row],[Utilisation des muscles accessoires 
(Légère, Modérée, Intense)6]]="Modérée",1,0)</f>
        <v>0</v>
      </c>
      <c r="P307" s="238">
        <f>IF(Tableau7[[#This Row],[Utilisation des muscles accessoires 
(Légère, Modérée, Intense)6]]="Intense",1,0)</f>
        <v>0</v>
      </c>
    </row>
    <row r="308" spans="1:16" x14ac:dyDescent="0.45">
      <c r="A308" s="220" t="str">
        <f t="shared" si="4"/>
        <v>0</v>
      </c>
      <c r="B308" s="237">
        <f>IF(Tableau7[[#This Row],[Sévérité clinique
(Légère, Modérée, Sévère)2]]="Légère",1,0)</f>
        <v>0</v>
      </c>
      <c r="C308" s="233">
        <f>IF(Tableau7[[#This Row],[Sévérité clinique
(Légère, Modérée, Sévère)2]]="Modérée",1,0)</f>
        <v>0</v>
      </c>
      <c r="D308" s="238">
        <f>IF(Tableau7[[#This Row],[Sévérité clinique
(Légère, Modérée, Sévère)2]]="Grave",1,0)</f>
        <v>1</v>
      </c>
      <c r="E308" s="242">
        <f>IF(Tableau7[[#This Row],[Alimentation 
(&gt;50% /&lt; 50% sur 3 prises /Réduction importante ou refus)3]]="&gt; 50%",1,0)</f>
        <v>1</v>
      </c>
      <c r="F308" s="234">
        <f>IF(Tableau7[[#This Row],[Alimentation 
(&gt;50% /&lt; 50% sur 3 prises /Réduction importante ou refus)3]]="&lt; 50% sur 3 prises consécutives",1,0)</f>
        <v>0</v>
      </c>
      <c r="G308" s="238">
        <f>IF(Tableau7[[#This Row],[Alimentation 
(&gt;50% /&lt; 50% sur 3 prises /Réduction importante ou refus)3]]="Réduction importante ou refus",1,0)</f>
        <v>0</v>
      </c>
      <c r="H308" s="242">
        <f>IF(Tableau7[[#This Row],[Fréquee respiratoire 
(&lt; 60 /min ; 60-69 /min ; ≥ 70/min ou &lt; 30/min ou respiration superficielle ou bradypnée (&lt;30/min) ou apnée)4]]="&lt; 60 /min",1,0)</f>
        <v>1</v>
      </c>
      <c r="I308" s="234">
        <f>IF(Tableau7[[#This Row],[Fréquee respiratoire 
(&lt; 60 /min ; 60-69 /min ; ≥ 70/min ou &lt; 30/min ou respiration superficielle ou bradypnée (&lt;30/min) ou apnée)4]]="60-69 / min",1,0)</f>
        <v>0</v>
      </c>
      <c r="J3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8" s="242">
        <f>IF(Tableau7[[#This Row],[SpO2% en air ambiant
(&gt; 92 % / 90-92 % / &lt; 90 % ou cyanose)5]]="&gt; 92 %",1,0)</f>
        <v>1</v>
      </c>
      <c r="L308" s="234">
        <f>IF(Tableau7[[#This Row],[SpO2% en air ambiant
(&gt; 92 % / 90-92 % / &lt; 90 % ou cyanose)5]]="90-92 %",1,0)</f>
        <v>0</v>
      </c>
      <c r="M308" s="234">
        <f>IF(Tableau7[[#This Row],[SpO2% en air ambiant
(&gt; 92 % / 90-92 % / &lt; 90 % ou cyanose)5]]="&lt; 90 % ou cyanose",1,0)</f>
        <v>0</v>
      </c>
      <c r="N308" s="242">
        <f>IF(Tableau7[[#This Row],[Utilisation des muscles accessoires 
(Légère, Modérée, Intense)6]]="Légère",1,0)</f>
        <v>0</v>
      </c>
      <c r="O308" s="234">
        <f>IF(Tableau7[[#This Row],[Utilisation des muscles accessoires 
(Légère, Modérée, Intense)6]]="Modérée",1,0)</f>
        <v>0</v>
      </c>
      <c r="P308" s="238">
        <f>IF(Tableau7[[#This Row],[Utilisation des muscles accessoires 
(Légère, Modérée, Intense)6]]="Intense",1,0)</f>
        <v>1</v>
      </c>
    </row>
    <row r="309" spans="1:16" x14ac:dyDescent="0.45">
      <c r="A309" s="221" t="str">
        <f t="shared" si="4"/>
        <v>0</v>
      </c>
      <c r="B309" s="237">
        <f>IF(Tableau7[[#This Row],[Sévérité clinique
(Légère, Modérée, Sévère)2]]="Légère",1,0)</f>
        <v>0</v>
      </c>
      <c r="C309" s="233">
        <f>IF(Tableau7[[#This Row],[Sévérité clinique
(Légère, Modérée, Sévère)2]]="Modérée",1,0)</f>
        <v>0</v>
      </c>
      <c r="D309" s="238">
        <f>IF(Tableau7[[#This Row],[Sévérité clinique
(Légère, Modérée, Sévère)2]]="Grave",1,0)</f>
        <v>1</v>
      </c>
      <c r="E309" s="242">
        <f>IF(Tableau7[[#This Row],[Alimentation 
(&gt;50% /&lt; 50% sur 3 prises /Réduction importante ou refus)3]]="&gt; 50%",1,0)</f>
        <v>1</v>
      </c>
      <c r="F309" s="234">
        <f>IF(Tableau7[[#This Row],[Alimentation 
(&gt;50% /&lt; 50% sur 3 prises /Réduction importante ou refus)3]]="&lt; 50% sur 3 prises consécutives",1,0)</f>
        <v>0</v>
      </c>
      <c r="G309" s="238">
        <f>IF(Tableau7[[#This Row],[Alimentation 
(&gt;50% /&lt; 50% sur 3 prises /Réduction importante ou refus)3]]="Réduction importante ou refus",1,0)</f>
        <v>0</v>
      </c>
      <c r="H309" s="242">
        <f>IF(Tableau7[[#This Row],[Fréquee respiratoire 
(&lt; 60 /min ; 60-69 /min ; ≥ 70/min ou &lt; 30/min ou respiration superficielle ou bradypnée (&lt;30/min) ou apnée)4]]="&lt; 60 /min",1,0)</f>
        <v>0</v>
      </c>
      <c r="I309" s="234">
        <f>IF(Tableau7[[#This Row],[Fréquee respiratoire 
(&lt; 60 /min ; 60-69 /min ; ≥ 70/min ou &lt; 30/min ou respiration superficielle ou bradypnée (&lt;30/min) ou apnée)4]]="60-69 / min",1,0)</f>
        <v>1</v>
      </c>
      <c r="J3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9" s="242">
        <f>IF(Tableau7[[#This Row],[SpO2% en air ambiant
(&gt; 92 % / 90-92 % / &lt; 90 % ou cyanose)5]]="&gt; 92 %",1,0)</f>
        <v>1</v>
      </c>
      <c r="L309" s="234">
        <f>IF(Tableau7[[#This Row],[SpO2% en air ambiant
(&gt; 92 % / 90-92 % / &lt; 90 % ou cyanose)5]]="90-92 %",1,0)</f>
        <v>0</v>
      </c>
      <c r="M309" s="234">
        <f>IF(Tableau7[[#This Row],[SpO2% en air ambiant
(&gt; 92 % / 90-92 % / &lt; 90 % ou cyanose)5]]="&lt; 90 % ou cyanose",1,0)</f>
        <v>0</v>
      </c>
      <c r="N309" s="242">
        <f>IF(Tableau7[[#This Row],[Utilisation des muscles accessoires 
(Légère, Modérée, Intense)6]]="Légère",1,0)</f>
        <v>0</v>
      </c>
      <c r="O309" s="234">
        <f>IF(Tableau7[[#This Row],[Utilisation des muscles accessoires 
(Légère, Modérée, Intense)6]]="Modérée",1,0)</f>
        <v>0</v>
      </c>
      <c r="P309" s="238">
        <f>IF(Tableau7[[#This Row],[Utilisation des muscles accessoires 
(Légère, Modérée, Intense)6]]="Intense",1,0)</f>
        <v>1</v>
      </c>
    </row>
    <row r="310" spans="1:16" x14ac:dyDescent="0.45">
      <c r="A310" s="220" t="str">
        <f t="shared" si="4"/>
        <v>0</v>
      </c>
      <c r="B310" s="237">
        <f>IF(Tableau7[[#This Row],[Sévérité clinique
(Légère, Modérée, Sévère)2]]="Légère",1,0)</f>
        <v>1</v>
      </c>
      <c r="C310" s="233">
        <f>IF(Tableau7[[#This Row],[Sévérité clinique
(Légère, Modérée, Sévère)2]]="Modérée",1,0)</f>
        <v>0</v>
      </c>
      <c r="D310" s="238">
        <f>IF(Tableau7[[#This Row],[Sévérité clinique
(Légère, Modérée, Sévère)2]]="Grave",1,0)</f>
        <v>0</v>
      </c>
      <c r="E310" s="242">
        <f>IF(Tableau7[[#This Row],[Alimentation 
(&gt;50% /&lt; 50% sur 3 prises /Réduction importante ou refus)3]]="&gt; 50%",1,0)</f>
        <v>1</v>
      </c>
      <c r="F310" s="234">
        <f>IF(Tableau7[[#This Row],[Alimentation 
(&gt;50% /&lt; 50% sur 3 prises /Réduction importante ou refus)3]]="&lt; 50% sur 3 prises consécutives",1,0)</f>
        <v>0</v>
      </c>
      <c r="G310" s="238">
        <f>IF(Tableau7[[#This Row],[Alimentation 
(&gt;50% /&lt; 50% sur 3 prises /Réduction importante ou refus)3]]="Réduction importante ou refus",1,0)</f>
        <v>0</v>
      </c>
      <c r="H310" s="242">
        <f>IF(Tableau7[[#This Row],[Fréquee respiratoire 
(&lt; 60 /min ; 60-69 /min ; ≥ 70/min ou &lt; 30/min ou respiration superficielle ou bradypnée (&lt;30/min) ou apnée)4]]="&lt; 60 /min",1,0)</f>
        <v>1</v>
      </c>
      <c r="I310" s="234">
        <f>IF(Tableau7[[#This Row],[Fréquee respiratoire 
(&lt; 60 /min ; 60-69 /min ; ≥ 70/min ou &lt; 30/min ou respiration superficielle ou bradypnée (&lt;30/min) ou apnée)4]]="60-69 / min",1,0)</f>
        <v>0</v>
      </c>
      <c r="J3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0" s="242">
        <f>IF(Tableau7[[#This Row],[SpO2% en air ambiant
(&gt; 92 % / 90-92 % / &lt; 90 % ou cyanose)5]]="&gt; 92 %",1,0)</f>
        <v>1</v>
      </c>
      <c r="L310" s="234">
        <f>IF(Tableau7[[#This Row],[SpO2% en air ambiant
(&gt; 92 % / 90-92 % / &lt; 90 % ou cyanose)5]]="90-92 %",1,0)</f>
        <v>0</v>
      </c>
      <c r="M310" s="234">
        <f>IF(Tableau7[[#This Row],[SpO2% en air ambiant
(&gt; 92 % / 90-92 % / &lt; 90 % ou cyanose)5]]="&lt; 90 % ou cyanose",1,0)</f>
        <v>0</v>
      </c>
      <c r="N310" s="242">
        <f>IF(Tableau7[[#This Row],[Utilisation des muscles accessoires 
(Légère, Modérée, Intense)6]]="Légère",1,0)</f>
        <v>0</v>
      </c>
      <c r="O310" s="234">
        <f>IF(Tableau7[[#This Row],[Utilisation des muscles accessoires 
(Légère, Modérée, Intense)6]]="Modérée",1,0)</f>
        <v>0</v>
      </c>
      <c r="P310" s="238">
        <f>IF(Tableau7[[#This Row],[Utilisation des muscles accessoires 
(Légère, Modérée, Intense)6]]="Intense",1,0)</f>
        <v>0</v>
      </c>
    </row>
    <row r="311" spans="1:16" x14ac:dyDescent="0.45">
      <c r="A311" s="220" t="str">
        <f t="shared" si="4"/>
        <v>0</v>
      </c>
      <c r="B311" s="237">
        <f>IF(Tableau7[[#This Row],[Sévérité clinique
(Légère, Modérée, Sévère)2]]="Légère",1,0)</f>
        <v>0</v>
      </c>
      <c r="C311" s="233">
        <f>IF(Tableau7[[#This Row],[Sévérité clinique
(Légère, Modérée, Sévère)2]]="Modérée",1,0)</f>
        <v>1</v>
      </c>
      <c r="D311" s="238">
        <f>IF(Tableau7[[#This Row],[Sévérité clinique
(Légère, Modérée, Sévère)2]]="Grave",1,0)</f>
        <v>0</v>
      </c>
      <c r="E311" s="242">
        <f>IF(Tableau7[[#This Row],[Alimentation 
(&gt;50% /&lt; 50% sur 3 prises /Réduction importante ou refus)3]]="&gt; 50%",1,0)</f>
        <v>1</v>
      </c>
      <c r="F311" s="234">
        <f>IF(Tableau7[[#This Row],[Alimentation 
(&gt;50% /&lt; 50% sur 3 prises /Réduction importante ou refus)3]]="&lt; 50% sur 3 prises consécutives",1,0)</f>
        <v>0</v>
      </c>
      <c r="G311" s="238">
        <f>IF(Tableau7[[#This Row],[Alimentation 
(&gt;50% /&lt; 50% sur 3 prises /Réduction importante ou refus)3]]="Réduction importante ou refus",1,0)</f>
        <v>0</v>
      </c>
      <c r="H311" s="242">
        <f>IF(Tableau7[[#This Row],[Fréquee respiratoire 
(&lt; 60 /min ; 60-69 /min ; ≥ 70/min ou &lt; 30/min ou respiration superficielle ou bradypnée (&lt;30/min) ou apnée)4]]="&lt; 60 /min",1,0)</f>
        <v>1</v>
      </c>
      <c r="I311" s="234">
        <f>IF(Tableau7[[#This Row],[Fréquee respiratoire 
(&lt; 60 /min ; 60-69 /min ; ≥ 70/min ou &lt; 30/min ou respiration superficielle ou bradypnée (&lt;30/min) ou apnée)4]]="60-69 / min",1,0)</f>
        <v>0</v>
      </c>
      <c r="J3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1" s="242">
        <f>IF(Tableau7[[#This Row],[SpO2% en air ambiant
(&gt; 92 % / 90-92 % / &lt; 90 % ou cyanose)5]]="&gt; 92 %",1,0)</f>
        <v>1</v>
      </c>
      <c r="L311" s="234">
        <f>IF(Tableau7[[#This Row],[SpO2% en air ambiant
(&gt; 92 % / 90-92 % / &lt; 90 % ou cyanose)5]]="90-92 %",1,0)</f>
        <v>0</v>
      </c>
      <c r="M311" s="234">
        <f>IF(Tableau7[[#This Row],[SpO2% en air ambiant
(&gt; 92 % / 90-92 % / &lt; 90 % ou cyanose)5]]="&lt; 90 % ou cyanose",1,0)</f>
        <v>0</v>
      </c>
      <c r="N311" s="242">
        <f>IF(Tableau7[[#This Row],[Utilisation des muscles accessoires 
(Légère, Modérée, Intense)6]]="Légère",1,0)</f>
        <v>0</v>
      </c>
      <c r="O311" s="234">
        <f>IF(Tableau7[[#This Row],[Utilisation des muscles accessoires 
(Légère, Modérée, Intense)6]]="Modérée",1,0)</f>
        <v>1</v>
      </c>
      <c r="P311" s="238">
        <f>IF(Tableau7[[#This Row],[Utilisation des muscles accessoires 
(Légère, Modérée, Intense)6]]="Intense",1,0)</f>
        <v>0</v>
      </c>
    </row>
    <row r="312" spans="1:16" x14ac:dyDescent="0.45">
      <c r="A312" s="220" t="str">
        <f t="shared" si="4"/>
        <v>0</v>
      </c>
      <c r="B312" s="237">
        <f>IF(Tableau7[[#This Row],[Sévérité clinique
(Légère, Modérée, Sévère)2]]="Légère",1,0)</f>
        <v>0</v>
      </c>
      <c r="C312" s="233">
        <f>IF(Tableau7[[#This Row],[Sévérité clinique
(Légère, Modérée, Sévère)2]]="Modérée",1,0)</f>
        <v>1</v>
      </c>
      <c r="D312" s="238">
        <f>IF(Tableau7[[#This Row],[Sévérité clinique
(Légère, Modérée, Sévère)2]]="Grave",1,0)</f>
        <v>0</v>
      </c>
      <c r="E312" s="242">
        <f>IF(Tableau7[[#This Row],[Alimentation 
(&gt;50% /&lt; 50% sur 3 prises /Réduction importante ou refus)3]]="&gt; 50%",1,0)</f>
        <v>1</v>
      </c>
      <c r="F312" s="234">
        <f>IF(Tableau7[[#This Row],[Alimentation 
(&gt;50% /&lt; 50% sur 3 prises /Réduction importante ou refus)3]]="&lt; 50% sur 3 prises consécutives",1,0)</f>
        <v>0</v>
      </c>
      <c r="G312" s="238">
        <f>IF(Tableau7[[#This Row],[Alimentation 
(&gt;50% /&lt; 50% sur 3 prises /Réduction importante ou refus)3]]="Réduction importante ou refus",1,0)</f>
        <v>0</v>
      </c>
      <c r="H312" s="242">
        <f>IF(Tableau7[[#This Row],[Fréquee respiratoire 
(&lt; 60 /min ; 60-69 /min ; ≥ 70/min ou &lt; 30/min ou respiration superficielle ou bradypnée (&lt;30/min) ou apnée)4]]="&lt; 60 /min",1,0)</f>
        <v>1</v>
      </c>
      <c r="I312" s="234">
        <f>IF(Tableau7[[#This Row],[Fréquee respiratoire 
(&lt; 60 /min ; 60-69 /min ; ≥ 70/min ou &lt; 30/min ou respiration superficielle ou bradypnée (&lt;30/min) ou apnée)4]]="60-69 / min",1,0)</f>
        <v>0</v>
      </c>
      <c r="J3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2" s="242">
        <f>IF(Tableau7[[#This Row],[SpO2% en air ambiant
(&gt; 92 % / 90-92 % / &lt; 90 % ou cyanose)5]]="&gt; 92 %",1,0)</f>
        <v>1</v>
      </c>
      <c r="L312" s="234">
        <f>IF(Tableau7[[#This Row],[SpO2% en air ambiant
(&gt; 92 % / 90-92 % / &lt; 90 % ou cyanose)5]]="90-92 %",1,0)</f>
        <v>0</v>
      </c>
      <c r="M312" s="234">
        <f>IF(Tableau7[[#This Row],[SpO2% en air ambiant
(&gt; 92 % / 90-92 % / &lt; 90 % ou cyanose)5]]="&lt; 90 % ou cyanose",1,0)</f>
        <v>0</v>
      </c>
      <c r="N312" s="242">
        <f>IF(Tableau7[[#This Row],[Utilisation des muscles accessoires 
(Légère, Modérée, Intense)6]]="Légère",1,0)</f>
        <v>0</v>
      </c>
      <c r="O312" s="234">
        <f>IF(Tableau7[[#This Row],[Utilisation des muscles accessoires 
(Légère, Modérée, Intense)6]]="Modérée",1,0)</f>
        <v>1</v>
      </c>
      <c r="P312" s="238">
        <f>IF(Tableau7[[#This Row],[Utilisation des muscles accessoires 
(Légère, Modérée, Intense)6]]="Intense",1,0)</f>
        <v>0</v>
      </c>
    </row>
    <row r="313" spans="1:16" x14ac:dyDescent="0.45">
      <c r="A313" s="220" t="str">
        <f t="shared" si="4"/>
        <v>0</v>
      </c>
      <c r="B313" s="237">
        <f>IF(Tableau7[[#This Row],[Sévérité clinique
(Légère, Modérée, Sévère)2]]="Légère",1,0)</f>
        <v>0</v>
      </c>
      <c r="C313" s="233">
        <f>IF(Tableau7[[#This Row],[Sévérité clinique
(Légère, Modérée, Sévère)2]]="Modérée",1,0)</f>
        <v>1</v>
      </c>
      <c r="D313" s="238">
        <f>IF(Tableau7[[#This Row],[Sévérité clinique
(Légère, Modérée, Sévère)2]]="Grave",1,0)</f>
        <v>0</v>
      </c>
      <c r="E313" s="242">
        <f>IF(Tableau7[[#This Row],[Alimentation 
(&gt;50% /&lt; 50% sur 3 prises /Réduction importante ou refus)3]]="&gt; 50%",1,0)</f>
        <v>1</v>
      </c>
      <c r="F313" s="234">
        <f>IF(Tableau7[[#This Row],[Alimentation 
(&gt;50% /&lt; 50% sur 3 prises /Réduction importante ou refus)3]]="&lt; 50% sur 3 prises consécutives",1,0)</f>
        <v>0</v>
      </c>
      <c r="G313" s="238">
        <f>IF(Tableau7[[#This Row],[Alimentation 
(&gt;50% /&lt; 50% sur 3 prises /Réduction importante ou refus)3]]="Réduction importante ou refus",1,0)</f>
        <v>0</v>
      </c>
      <c r="H313" s="242">
        <f>IF(Tableau7[[#This Row],[Fréquee respiratoire 
(&lt; 60 /min ; 60-69 /min ; ≥ 70/min ou &lt; 30/min ou respiration superficielle ou bradypnée (&lt;30/min) ou apnée)4]]="&lt; 60 /min",1,0)</f>
        <v>1</v>
      </c>
      <c r="I313" s="234">
        <f>IF(Tableau7[[#This Row],[Fréquee respiratoire 
(&lt; 60 /min ; 60-69 /min ; ≥ 70/min ou &lt; 30/min ou respiration superficielle ou bradypnée (&lt;30/min) ou apnée)4]]="60-69 / min",1,0)</f>
        <v>0</v>
      </c>
      <c r="J3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3" s="242">
        <f>IF(Tableau7[[#This Row],[SpO2% en air ambiant
(&gt; 92 % / 90-92 % / &lt; 90 % ou cyanose)5]]="&gt; 92 %",1,0)</f>
        <v>1</v>
      </c>
      <c r="L313" s="234">
        <f>IF(Tableau7[[#This Row],[SpO2% en air ambiant
(&gt; 92 % / 90-92 % / &lt; 90 % ou cyanose)5]]="90-92 %",1,0)</f>
        <v>0</v>
      </c>
      <c r="M313" s="234">
        <f>IF(Tableau7[[#This Row],[SpO2% en air ambiant
(&gt; 92 % / 90-92 % / &lt; 90 % ou cyanose)5]]="&lt; 90 % ou cyanose",1,0)</f>
        <v>0</v>
      </c>
      <c r="N313" s="242">
        <f>IF(Tableau7[[#This Row],[Utilisation des muscles accessoires 
(Légère, Modérée, Intense)6]]="Légère",1,0)</f>
        <v>0</v>
      </c>
      <c r="O313" s="234">
        <f>IF(Tableau7[[#This Row],[Utilisation des muscles accessoires 
(Légère, Modérée, Intense)6]]="Modérée",1,0)</f>
        <v>1</v>
      </c>
      <c r="P313" s="238">
        <f>IF(Tableau7[[#This Row],[Utilisation des muscles accessoires 
(Légère, Modérée, Intense)6]]="Intense",1,0)</f>
        <v>0</v>
      </c>
    </row>
    <row r="314" spans="1:16" x14ac:dyDescent="0.45">
      <c r="A314" s="220" t="str">
        <f t="shared" si="4"/>
        <v>0</v>
      </c>
      <c r="B314" s="237">
        <f>IF(Tableau7[[#This Row],[Sévérité clinique
(Légère, Modérée, Sévère)2]]="Légère",1,0)</f>
        <v>0</v>
      </c>
      <c r="C314" s="233">
        <f>IF(Tableau7[[#This Row],[Sévérité clinique
(Légère, Modérée, Sévère)2]]="Modérée",1,0)</f>
        <v>0</v>
      </c>
      <c r="D314" s="238">
        <f>IF(Tableau7[[#This Row],[Sévérité clinique
(Légère, Modérée, Sévère)2]]="Grave",1,0)</f>
        <v>1</v>
      </c>
      <c r="E314" s="242">
        <f>IF(Tableau7[[#This Row],[Alimentation 
(&gt;50% /&lt; 50% sur 3 prises /Réduction importante ou refus)3]]="&gt; 50%",1,0)</f>
        <v>0</v>
      </c>
      <c r="F314" s="234">
        <f>IF(Tableau7[[#This Row],[Alimentation 
(&gt;50% /&lt; 50% sur 3 prises /Réduction importante ou refus)3]]="&lt; 50% sur 3 prises consécutives",1,0)</f>
        <v>0</v>
      </c>
      <c r="G314" s="238">
        <f>IF(Tableau7[[#This Row],[Alimentation 
(&gt;50% /&lt; 50% sur 3 prises /Réduction importante ou refus)3]]="Réduction importante ou refus",1,0)</f>
        <v>1</v>
      </c>
      <c r="H314" s="242">
        <f>IF(Tableau7[[#This Row],[Fréquee respiratoire 
(&lt; 60 /min ; 60-69 /min ; ≥ 70/min ou &lt; 30/min ou respiration superficielle ou bradypnée (&lt;30/min) ou apnée)4]]="&lt; 60 /min",1,0)</f>
        <v>0</v>
      </c>
      <c r="I314" s="234">
        <f>IF(Tableau7[[#This Row],[Fréquee respiratoire 
(&lt; 60 /min ; 60-69 /min ; ≥ 70/min ou &lt; 30/min ou respiration superficielle ou bradypnée (&lt;30/min) ou apnée)4]]="60-69 / min",1,0)</f>
        <v>0</v>
      </c>
      <c r="J3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4" s="242">
        <f>IF(Tableau7[[#This Row],[SpO2% en air ambiant
(&gt; 92 % / 90-92 % / &lt; 90 % ou cyanose)5]]="&gt; 92 %",1,0)</f>
        <v>1</v>
      </c>
      <c r="L314" s="234">
        <f>IF(Tableau7[[#This Row],[SpO2% en air ambiant
(&gt; 92 % / 90-92 % / &lt; 90 % ou cyanose)5]]="90-92 %",1,0)</f>
        <v>0</v>
      </c>
      <c r="M314" s="234">
        <f>IF(Tableau7[[#This Row],[SpO2% en air ambiant
(&gt; 92 % / 90-92 % / &lt; 90 % ou cyanose)5]]="&lt; 90 % ou cyanose",1,0)</f>
        <v>0</v>
      </c>
      <c r="N314" s="242">
        <f>IF(Tableau7[[#This Row],[Utilisation des muscles accessoires 
(Légère, Modérée, Intense)6]]="Légère",1,0)</f>
        <v>0</v>
      </c>
      <c r="O314" s="234">
        <f>IF(Tableau7[[#This Row],[Utilisation des muscles accessoires 
(Légère, Modérée, Intense)6]]="Modérée",1,0)</f>
        <v>0</v>
      </c>
      <c r="P314" s="238">
        <f>IF(Tableau7[[#This Row],[Utilisation des muscles accessoires 
(Légère, Modérée, Intense)6]]="Intense",1,0)</f>
        <v>0</v>
      </c>
    </row>
    <row r="315" spans="1:16" x14ac:dyDescent="0.45">
      <c r="A315" s="220" t="str">
        <f t="shared" si="4"/>
        <v>0</v>
      </c>
      <c r="B315" s="237">
        <f>IF(Tableau7[[#This Row],[Sévérité clinique
(Légère, Modérée, Sévère)2]]="Légère",1,0)</f>
        <v>0</v>
      </c>
      <c r="C315" s="233">
        <f>IF(Tableau7[[#This Row],[Sévérité clinique
(Légère, Modérée, Sévère)2]]="Modérée",1,0)</f>
        <v>0</v>
      </c>
      <c r="D315" s="238">
        <f>IF(Tableau7[[#This Row],[Sévérité clinique
(Légère, Modérée, Sévère)2]]="Grave",1,0)</f>
        <v>1</v>
      </c>
      <c r="E315" s="242">
        <f>IF(Tableau7[[#This Row],[Alimentation 
(&gt;50% /&lt; 50% sur 3 prises /Réduction importante ou refus)3]]="&gt; 50%",1,0)</f>
        <v>1</v>
      </c>
      <c r="F315" s="234">
        <f>IF(Tableau7[[#This Row],[Alimentation 
(&gt;50% /&lt; 50% sur 3 prises /Réduction importante ou refus)3]]="&lt; 50% sur 3 prises consécutives",1,0)</f>
        <v>0</v>
      </c>
      <c r="G315" s="238">
        <f>IF(Tableau7[[#This Row],[Alimentation 
(&gt;50% /&lt; 50% sur 3 prises /Réduction importante ou refus)3]]="Réduction importante ou refus",1,0)</f>
        <v>0</v>
      </c>
      <c r="H315" s="242">
        <f>IF(Tableau7[[#This Row],[Fréquee respiratoire 
(&lt; 60 /min ; 60-69 /min ; ≥ 70/min ou &lt; 30/min ou respiration superficielle ou bradypnée (&lt;30/min) ou apnée)4]]="&lt; 60 /min",1,0)</f>
        <v>0</v>
      </c>
      <c r="I315" s="234">
        <f>IF(Tableau7[[#This Row],[Fréquee respiratoire 
(&lt; 60 /min ; 60-69 /min ; ≥ 70/min ou &lt; 30/min ou respiration superficielle ou bradypnée (&lt;30/min) ou apnée)4]]="60-69 / min",1,0)</f>
        <v>0</v>
      </c>
      <c r="J3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5" s="242">
        <f>IF(Tableau7[[#This Row],[SpO2% en air ambiant
(&gt; 92 % / 90-92 % / &lt; 90 % ou cyanose)5]]="&gt; 92 %",1,0)</f>
        <v>1</v>
      </c>
      <c r="L315" s="234">
        <f>IF(Tableau7[[#This Row],[SpO2% en air ambiant
(&gt; 92 % / 90-92 % / &lt; 90 % ou cyanose)5]]="90-92 %",1,0)</f>
        <v>0</v>
      </c>
      <c r="M315" s="234">
        <f>IF(Tableau7[[#This Row],[SpO2% en air ambiant
(&gt; 92 % / 90-92 % / &lt; 90 % ou cyanose)5]]="&lt; 90 % ou cyanose",1,0)</f>
        <v>0</v>
      </c>
      <c r="N315" s="242">
        <f>IF(Tableau7[[#This Row],[Utilisation des muscles accessoires 
(Légère, Modérée, Intense)6]]="Légère",1,0)</f>
        <v>0</v>
      </c>
      <c r="O315" s="234">
        <f>IF(Tableau7[[#This Row],[Utilisation des muscles accessoires 
(Légère, Modérée, Intense)6]]="Modérée",1,0)</f>
        <v>1</v>
      </c>
      <c r="P315" s="238">
        <f>IF(Tableau7[[#This Row],[Utilisation des muscles accessoires 
(Légère, Modérée, Intense)6]]="Intense",1,0)</f>
        <v>0</v>
      </c>
    </row>
    <row r="316" spans="1:16" x14ac:dyDescent="0.45">
      <c r="A316" s="220" t="str">
        <f t="shared" si="4"/>
        <v>0</v>
      </c>
      <c r="B316" s="237">
        <f>IF(Tableau7[[#This Row],[Sévérité clinique
(Légère, Modérée, Sévère)2]]="Légère",1,0)</f>
        <v>0</v>
      </c>
      <c r="C316" s="233">
        <f>IF(Tableau7[[#This Row],[Sévérité clinique
(Légère, Modérée, Sévère)2]]="Modérée",1,0)</f>
        <v>0</v>
      </c>
      <c r="D316" s="238">
        <f>IF(Tableau7[[#This Row],[Sévérité clinique
(Légère, Modérée, Sévère)2]]="Grave",1,0)</f>
        <v>1</v>
      </c>
      <c r="E316" s="242">
        <f>IF(Tableau7[[#This Row],[Alimentation 
(&gt;50% /&lt; 50% sur 3 prises /Réduction importante ou refus)3]]="&gt; 50%",1,0)</f>
        <v>1</v>
      </c>
      <c r="F316" s="234">
        <f>IF(Tableau7[[#This Row],[Alimentation 
(&gt;50% /&lt; 50% sur 3 prises /Réduction importante ou refus)3]]="&lt; 50% sur 3 prises consécutives",1,0)</f>
        <v>0</v>
      </c>
      <c r="G316" s="238">
        <f>IF(Tableau7[[#This Row],[Alimentation 
(&gt;50% /&lt; 50% sur 3 prises /Réduction importante ou refus)3]]="Réduction importante ou refus",1,0)</f>
        <v>0</v>
      </c>
      <c r="H316" s="242">
        <f>IF(Tableau7[[#This Row],[Fréquee respiratoire 
(&lt; 60 /min ; 60-69 /min ; ≥ 70/min ou &lt; 30/min ou respiration superficielle ou bradypnée (&lt;30/min) ou apnée)4]]="&lt; 60 /min",1,0)</f>
        <v>0</v>
      </c>
      <c r="I316" s="234">
        <f>IF(Tableau7[[#This Row],[Fréquee respiratoire 
(&lt; 60 /min ; 60-69 /min ; ≥ 70/min ou &lt; 30/min ou respiration superficielle ou bradypnée (&lt;30/min) ou apnée)4]]="60-69 / min",1,0)</f>
        <v>0</v>
      </c>
      <c r="J3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6" s="242">
        <f>IF(Tableau7[[#This Row],[SpO2% en air ambiant
(&gt; 92 % / 90-92 % / &lt; 90 % ou cyanose)5]]="&gt; 92 %",1,0)</f>
        <v>1</v>
      </c>
      <c r="L316" s="234">
        <f>IF(Tableau7[[#This Row],[SpO2% en air ambiant
(&gt; 92 % / 90-92 % / &lt; 90 % ou cyanose)5]]="90-92 %",1,0)</f>
        <v>0</v>
      </c>
      <c r="M316" s="234">
        <f>IF(Tableau7[[#This Row],[SpO2% en air ambiant
(&gt; 92 % / 90-92 % / &lt; 90 % ou cyanose)5]]="&lt; 90 % ou cyanose",1,0)</f>
        <v>0</v>
      </c>
      <c r="N316" s="242">
        <f>IF(Tableau7[[#This Row],[Utilisation des muscles accessoires 
(Légère, Modérée, Intense)6]]="Légère",1,0)</f>
        <v>0</v>
      </c>
      <c r="O316" s="234">
        <f>IF(Tableau7[[#This Row],[Utilisation des muscles accessoires 
(Légère, Modérée, Intense)6]]="Modérée",1,0)</f>
        <v>1</v>
      </c>
      <c r="P316" s="238">
        <f>IF(Tableau7[[#This Row],[Utilisation des muscles accessoires 
(Légère, Modérée, Intense)6]]="Intense",1,0)</f>
        <v>0</v>
      </c>
    </row>
    <row r="317" spans="1:16" x14ac:dyDescent="0.45">
      <c r="A317" s="221" t="str">
        <f t="shared" si="4"/>
        <v>0</v>
      </c>
      <c r="B317" s="237">
        <f>IF(Tableau7[[#This Row],[Sévérité clinique
(Légère, Modérée, Sévère)2]]="Légère",1,0)</f>
        <v>0</v>
      </c>
      <c r="C317" s="233">
        <f>IF(Tableau7[[#This Row],[Sévérité clinique
(Légère, Modérée, Sévère)2]]="Modérée",1,0)</f>
        <v>0</v>
      </c>
      <c r="D317" s="238">
        <f>IF(Tableau7[[#This Row],[Sévérité clinique
(Légère, Modérée, Sévère)2]]="Grave",1,0)</f>
        <v>1</v>
      </c>
      <c r="E317" s="242">
        <f>IF(Tableau7[[#This Row],[Alimentation 
(&gt;50% /&lt; 50% sur 3 prises /Réduction importante ou refus)3]]="&gt; 50%",1,0)</f>
        <v>1</v>
      </c>
      <c r="F317" s="234">
        <f>IF(Tableau7[[#This Row],[Alimentation 
(&gt;50% /&lt; 50% sur 3 prises /Réduction importante ou refus)3]]="&lt; 50% sur 3 prises consécutives",1,0)</f>
        <v>0</v>
      </c>
      <c r="G317" s="238">
        <f>IF(Tableau7[[#This Row],[Alimentation 
(&gt;50% /&lt; 50% sur 3 prises /Réduction importante ou refus)3]]="Réduction importante ou refus",1,0)</f>
        <v>0</v>
      </c>
      <c r="H317" s="242">
        <f>IF(Tableau7[[#This Row],[Fréquee respiratoire 
(&lt; 60 /min ; 60-69 /min ; ≥ 70/min ou &lt; 30/min ou respiration superficielle ou bradypnée (&lt;30/min) ou apnée)4]]="&lt; 60 /min",1,0)</f>
        <v>0</v>
      </c>
      <c r="I317" s="234">
        <f>IF(Tableau7[[#This Row],[Fréquee respiratoire 
(&lt; 60 /min ; 60-69 /min ; ≥ 70/min ou &lt; 30/min ou respiration superficielle ou bradypnée (&lt;30/min) ou apnée)4]]="60-69 / min",1,0)</f>
        <v>0</v>
      </c>
      <c r="J3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7" s="242">
        <f>IF(Tableau7[[#This Row],[SpO2% en air ambiant
(&gt; 92 % / 90-92 % / &lt; 90 % ou cyanose)5]]="&gt; 92 %",1,0)</f>
        <v>0</v>
      </c>
      <c r="L317" s="234">
        <f>IF(Tableau7[[#This Row],[SpO2% en air ambiant
(&gt; 92 % / 90-92 % / &lt; 90 % ou cyanose)5]]="90-92 %",1,0)</f>
        <v>1</v>
      </c>
      <c r="M317" s="234">
        <f>IF(Tableau7[[#This Row],[SpO2% en air ambiant
(&gt; 92 % / 90-92 % / &lt; 90 % ou cyanose)5]]="&lt; 90 % ou cyanose",1,0)</f>
        <v>0</v>
      </c>
      <c r="N317" s="242">
        <f>IF(Tableau7[[#This Row],[Utilisation des muscles accessoires 
(Légère, Modérée, Intense)6]]="Légère",1,0)</f>
        <v>0</v>
      </c>
      <c r="O317" s="234">
        <f>IF(Tableau7[[#This Row],[Utilisation des muscles accessoires 
(Légère, Modérée, Intense)6]]="Modérée",1,0)</f>
        <v>1</v>
      </c>
      <c r="P317" s="238">
        <f>IF(Tableau7[[#This Row],[Utilisation des muscles accessoires 
(Légère, Modérée, Intense)6]]="Intense",1,0)</f>
        <v>0</v>
      </c>
    </row>
    <row r="318" spans="1:16" x14ac:dyDescent="0.45">
      <c r="A318" s="220" t="str">
        <f t="shared" si="4"/>
        <v>0</v>
      </c>
      <c r="B318" s="237">
        <f>IF(Tableau7[[#This Row],[Sévérité clinique
(Légère, Modérée, Sévère)2]]="Légère",1,0)</f>
        <v>0</v>
      </c>
      <c r="C318" s="233">
        <f>IF(Tableau7[[#This Row],[Sévérité clinique
(Légère, Modérée, Sévère)2]]="Modérée",1,0)</f>
        <v>1</v>
      </c>
      <c r="D318" s="238">
        <f>IF(Tableau7[[#This Row],[Sévérité clinique
(Légère, Modérée, Sévère)2]]="Grave",1,0)</f>
        <v>0</v>
      </c>
      <c r="E318" s="242">
        <f>IF(Tableau7[[#This Row],[Alimentation 
(&gt;50% /&lt; 50% sur 3 prises /Réduction importante ou refus)3]]="&gt; 50%",1,0)</f>
        <v>1</v>
      </c>
      <c r="F318" s="234">
        <f>IF(Tableau7[[#This Row],[Alimentation 
(&gt;50% /&lt; 50% sur 3 prises /Réduction importante ou refus)3]]="&lt; 50% sur 3 prises consécutives",1,0)</f>
        <v>0</v>
      </c>
      <c r="G318" s="238">
        <f>IF(Tableau7[[#This Row],[Alimentation 
(&gt;50% /&lt; 50% sur 3 prises /Réduction importante ou refus)3]]="Réduction importante ou refus",1,0)</f>
        <v>0</v>
      </c>
      <c r="H318" s="242">
        <f>IF(Tableau7[[#This Row],[Fréquee respiratoire 
(&lt; 60 /min ; 60-69 /min ; ≥ 70/min ou &lt; 30/min ou respiration superficielle ou bradypnée (&lt;30/min) ou apnée)4]]="&lt; 60 /min",1,0)</f>
        <v>0</v>
      </c>
      <c r="I318" s="234">
        <f>IF(Tableau7[[#This Row],[Fréquee respiratoire 
(&lt; 60 /min ; 60-69 /min ; ≥ 70/min ou &lt; 30/min ou respiration superficielle ou bradypnée (&lt;30/min) ou apnée)4]]="60-69 / min",1,0)</f>
        <v>1</v>
      </c>
      <c r="J3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8" s="242">
        <f>IF(Tableau7[[#This Row],[SpO2% en air ambiant
(&gt; 92 % / 90-92 % / &lt; 90 % ou cyanose)5]]="&gt; 92 %",1,0)</f>
        <v>1</v>
      </c>
      <c r="L318" s="234">
        <f>IF(Tableau7[[#This Row],[SpO2% en air ambiant
(&gt; 92 % / 90-92 % / &lt; 90 % ou cyanose)5]]="90-92 %",1,0)</f>
        <v>0</v>
      </c>
      <c r="M318" s="234">
        <f>IF(Tableau7[[#This Row],[SpO2% en air ambiant
(&gt; 92 % / 90-92 % / &lt; 90 % ou cyanose)5]]="&lt; 90 % ou cyanose",1,0)</f>
        <v>0</v>
      </c>
      <c r="N318" s="242">
        <f>IF(Tableau7[[#This Row],[Utilisation des muscles accessoires 
(Légère, Modérée, Intense)6]]="Légère",1,0)</f>
        <v>0</v>
      </c>
      <c r="O318" s="234">
        <f>IF(Tableau7[[#This Row],[Utilisation des muscles accessoires 
(Légère, Modérée, Intense)6]]="Modérée",1,0)</f>
        <v>1</v>
      </c>
      <c r="P318" s="238">
        <f>IF(Tableau7[[#This Row],[Utilisation des muscles accessoires 
(Légère, Modérée, Intense)6]]="Intense",1,0)</f>
        <v>0</v>
      </c>
    </row>
    <row r="319" spans="1:16" x14ac:dyDescent="0.45">
      <c r="A319" s="221" t="str">
        <f t="shared" si="4"/>
        <v>0</v>
      </c>
      <c r="B319" s="237">
        <f>IF(Tableau7[[#This Row],[Sévérité clinique
(Légère, Modérée, Sévère)2]]="Légère",1,0)</f>
        <v>0</v>
      </c>
      <c r="C319" s="233">
        <f>IF(Tableau7[[#This Row],[Sévérité clinique
(Légère, Modérée, Sévère)2]]="Modérée",1,0)</f>
        <v>1</v>
      </c>
      <c r="D319" s="238">
        <f>IF(Tableau7[[#This Row],[Sévérité clinique
(Légère, Modérée, Sévère)2]]="Grave",1,0)</f>
        <v>0</v>
      </c>
      <c r="E319" s="242">
        <f>IF(Tableau7[[#This Row],[Alimentation 
(&gt;50% /&lt; 50% sur 3 prises /Réduction importante ou refus)3]]="&gt; 50%",1,0)</f>
        <v>0</v>
      </c>
      <c r="F319" s="234">
        <f>IF(Tableau7[[#This Row],[Alimentation 
(&gt;50% /&lt; 50% sur 3 prises /Réduction importante ou refus)3]]="&lt; 50% sur 3 prises consécutives",1,0)</f>
        <v>1</v>
      </c>
      <c r="G319" s="238">
        <f>IF(Tableau7[[#This Row],[Alimentation 
(&gt;50% /&lt; 50% sur 3 prises /Réduction importante ou refus)3]]="Réduction importante ou refus",1,0)</f>
        <v>0</v>
      </c>
      <c r="H319" s="242">
        <f>IF(Tableau7[[#This Row],[Fréquee respiratoire 
(&lt; 60 /min ; 60-69 /min ; ≥ 70/min ou &lt; 30/min ou respiration superficielle ou bradypnée (&lt;30/min) ou apnée)4]]="&lt; 60 /min",1,0)</f>
        <v>1</v>
      </c>
      <c r="I319" s="234">
        <f>IF(Tableau7[[#This Row],[Fréquee respiratoire 
(&lt; 60 /min ; 60-69 /min ; ≥ 70/min ou &lt; 30/min ou respiration superficielle ou bradypnée (&lt;30/min) ou apnée)4]]="60-69 / min",1,0)</f>
        <v>0</v>
      </c>
      <c r="J3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9" s="242">
        <f>IF(Tableau7[[#This Row],[SpO2% en air ambiant
(&gt; 92 % / 90-92 % / &lt; 90 % ou cyanose)5]]="&gt; 92 %",1,0)</f>
        <v>1</v>
      </c>
      <c r="L319" s="234">
        <f>IF(Tableau7[[#This Row],[SpO2% en air ambiant
(&gt; 92 % / 90-92 % / &lt; 90 % ou cyanose)5]]="90-92 %",1,0)</f>
        <v>0</v>
      </c>
      <c r="M319" s="234">
        <f>IF(Tableau7[[#This Row],[SpO2% en air ambiant
(&gt; 92 % / 90-92 % / &lt; 90 % ou cyanose)5]]="&lt; 90 % ou cyanose",1,0)</f>
        <v>0</v>
      </c>
      <c r="N319" s="242">
        <f>IF(Tableau7[[#This Row],[Utilisation des muscles accessoires 
(Légère, Modérée, Intense)6]]="Légère",1,0)</f>
        <v>0</v>
      </c>
      <c r="O319" s="234">
        <f>IF(Tableau7[[#This Row],[Utilisation des muscles accessoires 
(Légère, Modérée, Intense)6]]="Modérée",1,0)</f>
        <v>0</v>
      </c>
      <c r="P319" s="238">
        <f>IF(Tableau7[[#This Row],[Utilisation des muscles accessoires 
(Légère, Modérée, Intense)6]]="Intense",1,0)</f>
        <v>0</v>
      </c>
    </row>
    <row r="320" spans="1:16" x14ac:dyDescent="0.45">
      <c r="A320" s="220" t="str">
        <f t="shared" si="4"/>
        <v>0</v>
      </c>
      <c r="B320" s="237">
        <f>IF(Tableau7[[#This Row],[Sévérité clinique
(Légère, Modérée, Sévère)2]]="Légère",1,0)</f>
        <v>0</v>
      </c>
      <c r="C320" s="233">
        <f>IF(Tableau7[[#This Row],[Sévérité clinique
(Légère, Modérée, Sévère)2]]="Modérée",1,0)</f>
        <v>1</v>
      </c>
      <c r="D320" s="238">
        <f>IF(Tableau7[[#This Row],[Sévérité clinique
(Légère, Modérée, Sévère)2]]="Grave",1,0)</f>
        <v>0</v>
      </c>
      <c r="E320" s="242">
        <f>IF(Tableau7[[#This Row],[Alimentation 
(&gt;50% /&lt; 50% sur 3 prises /Réduction importante ou refus)3]]="&gt; 50%",1,0)</f>
        <v>1</v>
      </c>
      <c r="F320" s="234">
        <f>IF(Tableau7[[#This Row],[Alimentation 
(&gt;50% /&lt; 50% sur 3 prises /Réduction importante ou refus)3]]="&lt; 50% sur 3 prises consécutives",1,0)</f>
        <v>0</v>
      </c>
      <c r="G320" s="238">
        <f>IF(Tableau7[[#This Row],[Alimentation 
(&gt;50% /&lt; 50% sur 3 prises /Réduction importante ou refus)3]]="Réduction importante ou refus",1,0)</f>
        <v>0</v>
      </c>
      <c r="H320" s="242">
        <f>IF(Tableau7[[#This Row],[Fréquee respiratoire 
(&lt; 60 /min ; 60-69 /min ; ≥ 70/min ou &lt; 30/min ou respiration superficielle ou bradypnée (&lt;30/min) ou apnée)4]]="&lt; 60 /min",1,0)</f>
        <v>0</v>
      </c>
      <c r="I320" s="234">
        <f>IF(Tableau7[[#This Row],[Fréquee respiratoire 
(&lt; 60 /min ; 60-69 /min ; ≥ 70/min ou &lt; 30/min ou respiration superficielle ou bradypnée (&lt;30/min) ou apnée)4]]="60-69 / min",1,0)</f>
        <v>1</v>
      </c>
      <c r="J3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0" s="242">
        <f>IF(Tableau7[[#This Row],[SpO2% en air ambiant
(&gt; 92 % / 90-92 % / &lt; 90 % ou cyanose)5]]="&gt; 92 %",1,0)</f>
        <v>1</v>
      </c>
      <c r="L320" s="234">
        <f>IF(Tableau7[[#This Row],[SpO2% en air ambiant
(&gt; 92 % / 90-92 % / &lt; 90 % ou cyanose)5]]="90-92 %",1,0)</f>
        <v>0</v>
      </c>
      <c r="M320" s="234">
        <f>IF(Tableau7[[#This Row],[SpO2% en air ambiant
(&gt; 92 % / 90-92 % / &lt; 90 % ou cyanose)5]]="&lt; 90 % ou cyanose",1,0)</f>
        <v>0</v>
      </c>
      <c r="N320" s="242">
        <f>IF(Tableau7[[#This Row],[Utilisation des muscles accessoires 
(Légère, Modérée, Intense)6]]="Légère",1,0)</f>
        <v>0</v>
      </c>
      <c r="O320" s="234">
        <f>IF(Tableau7[[#This Row],[Utilisation des muscles accessoires 
(Légère, Modérée, Intense)6]]="Modérée",1,0)</f>
        <v>0</v>
      </c>
      <c r="P320" s="238">
        <f>IF(Tableau7[[#This Row],[Utilisation des muscles accessoires 
(Légère, Modérée, Intense)6]]="Intense",1,0)</f>
        <v>0</v>
      </c>
    </row>
    <row r="321" spans="1:16" x14ac:dyDescent="0.45">
      <c r="A321" s="221" t="str">
        <f t="shared" si="4"/>
        <v>0</v>
      </c>
      <c r="B321" s="237">
        <f>IF(Tableau7[[#This Row],[Sévérité clinique
(Légère, Modérée, Sévère)2]]="Légère",1,0)</f>
        <v>0</v>
      </c>
      <c r="C321" s="233">
        <f>IF(Tableau7[[#This Row],[Sévérité clinique
(Légère, Modérée, Sévère)2]]="Modérée",1,0)</f>
        <v>0</v>
      </c>
      <c r="D321" s="238">
        <f>IF(Tableau7[[#This Row],[Sévérité clinique
(Légère, Modérée, Sévère)2]]="Grave",1,0)</f>
        <v>1</v>
      </c>
      <c r="E321" s="242">
        <f>IF(Tableau7[[#This Row],[Alimentation 
(&gt;50% /&lt; 50% sur 3 prises /Réduction importante ou refus)3]]="&gt; 50%",1,0)</f>
        <v>1</v>
      </c>
      <c r="F321" s="234">
        <f>IF(Tableau7[[#This Row],[Alimentation 
(&gt;50% /&lt; 50% sur 3 prises /Réduction importante ou refus)3]]="&lt; 50% sur 3 prises consécutives",1,0)</f>
        <v>0</v>
      </c>
      <c r="G321" s="238">
        <f>IF(Tableau7[[#This Row],[Alimentation 
(&gt;50% /&lt; 50% sur 3 prises /Réduction importante ou refus)3]]="Réduction importante ou refus",1,0)</f>
        <v>0</v>
      </c>
      <c r="H321" s="242">
        <f>IF(Tableau7[[#This Row],[Fréquee respiratoire 
(&lt; 60 /min ; 60-69 /min ; ≥ 70/min ou &lt; 30/min ou respiration superficielle ou bradypnée (&lt;30/min) ou apnée)4]]="&lt; 60 /min",1,0)</f>
        <v>1</v>
      </c>
      <c r="I321" s="234">
        <f>IF(Tableau7[[#This Row],[Fréquee respiratoire 
(&lt; 60 /min ; 60-69 /min ; ≥ 70/min ou &lt; 30/min ou respiration superficielle ou bradypnée (&lt;30/min) ou apnée)4]]="60-69 / min",1,0)</f>
        <v>0</v>
      </c>
      <c r="J3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1" s="242">
        <f>IF(Tableau7[[#This Row],[SpO2% en air ambiant
(&gt; 92 % / 90-92 % / &lt; 90 % ou cyanose)5]]="&gt; 92 %",1,0)</f>
        <v>0</v>
      </c>
      <c r="L321" s="234">
        <f>IF(Tableau7[[#This Row],[SpO2% en air ambiant
(&gt; 92 % / 90-92 % / &lt; 90 % ou cyanose)5]]="90-92 %",1,0)</f>
        <v>0</v>
      </c>
      <c r="M321" s="234">
        <f>IF(Tableau7[[#This Row],[SpO2% en air ambiant
(&gt; 92 % / 90-92 % / &lt; 90 % ou cyanose)5]]="&lt; 90 % ou cyanose",1,0)</f>
        <v>1</v>
      </c>
      <c r="N321" s="242">
        <f>IF(Tableau7[[#This Row],[Utilisation des muscles accessoires 
(Légère, Modérée, Intense)6]]="Légère",1,0)</f>
        <v>0</v>
      </c>
      <c r="O321" s="234">
        <f>IF(Tableau7[[#This Row],[Utilisation des muscles accessoires 
(Légère, Modérée, Intense)6]]="Modérée",1,0)</f>
        <v>0</v>
      </c>
      <c r="P321" s="238">
        <f>IF(Tableau7[[#This Row],[Utilisation des muscles accessoires 
(Légère, Modérée, Intense)6]]="Intense",1,0)</f>
        <v>0</v>
      </c>
    </row>
    <row r="322" spans="1:16" x14ac:dyDescent="0.45">
      <c r="A322" s="220" t="str">
        <f t="shared" ref="A322:A385" si="5">IF(D322&gt;1,"1","0")</f>
        <v>0</v>
      </c>
      <c r="B322" s="237">
        <f>IF(Tableau7[[#This Row],[Sévérité clinique
(Légère, Modérée, Sévère)2]]="Légère",1,0)</f>
        <v>0</v>
      </c>
      <c r="C322" s="233">
        <f>IF(Tableau7[[#This Row],[Sévérité clinique
(Légère, Modérée, Sévère)2]]="Modérée",1,0)</f>
        <v>1</v>
      </c>
      <c r="D322" s="238">
        <f>IF(Tableau7[[#This Row],[Sévérité clinique
(Légère, Modérée, Sévère)2]]="Grave",1,0)</f>
        <v>0</v>
      </c>
      <c r="E322" s="242">
        <f>IF(Tableau7[[#This Row],[Alimentation 
(&gt;50% /&lt; 50% sur 3 prises /Réduction importante ou refus)3]]="&gt; 50%",1,0)</f>
        <v>1</v>
      </c>
      <c r="F322" s="234">
        <f>IF(Tableau7[[#This Row],[Alimentation 
(&gt;50% /&lt; 50% sur 3 prises /Réduction importante ou refus)3]]="&lt; 50% sur 3 prises consécutives",1,0)</f>
        <v>0</v>
      </c>
      <c r="G322" s="238">
        <f>IF(Tableau7[[#This Row],[Alimentation 
(&gt;50% /&lt; 50% sur 3 prises /Réduction importante ou refus)3]]="Réduction importante ou refus",1,0)</f>
        <v>0</v>
      </c>
      <c r="H322" s="242">
        <f>IF(Tableau7[[#This Row],[Fréquee respiratoire 
(&lt; 60 /min ; 60-69 /min ; ≥ 70/min ou &lt; 30/min ou respiration superficielle ou bradypnée (&lt;30/min) ou apnée)4]]="&lt; 60 /min",1,0)</f>
        <v>1</v>
      </c>
      <c r="I322" s="234">
        <f>IF(Tableau7[[#This Row],[Fréquee respiratoire 
(&lt; 60 /min ; 60-69 /min ; ≥ 70/min ou &lt; 30/min ou respiration superficielle ou bradypnée (&lt;30/min) ou apnée)4]]="60-69 / min",1,0)</f>
        <v>0</v>
      </c>
      <c r="J3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2" s="242">
        <f>IF(Tableau7[[#This Row],[SpO2% en air ambiant
(&gt; 92 % / 90-92 % / &lt; 90 % ou cyanose)5]]="&gt; 92 %",1,0)</f>
        <v>1</v>
      </c>
      <c r="L322" s="234">
        <f>IF(Tableau7[[#This Row],[SpO2% en air ambiant
(&gt; 92 % / 90-92 % / &lt; 90 % ou cyanose)5]]="90-92 %",1,0)</f>
        <v>0</v>
      </c>
      <c r="M322" s="234">
        <f>IF(Tableau7[[#This Row],[SpO2% en air ambiant
(&gt; 92 % / 90-92 % / &lt; 90 % ou cyanose)5]]="&lt; 90 % ou cyanose",1,0)</f>
        <v>0</v>
      </c>
      <c r="N322" s="242">
        <f>IF(Tableau7[[#This Row],[Utilisation des muscles accessoires 
(Légère, Modérée, Intense)6]]="Légère",1,0)</f>
        <v>0</v>
      </c>
      <c r="O322" s="234">
        <f>IF(Tableau7[[#This Row],[Utilisation des muscles accessoires 
(Légère, Modérée, Intense)6]]="Modérée",1,0)</f>
        <v>1</v>
      </c>
      <c r="P322" s="238">
        <f>IF(Tableau7[[#This Row],[Utilisation des muscles accessoires 
(Légère, Modérée, Intense)6]]="Intense",1,0)</f>
        <v>0</v>
      </c>
    </row>
    <row r="323" spans="1:16" x14ac:dyDescent="0.45">
      <c r="A323" s="220" t="str">
        <f t="shared" si="5"/>
        <v>0</v>
      </c>
      <c r="B323" s="237">
        <f>IF(Tableau7[[#This Row],[Sévérité clinique
(Légère, Modérée, Sévère)2]]="Légère",1,0)</f>
        <v>0</v>
      </c>
      <c r="C323" s="233">
        <f>IF(Tableau7[[#This Row],[Sévérité clinique
(Légère, Modérée, Sévère)2]]="Modérée",1,0)</f>
        <v>0</v>
      </c>
      <c r="D323" s="238">
        <f>IF(Tableau7[[#This Row],[Sévérité clinique
(Légère, Modérée, Sévère)2]]="Grave",1,0)</f>
        <v>1</v>
      </c>
      <c r="E323" s="242">
        <f>IF(Tableau7[[#This Row],[Alimentation 
(&gt;50% /&lt; 50% sur 3 prises /Réduction importante ou refus)3]]="&gt; 50%",1,0)</f>
        <v>1</v>
      </c>
      <c r="F323" s="234">
        <f>IF(Tableau7[[#This Row],[Alimentation 
(&gt;50% /&lt; 50% sur 3 prises /Réduction importante ou refus)3]]="&lt; 50% sur 3 prises consécutives",1,0)</f>
        <v>0</v>
      </c>
      <c r="G323" s="238">
        <f>IF(Tableau7[[#This Row],[Alimentation 
(&gt;50% /&lt; 50% sur 3 prises /Réduction importante ou refus)3]]="Réduction importante ou refus",1,0)</f>
        <v>0</v>
      </c>
      <c r="H323" s="242">
        <f>IF(Tableau7[[#This Row],[Fréquee respiratoire 
(&lt; 60 /min ; 60-69 /min ; ≥ 70/min ou &lt; 30/min ou respiration superficielle ou bradypnée (&lt;30/min) ou apnée)4]]="&lt; 60 /min",1,0)</f>
        <v>1</v>
      </c>
      <c r="I323" s="234">
        <f>IF(Tableau7[[#This Row],[Fréquee respiratoire 
(&lt; 60 /min ; 60-69 /min ; ≥ 70/min ou &lt; 30/min ou respiration superficielle ou bradypnée (&lt;30/min) ou apnée)4]]="60-69 / min",1,0)</f>
        <v>0</v>
      </c>
      <c r="J3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3" s="242">
        <f>IF(Tableau7[[#This Row],[SpO2% en air ambiant
(&gt; 92 % / 90-92 % / &lt; 90 % ou cyanose)5]]="&gt; 92 %",1,0)</f>
        <v>1</v>
      </c>
      <c r="L323" s="234">
        <f>IF(Tableau7[[#This Row],[SpO2% en air ambiant
(&gt; 92 % / 90-92 % / &lt; 90 % ou cyanose)5]]="90-92 %",1,0)</f>
        <v>0</v>
      </c>
      <c r="M323" s="234">
        <f>IF(Tableau7[[#This Row],[SpO2% en air ambiant
(&gt; 92 % / 90-92 % / &lt; 90 % ou cyanose)5]]="&lt; 90 % ou cyanose",1,0)</f>
        <v>0</v>
      </c>
      <c r="N323" s="242">
        <f>IF(Tableau7[[#This Row],[Utilisation des muscles accessoires 
(Légère, Modérée, Intense)6]]="Légère",1,0)</f>
        <v>0</v>
      </c>
      <c r="O323" s="234">
        <f>IF(Tableau7[[#This Row],[Utilisation des muscles accessoires 
(Légère, Modérée, Intense)6]]="Modérée",1,0)</f>
        <v>0</v>
      </c>
      <c r="P323" s="238">
        <f>IF(Tableau7[[#This Row],[Utilisation des muscles accessoires 
(Légère, Modérée, Intense)6]]="Intense",1,0)</f>
        <v>1</v>
      </c>
    </row>
    <row r="324" spans="1:16" x14ac:dyDescent="0.45">
      <c r="A324" s="220" t="str">
        <f t="shared" si="5"/>
        <v>0</v>
      </c>
      <c r="B324" s="237">
        <f>IF(Tableau7[[#This Row],[Sévérité clinique
(Légère, Modérée, Sévère)2]]="Légère",1,0)</f>
        <v>1</v>
      </c>
      <c r="C324" s="233">
        <f>IF(Tableau7[[#This Row],[Sévérité clinique
(Légère, Modérée, Sévère)2]]="Modérée",1,0)</f>
        <v>0</v>
      </c>
      <c r="D324" s="238">
        <f>IF(Tableau7[[#This Row],[Sévérité clinique
(Légère, Modérée, Sévère)2]]="Grave",1,0)</f>
        <v>0</v>
      </c>
      <c r="E324" s="242">
        <f>IF(Tableau7[[#This Row],[Alimentation 
(&gt;50% /&lt; 50% sur 3 prises /Réduction importante ou refus)3]]="&gt; 50%",1,0)</f>
        <v>1</v>
      </c>
      <c r="F324" s="234">
        <f>IF(Tableau7[[#This Row],[Alimentation 
(&gt;50% /&lt; 50% sur 3 prises /Réduction importante ou refus)3]]="&lt; 50% sur 3 prises consécutives",1,0)</f>
        <v>0</v>
      </c>
      <c r="G324" s="238">
        <f>IF(Tableau7[[#This Row],[Alimentation 
(&gt;50% /&lt; 50% sur 3 prises /Réduction importante ou refus)3]]="Réduction importante ou refus",1,0)</f>
        <v>0</v>
      </c>
      <c r="H324" s="242">
        <f>IF(Tableau7[[#This Row],[Fréquee respiratoire 
(&lt; 60 /min ; 60-69 /min ; ≥ 70/min ou &lt; 30/min ou respiration superficielle ou bradypnée (&lt;30/min) ou apnée)4]]="&lt; 60 /min",1,0)</f>
        <v>1</v>
      </c>
      <c r="I324" s="234">
        <f>IF(Tableau7[[#This Row],[Fréquee respiratoire 
(&lt; 60 /min ; 60-69 /min ; ≥ 70/min ou &lt; 30/min ou respiration superficielle ou bradypnée (&lt;30/min) ou apnée)4]]="60-69 / min",1,0)</f>
        <v>0</v>
      </c>
      <c r="J3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4" s="242">
        <f>IF(Tableau7[[#This Row],[SpO2% en air ambiant
(&gt; 92 % / 90-92 % / &lt; 90 % ou cyanose)5]]="&gt; 92 %",1,0)</f>
        <v>1</v>
      </c>
      <c r="L324" s="234">
        <f>IF(Tableau7[[#This Row],[SpO2% en air ambiant
(&gt; 92 % / 90-92 % / &lt; 90 % ou cyanose)5]]="90-92 %",1,0)</f>
        <v>0</v>
      </c>
      <c r="M324" s="234">
        <f>IF(Tableau7[[#This Row],[SpO2% en air ambiant
(&gt; 92 % / 90-92 % / &lt; 90 % ou cyanose)5]]="&lt; 90 % ou cyanose",1,0)</f>
        <v>0</v>
      </c>
      <c r="N324" s="242">
        <f>IF(Tableau7[[#This Row],[Utilisation des muscles accessoires 
(Légère, Modérée, Intense)6]]="Légère",1,0)</f>
        <v>0</v>
      </c>
      <c r="O324" s="234">
        <f>IF(Tableau7[[#This Row],[Utilisation des muscles accessoires 
(Légère, Modérée, Intense)6]]="Modérée",1,0)</f>
        <v>0</v>
      </c>
      <c r="P324" s="238">
        <f>IF(Tableau7[[#This Row],[Utilisation des muscles accessoires 
(Légère, Modérée, Intense)6]]="Intense",1,0)</f>
        <v>0</v>
      </c>
    </row>
    <row r="325" spans="1:16" x14ac:dyDescent="0.45">
      <c r="A325" s="220" t="str">
        <f t="shared" si="5"/>
        <v>0</v>
      </c>
      <c r="B325" s="237">
        <f>IF(Tableau7[[#This Row],[Sévérité clinique
(Légère, Modérée, Sévère)2]]="Légère",1,0)</f>
        <v>1</v>
      </c>
      <c r="C325" s="233">
        <f>IF(Tableau7[[#This Row],[Sévérité clinique
(Légère, Modérée, Sévère)2]]="Modérée",1,0)</f>
        <v>0</v>
      </c>
      <c r="D325" s="238">
        <f>IF(Tableau7[[#This Row],[Sévérité clinique
(Légère, Modérée, Sévère)2]]="Grave",1,0)</f>
        <v>0</v>
      </c>
      <c r="E325" s="242">
        <f>IF(Tableau7[[#This Row],[Alimentation 
(&gt;50% /&lt; 50% sur 3 prises /Réduction importante ou refus)3]]="&gt; 50%",1,0)</f>
        <v>1</v>
      </c>
      <c r="F325" s="234">
        <f>IF(Tableau7[[#This Row],[Alimentation 
(&gt;50% /&lt; 50% sur 3 prises /Réduction importante ou refus)3]]="&lt; 50% sur 3 prises consécutives",1,0)</f>
        <v>0</v>
      </c>
      <c r="G325" s="238">
        <f>IF(Tableau7[[#This Row],[Alimentation 
(&gt;50% /&lt; 50% sur 3 prises /Réduction importante ou refus)3]]="Réduction importante ou refus",1,0)</f>
        <v>0</v>
      </c>
      <c r="H325" s="242">
        <f>IF(Tableau7[[#This Row],[Fréquee respiratoire 
(&lt; 60 /min ; 60-69 /min ; ≥ 70/min ou &lt; 30/min ou respiration superficielle ou bradypnée (&lt;30/min) ou apnée)4]]="&lt; 60 /min",1,0)</f>
        <v>1</v>
      </c>
      <c r="I325" s="234">
        <f>IF(Tableau7[[#This Row],[Fréquee respiratoire 
(&lt; 60 /min ; 60-69 /min ; ≥ 70/min ou &lt; 30/min ou respiration superficielle ou bradypnée (&lt;30/min) ou apnée)4]]="60-69 / min",1,0)</f>
        <v>0</v>
      </c>
      <c r="J3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5" s="242">
        <f>IF(Tableau7[[#This Row],[SpO2% en air ambiant
(&gt; 92 % / 90-92 % / &lt; 90 % ou cyanose)5]]="&gt; 92 %",1,0)</f>
        <v>1</v>
      </c>
      <c r="L325" s="234">
        <f>IF(Tableau7[[#This Row],[SpO2% en air ambiant
(&gt; 92 % / 90-92 % / &lt; 90 % ou cyanose)5]]="90-92 %",1,0)</f>
        <v>0</v>
      </c>
      <c r="M325" s="234">
        <f>IF(Tableau7[[#This Row],[SpO2% en air ambiant
(&gt; 92 % / 90-92 % / &lt; 90 % ou cyanose)5]]="&lt; 90 % ou cyanose",1,0)</f>
        <v>0</v>
      </c>
      <c r="N325" s="242">
        <f>IF(Tableau7[[#This Row],[Utilisation des muscles accessoires 
(Légère, Modérée, Intense)6]]="Légère",1,0)</f>
        <v>0</v>
      </c>
      <c r="O325" s="234">
        <f>IF(Tableau7[[#This Row],[Utilisation des muscles accessoires 
(Légère, Modérée, Intense)6]]="Modérée",1,0)</f>
        <v>0</v>
      </c>
      <c r="P325" s="238">
        <f>IF(Tableau7[[#This Row],[Utilisation des muscles accessoires 
(Légère, Modérée, Intense)6]]="Intense",1,0)</f>
        <v>0</v>
      </c>
    </row>
    <row r="326" spans="1:16" x14ac:dyDescent="0.45">
      <c r="A326" s="220" t="str">
        <f t="shared" si="5"/>
        <v>0</v>
      </c>
      <c r="B326" s="237">
        <f>IF(Tableau7[[#This Row],[Sévérité clinique
(Légère, Modérée, Sévère)2]]="Légère",1,0)</f>
        <v>0</v>
      </c>
      <c r="C326" s="233">
        <f>IF(Tableau7[[#This Row],[Sévérité clinique
(Légère, Modérée, Sévère)2]]="Modérée",1,0)</f>
        <v>0</v>
      </c>
      <c r="D326" s="238">
        <f>IF(Tableau7[[#This Row],[Sévérité clinique
(Légère, Modérée, Sévère)2]]="Grave",1,0)</f>
        <v>1</v>
      </c>
      <c r="E326" s="242">
        <f>IF(Tableau7[[#This Row],[Alimentation 
(&gt;50% /&lt; 50% sur 3 prises /Réduction importante ou refus)3]]="&gt; 50%",1,0)</f>
        <v>1</v>
      </c>
      <c r="F326" s="234">
        <f>IF(Tableau7[[#This Row],[Alimentation 
(&gt;50% /&lt; 50% sur 3 prises /Réduction importante ou refus)3]]="&lt; 50% sur 3 prises consécutives",1,0)</f>
        <v>0</v>
      </c>
      <c r="G326" s="238">
        <f>IF(Tableau7[[#This Row],[Alimentation 
(&gt;50% /&lt; 50% sur 3 prises /Réduction importante ou refus)3]]="Réduction importante ou refus",1,0)</f>
        <v>0</v>
      </c>
      <c r="H326" s="242">
        <f>IF(Tableau7[[#This Row],[Fréquee respiratoire 
(&lt; 60 /min ; 60-69 /min ; ≥ 70/min ou &lt; 30/min ou respiration superficielle ou bradypnée (&lt;30/min) ou apnée)4]]="&lt; 60 /min",1,0)</f>
        <v>0</v>
      </c>
      <c r="I326" s="234">
        <f>IF(Tableau7[[#This Row],[Fréquee respiratoire 
(&lt; 60 /min ; 60-69 /min ; ≥ 70/min ou &lt; 30/min ou respiration superficielle ou bradypnée (&lt;30/min) ou apnée)4]]="60-69 / min",1,0)</f>
        <v>0</v>
      </c>
      <c r="J3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26" s="242">
        <f>IF(Tableau7[[#This Row],[SpO2% en air ambiant
(&gt; 92 % / 90-92 % / &lt; 90 % ou cyanose)5]]="&gt; 92 %",1,0)</f>
        <v>1</v>
      </c>
      <c r="L326" s="234">
        <f>IF(Tableau7[[#This Row],[SpO2% en air ambiant
(&gt; 92 % / 90-92 % / &lt; 90 % ou cyanose)5]]="90-92 %",1,0)</f>
        <v>0</v>
      </c>
      <c r="M326" s="234">
        <f>IF(Tableau7[[#This Row],[SpO2% en air ambiant
(&gt; 92 % / 90-92 % / &lt; 90 % ou cyanose)5]]="&lt; 90 % ou cyanose",1,0)</f>
        <v>0</v>
      </c>
      <c r="N326" s="242">
        <f>IF(Tableau7[[#This Row],[Utilisation des muscles accessoires 
(Légère, Modérée, Intense)6]]="Légère",1,0)</f>
        <v>0</v>
      </c>
      <c r="O326" s="234">
        <f>IF(Tableau7[[#This Row],[Utilisation des muscles accessoires 
(Légère, Modérée, Intense)6]]="Modérée",1,0)</f>
        <v>0</v>
      </c>
      <c r="P326" s="238">
        <f>IF(Tableau7[[#This Row],[Utilisation des muscles accessoires 
(Légère, Modérée, Intense)6]]="Intense",1,0)</f>
        <v>0</v>
      </c>
    </row>
    <row r="327" spans="1:16" x14ac:dyDescent="0.45">
      <c r="A327" s="220" t="str">
        <f t="shared" si="5"/>
        <v>0</v>
      </c>
      <c r="B327" s="237">
        <f>IF(Tableau7[[#This Row],[Sévérité clinique
(Légère, Modérée, Sévère)2]]="Légère",1,0)</f>
        <v>0</v>
      </c>
      <c r="C327" s="233">
        <f>IF(Tableau7[[#This Row],[Sévérité clinique
(Légère, Modérée, Sévère)2]]="Modérée",1,0)</f>
        <v>0</v>
      </c>
      <c r="D327" s="238">
        <f>IF(Tableau7[[#This Row],[Sévérité clinique
(Légère, Modérée, Sévère)2]]="Grave",1,0)</f>
        <v>1</v>
      </c>
      <c r="E327" s="242">
        <f>IF(Tableau7[[#This Row],[Alimentation 
(&gt;50% /&lt; 50% sur 3 prises /Réduction importante ou refus)3]]="&gt; 50%",1,0)</f>
        <v>1</v>
      </c>
      <c r="F327" s="234">
        <f>IF(Tableau7[[#This Row],[Alimentation 
(&gt;50% /&lt; 50% sur 3 prises /Réduction importante ou refus)3]]="&lt; 50% sur 3 prises consécutives",1,0)</f>
        <v>0</v>
      </c>
      <c r="G327" s="238">
        <f>IF(Tableau7[[#This Row],[Alimentation 
(&gt;50% /&lt; 50% sur 3 prises /Réduction importante ou refus)3]]="Réduction importante ou refus",1,0)</f>
        <v>0</v>
      </c>
      <c r="H327" s="242">
        <f>IF(Tableau7[[#This Row],[Fréquee respiratoire 
(&lt; 60 /min ; 60-69 /min ; ≥ 70/min ou &lt; 30/min ou respiration superficielle ou bradypnée (&lt;30/min) ou apnée)4]]="&lt; 60 /min",1,0)</f>
        <v>1</v>
      </c>
      <c r="I327" s="234">
        <f>IF(Tableau7[[#This Row],[Fréquee respiratoire 
(&lt; 60 /min ; 60-69 /min ; ≥ 70/min ou &lt; 30/min ou respiration superficielle ou bradypnée (&lt;30/min) ou apnée)4]]="60-69 / min",1,0)</f>
        <v>0</v>
      </c>
      <c r="J3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7" s="242">
        <f>IF(Tableau7[[#This Row],[SpO2% en air ambiant
(&gt; 92 % / 90-92 % / &lt; 90 % ou cyanose)5]]="&gt; 92 %",1,0)</f>
        <v>1</v>
      </c>
      <c r="L327" s="234">
        <f>IF(Tableau7[[#This Row],[SpO2% en air ambiant
(&gt; 92 % / 90-92 % / &lt; 90 % ou cyanose)5]]="90-92 %",1,0)</f>
        <v>0</v>
      </c>
      <c r="M327" s="234">
        <f>IF(Tableau7[[#This Row],[SpO2% en air ambiant
(&gt; 92 % / 90-92 % / &lt; 90 % ou cyanose)5]]="&lt; 90 % ou cyanose",1,0)</f>
        <v>0</v>
      </c>
      <c r="N327" s="242">
        <f>IF(Tableau7[[#This Row],[Utilisation des muscles accessoires 
(Légère, Modérée, Intense)6]]="Légère",1,0)</f>
        <v>0</v>
      </c>
      <c r="O327" s="234">
        <f>IF(Tableau7[[#This Row],[Utilisation des muscles accessoires 
(Légère, Modérée, Intense)6]]="Modérée",1,0)</f>
        <v>1</v>
      </c>
      <c r="P327" s="238">
        <f>IF(Tableau7[[#This Row],[Utilisation des muscles accessoires 
(Légère, Modérée, Intense)6]]="Intense",1,0)</f>
        <v>0</v>
      </c>
    </row>
    <row r="328" spans="1:16" x14ac:dyDescent="0.45">
      <c r="A328" s="220" t="str">
        <f t="shared" si="5"/>
        <v>0</v>
      </c>
      <c r="B328" s="237">
        <f>IF(Tableau7[[#This Row],[Sévérité clinique
(Légère, Modérée, Sévère)2]]="Légère",1,0)</f>
        <v>0</v>
      </c>
      <c r="C328" s="233">
        <f>IF(Tableau7[[#This Row],[Sévérité clinique
(Légère, Modérée, Sévère)2]]="Modérée",1,0)</f>
        <v>1</v>
      </c>
      <c r="D328" s="238">
        <f>IF(Tableau7[[#This Row],[Sévérité clinique
(Légère, Modérée, Sévère)2]]="Grave",1,0)</f>
        <v>0</v>
      </c>
      <c r="E328" s="242">
        <f>IF(Tableau7[[#This Row],[Alimentation 
(&gt;50% /&lt; 50% sur 3 prises /Réduction importante ou refus)3]]="&gt; 50%",1,0)</f>
        <v>1</v>
      </c>
      <c r="F328" s="234">
        <f>IF(Tableau7[[#This Row],[Alimentation 
(&gt;50% /&lt; 50% sur 3 prises /Réduction importante ou refus)3]]="&lt; 50% sur 3 prises consécutives",1,0)</f>
        <v>0</v>
      </c>
      <c r="G328" s="238">
        <f>IF(Tableau7[[#This Row],[Alimentation 
(&gt;50% /&lt; 50% sur 3 prises /Réduction importante ou refus)3]]="Réduction importante ou refus",1,0)</f>
        <v>0</v>
      </c>
      <c r="H328" s="242">
        <f>IF(Tableau7[[#This Row],[Fréquee respiratoire 
(&lt; 60 /min ; 60-69 /min ; ≥ 70/min ou &lt; 30/min ou respiration superficielle ou bradypnée (&lt;30/min) ou apnée)4]]="&lt; 60 /min",1,0)</f>
        <v>0</v>
      </c>
      <c r="I328" s="234">
        <f>IF(Tableau7[[#This Row],[Fréquee respiratoire 
(&lt; 60 /min ; 60-69 /min ; ≥ 70/min ou &lt; 30/min ou respiration superficielle ou bradypnée (&lt;30/min) ou apnée)4]]="60-69 / min",1,0)</f>
        <v>1</v>
      </c>
      <c r="J3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8" s="242">
        <f>IF(Tableau7[[#This Row],[SpO2% en air ambiant
(&gt; 92 % / 90-92 % / &lt; 90 % ou cyanose)5]]="&gt; 92 %",1,0)</f>
        <v>1</v>
      </c>
      <c r="L328" s="234">
        <f>IF(Tableau7[[#This Row],[SpO2% en air ambiant
(&gt; 92 % / 90-92 % / &lt; 90 % ou cyanose)5]]="90-92 %",1,0)</f>
        <v>0</v>
      </c>
      <c r="M328" s="234">
        <f>IF(Tableau7[[#This Row],[SpO2% en air ambiant
(&gt; 92 % / 90-92 % / &lt; 90 % ou cyanose)5]]="&lt; 90 % ou cyanose",1,0)</f>
        <v>0</v>
      </c>
      <c r="N328" s="242">
        <f>IF(Tableau7[[#This Row],[Utilisation des muscles accessoires 
(Légère, Modérée, Intense)6]]="Légère",1,0)</f>
        <v>0</v>
      </c>
      <c r="O328" s="234">
        <f>IF(Tableau7[[#This Row],[Utilisation des muscles accessoires 
(Légère, Modérée, Intense)6]]="Modérée",1,0)</f>
        <v>1</v>
      </c>
      <c r="P328" s="238">
        <f>IF(Tableau7[[#This Row],[Utilisation des muscles accessoires 
(Légère, Modérée, Intense)6]]="Intense",1,0)</f>
        <v>0</v>
      </c>
    </row>
    <row r="329" spans="1:16" x14ac:dyDescent="0.45">
      <c r="A329" s="220" t="str">
        <f t="shared" si="5"/>
        <v>0</v>
      </c>
      <c r="B329" s="237">
        <f>IF(Tableau7[[#This Row],[Sévérité clinique
(Légère, Modérée, Sévère)2]]="Légère",1,0)</f>
        <v>0</v>
      </c>
      <c r="C329" s="233">
        <f>IF(Tableau7[[#This Row],[Sévérité clinique
(Légère, Modérée, Sévère)2]]="Modérée",1,0)</f>
        <v>0</v>
      </c>
      <c r="D329" s="238">
        <f>IF(Tableau7[[#This Row],[Sévérité clinique
(Légère, Modérée, Sévère)2]]="Grave",1,0)</f>
        <v>1</v>
      </c>
      <c r="E329" s="242">
        <f>IF(Tableau7[[#This Row],[Alimentation 
(&gt;50% /&lt; 50% sur 3 prises /Réduction importante ou refus)3]]="&gt; 50%",1,0)</f>
        <v>1</v>
      </c>
      <c r="F329" s="234">
        <f>IF(Tableau7[[#This Row],[Alimentation 
(&gt;50% /&lt; 50% sur 3 prises /Réduction importante ou refus)3]]="&lt; 50% sur 3 prises consécutives",1,0)</f>
        <v>0</v>
      </c>
      <c r="G329" s="238">
        <f>IF(Tableau7[[#This Row],[Alimentation 
(&gt;50% /&lt; 50% sur 3 prises /Réduction importante ou refus)3]]="Réduction importante ou refus",1,0)</f>
        <v>0</v>
      </c>
      <c r="H329" s="242">
        <f>IF(Tableau7[[#This Row],[Fréquee respiratoire 
(&lt; 60 /min ; 60-69 /min ; ≥ 70/min ou &lt; 30/min ou respiration superficielle ou bradypnée (&lt;30/min) ou apnée)4]]="&lt; 60 /min",1,0)</f>
        <v>1</v>
      </c>
      <c r="I329" s="234">
        <f>IF(Tableau7[[#This Row],[Fréquee respiratoire 
(&lt; 60 /min ; 60-69 /min ; ≥ 70/min ou &lt; 30/min ou respiration superficielle ou bradypnée (&lt;30/min) ou apnée)4]]="60-69 / min",1,0)</f>
        <v>0</v>
      </c>
      <c r="J3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9" s="242">
        <f>IF(Tableau7[[#This Row],[SpO2% en air ambiant
(&gt; 92 % / 90-92 % / &lt; 90 % ou cyanose)5]]="&gt; 92 %",1,0)</f>
        <v>1</v>
      </c>
      <c r="L329" s="234">
        <f>IF(Tableau7[[#This Row],[SpO2% en air ambiant
(&gt; 92 % / 90-92 % / &lt; 90 % ou cyanose)5]]="90-92 %",1,0)</f>
        <v>0</v>
      </c>
      <c r="M329" s="234">
        <f>IF(Tableau7[[#This Row],[SpO2% en air ambiant
(&gt; 92 % / 90-92 % / &lt; 90 % ou cyanose)5]]="&lt; 90 % ou cyanose",1,0)</f>
        <v>0</v>
      </c>
      <c r="N329" s="242">
        <f>IF(Tableau7[[#This Row],[Utilisation des muscles accessoires 
(Légère, Modérée, Intense)6]]="Légère",1,0)</f>
        <v>0</v>
      </c>
      <c r="O329" s="234">
        <f>IF(Tableau7[[#This Row],[Utilisation des muscles accessoires 
(Légère, Modérée, Intense)6]]="Modérée",1,0)</f>
        <v>1</v>
      </c>
      <c r="P329" s="238">
        <f>IF(Tableau7[[#This Row],[Utilisation des muscles accessoires 
(Légère, Modérée, Intense)6]]="Intense",1,0)</f>
        <v>0</v>
      </c>
    </row>
    <row r="330" spans="1:16" x14ac:dyDescent="0.45">
      <c r="A330" s="220" t="str">
        <f t="shared" si="5"/>
        <v>0</v>
      </c>
      <c r="B330" s="237">
        <f>IF(Tableau7[[#This Row],[Sévérité clinique
(Légère, Modérée, Sévère)2]]="Légère",1,0)</f>
        <v>0</v>
      </c>
      <c r="C330" s="233">
        <f>IF(Tableau7[[#This Row],[Sévérité clinique
(Légère, Modérée, Sévère)2]]="Modérée",1,0)</f>
        <v>0</v>
      </c>
      <c r="D330" s="238">
        <f>IF(Tableau7[[#This Row],[Sévérité clinique
(Légère, Modérée, Sévère)2]]="Grave",1,0)</f>
        <v>1</v>
      </c>
      <c r="E330" s="242">
        <f>IF(Tableau7[[#This Row],[Alimentation 
(&gt;50% /&lt; 50% sur 3 prises /Réduction importante ou refus)3]]="&gt; 50%",1,0)</f>
        <v>1</v>
      </c>
      <c r="F330" s="234">
        <f>IF(Tableau7[[#This Row],[Alimentation 
(&gt;50% /&lt; 50% sur 3 prises /Réduction importante ou refus)3]]="&lt; 50% sur 3 prises consécutives",1,0)</f>
        <v>0</v>
      </c>
      <c r="G330" s="238">
        <f>IF(Tableau7[[#This Row],[Alimentation 
(&gt;50% /&lt; 50% sur 3 prises /Réduction importante ou refus)3]]="Réduction importante ou refus",1,0)</f>
        <v>0</v>
      </c>
      <c r="H330" s="242">
        <f>IF(Tableau7[[#This Row],[Fréquee respiratoire 
(&lt; 60 /min ; 60-69 /min ; ≥ 70/min ou &lt; 30/min ou respiration superficielle ou bradypnée (&lt;30/min) ou apnée)4]]="&lt; 60 /min",1,0)</f>
        <v>0</v>
      </c>
      <c r="I330" s="234">
        <f>IF(Tableau7[[#This Row],[Fréquee respiratoire 
(&lt; 60 /min ; 60-69 /min ; ≥ 70/min ou &lt; 30/min ou respiration superficielle ou bradypnée (&lt;30/min) ou apnée)4]]="60-69 / min",1,0)</f>
        <v>1</v>
      </c>
      <c r="J3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0" s="242">
        <f>IF(Tableau7[[#This Row],[SpO2% en air ambiant
(&gt; 92 % / 90-92 % / &lt; 90 % ou cyanose)5]]="&gt; 92 %",1,0)</f>
        <v>1</v>
      </c>
      <c r="L330" s="234">
        <f>IF(Tableau7[[#This Row],[SpO2% en air ambiant
(&gt; 92 % / 90-92 % / &lt; 90 % ou cyanose)5]]="90-92 %",1,0)</f>
        <v>0</v>
      </c>
      <c r="M330" s="234">
        <f>IF(Tableau7[[#This Row],[SpO2% en air ambiant
(&gt; 92 % / 90-92 % / &lt; 90 % ou cyanose)5]]="&lt; 90 % ou cyanose",1,0)</f>
        <v>0</v>
      </c>
      <c r="N330" s="242">
        <f>IF(Tableau7[[#This Row],[Utilisation des muscles accessoires 
(Légère, Modérée, Intense)6]]="Légère",1,0)</f>
        <v>0</v>
      </c>
      <c r="O330" s="234">
        <f>IF(Tableau7[[#This Row],[Utilisation des muscles accessoires 
(Légère, Modérée, Intense)6]]="Modérée",1,0)</f>
        <v>0</v>
      </c>
      <c r="P330" s="238">
        <f>IF(Tableau7[[#This Row],[Utilisation des muscles accessoires 
(Légère, Modérée, Intense)6]]="Intense",1,0)</f>
        <v>1</v>
      </c>
    </row>
    <row r="331" spans="1:16" x14ac:dyDescent="0.45">
      <c r="A331" s="221" t="str">
        <f t="shared" si="5"/>
        <v>0</v>
      </c>
      <c r="B331" s="237">
        <f>IF(Tableau7[[#This Row],[Sévérité clinique
(Légère, Modérée, Sévère)2]]="Légère",1,0)</f>
        <v>1</v>
      </c>
      <c r="C331" s="233">
        <f>IF(Tableau7[[#This Row],[Sévérité clinique
(Légère, Modérée, Sévère)2]]="Modérée",1,0)</f>
        <v>0</v>
      </c>
      <c r="D331" s="238">
        <f>IF(Tableau7[[#This Row],[Sévérité clinique
(Légère, Modérée, Sévère)2]]="Grave",1,0)</f>
        <v>0</v>
      </c>
      <c r="E331" s="242">
        <f>IF(Tableau7[[#This Row],[Alimentation 
(&gt;50% /&lt; 50% sur 3 prises /Réduction importante ou refus)3]]="&gt; 50%",1,0)</f>
        <v>1</v>
      </c>
      <c r="F331" s="234">
        <f>IF(Tableau7[[#This Row],[Alimentation 
(&gt;50% /&lt; 50% sur 3 prises /Réduction importante ou refus)3]]="&lt; 50% sur 3 prises consécutives",1,0)</f>
        <v>0</v>
      </c>
      <c r="G331" s="238">
        <f>IF(Tableau7[[#This Row],[Alimentation 
(&gt;50% /&lt; 50% sur 3 prises /Réduction importante ou refus)3]]="Réduction importante ou refus",1,0)</f>
        <v>0</v>
      </c>
      <c r="H331" s="242">
        <f>IF(Tableau7[[#This Row],[Fréquee respiratoire 
(&lt; 60 /min ; 60-69 /min ; ≥ 70/min ou &lt; 30/min ou respiration superficielle ou bradypnée (&lt;30/min) ou apnée)4]]="&lt; 60 /min",1,0)</f>
        <v>1</v>
      </c>
      <c r="I331" s="234">
        <f>IF(Tableau7[[#This Row],[Fréquee respiratoire 
(&lt; 60 /min ; 60-69 /min ; ≥ 70/min ou &lt; 30/min ou respiration superficielle ou bradypnée (&lt;30/min) ou apnée)4]]="60-69 / min",1,0)</f>
        <v>0</v>
      </c>
      <c r="J3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1" s="242">
        <f>IF(Tableau7[[#This Row],[SpO2% en air ambiant
(&gt; 92 % / 90-92 % / &lt; 90 % ou cyanose)5]]="&gt; 92 %",1,0)</f>
        <v>1</v>
      </c>
      <c r="L331" s="234">
        <f>IF(Tableau7[[#This Row],[SpO2% en air ambiant
(&gt; 92 % / 90-92 % / &lt; 90 % ou cyanose)5]]="90-92 %",1,0)</f>
        <v>0</v>
      </c>
      <c r="M331" s="234">
        <f>IF(Tableau7[[#This Row],[SpO2% en air ambiant
(&gt; 92 % / 90-92 % / &lt; 90 % ou cyanose)5]]="&lt; 90 % ou cyanose",1,0)</f>
        <v>0</v>
      </c>
      <c r="N331" s="242">
        <f>IF(Tableau7[[#This Row],[Utilisation des muscles accessoires 
(Légère, Modérée, Intense)6]]="Légère",1,0)</f>
        <v>0</v>
      </c>
      <c r="O331" s="234">
        <f>IF(Tableau7[[#This Row],[Utilisation des muscles accessoires 
(Légère, Modérée, Intense)6]]="Modérée",1,0)</f>
        <v>0</v>
      </c>
      <c r="P331" s="238">
        <f>IF(Tableau7[[#This Row],[Utilisation des muscles accessoires 
(Légère, Modérée, Intense)6]]="Intense",1,0)</f>
        <v>0</v>
      </c>
    </row>
    <row r="332" spans="1:16" x14ac:dyDescent="0.45">
      <c r="A332" s="220" t="str">
        <f t="shared" si="5"/>
        <v>0</v>
      </c>
      <c r="B332" s="237">
        <f>IF(Tableau7[[#This Row],[Sévérité clinique
(Légère, Modérée, Sévère)2]]="Légère",1,0)</f>
        <v>0</v>
      </c>
      <c r="C332" s="233">
        <f>IF(Tableau7[[#This Row],[Sévérité clinique
(Légère, Modérée, Sévère)2]]="Modérée",1,0)</f>
        <v>0</v>
      </c>
      <c r="D332" s="238">
        <f>IF(Tableau7[[#This Row],[Sévérité clinique
(Légère, Modérée, Sévère)2]]="Grave",1,0)</f>
        <v>1</v>
      </c>
      <c r="E332" s="242">
        <f>IF(Tableau7[[#This Row],[Alimentation 
(&gt;50% /&lt; 50% sur 3 prises /Réduction importante ou refus)3]]="&gt; 50%",1,0)</f>
        <v>0</v>
      </c>
      <c r="F332" s="234">
        <f>IF(Tableau7[[#This Row],[Alimentation 
(&gt;50% /&lt; 50% sur 3 prises /Réduction importante ou refus)3]]="&lt; 50% sur 3 prises consécutives",1,0)</f>
        <v>1</v>
      </c>
      <c r="G332" s="238">
        <f>IF(Tableau7[[#This Row],[Alimentation 
(&gt;50% /&lt; 50% sur 3 prises /Réduction importante ou refus)3]]="Réduction importante ou refus",1,0)</f>
        <v>0</v>
      </c>
      <c r="H332" s="242">
        <f>IF(Tableau7[[#This Row],[Fréquee respiratoire 
(&lt; 60 /min ; 60-69 /min ; ≥ 70/min ou &lt; 30/min ou respiration superficielle ou bradypnée (&lt;30/min) ou apnée)4]]="&lt; 60 /min",1,0)</f>
        <v>1</v>
      </c>
      <c r="I332" s="234">
        <f>IF(Tableau7[[#This Row],[Fréquee respiratoire 
(&lt; 60 /min ; 60-69 /min ; ≥ 70/min ou &lt; 30/min ou respiration superficielle ou bradypnée (&lt;30/min) ou apnée)4]]="60-69 / min",1,0)</f>
        <v>0</v>
      </c>
      <c r="J3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2" s="242">
        <f>IF(Tableau7[[#This Row],[SpO2% en air ambiant
(&gt; 92 % / 90-92 % / &lt; 90 % ou cyanose)5]]="&gt; 92 %",1,0)</f>
        <v>1</v>
      </c>
      <c r="L332" s="234">
        <f>IF(Tableau7[[#This Row],[SpO2% en air ambiant
(&gt; 92 % / 90-92 % / &lt; 90 % ou cyanose)5]]="90-92 %",1,0)</f>
        <v>0</v>
      </c>
      <c r="M332" s="234">
        <f>IF(Tableau7[[#This Row],[SpO2% en air ambiant
(&gt; 92 % / 90-92 % / &lt; 90 % ou cyanose)5]]="&lt; 90 % ou cyanose",1,0)</f>
        <v>0</v>
      </c>
      <c r="N332" s="242">
        <f>IF(Tableau7[[#This Row],[Utilisation des muscles accessoires 
(Légère, Modérée, Intense)6]]="Légère",1,0)</f>
        <v>0</v>
      </c>
      <c r="O332" s="234">
        <f>IF(Tableau7[[#This Row],[Utilisation des muscles accessoires 
(Légère, Modérée, Intense)6]]="Modérée",1,0)</f>
        <v>1</v>
      </c>
      <c r="P332" s="238">
        <f>IF(Tableau7[[#This Row],[Utilisation des muscles accessoires 
(Légère, Modérée, Intense)6]]="Intense",1,0)</f>
        <v>0</v>
      </c>
    </row>
    <row r="333" spans="1:16" x14ac:dyDescent="0.45">
      <c r="A333" s="221" t="str">
        <f t="shared" si="5"/>
        <v>0</v>
      </c>
      <c r="B333" s="237">
        <f>IF(Tableau7[[#This Row],[Sévérité clinique
(Légère, Modérée, Sévère)2]]="Légère",1,0)</f>
        <v>0</v>
      </c>
      <c r="C333" s="233">
        <f>IF(Tableau7[[#This Row],[Sévérité clinique
(Légère, Modérée, Sévère)2]]="Modérée",1,0)</f>
        <v>0</v>
      </c>
      <c r="D333" s="238">
        <f>IF(Tableau7[[#This Row],[Sévérité clinique
(Légère, Modérée, Sévère)2]]="Grave",1,0)</f>
        <v>1</v>
      </c>
      <c r="E333" s="242">
        <f>IF(Tableau7[[#This Row],[Alimentation 
(&gt;50% /&lt; 50% sur 3 prises /Réduction importante ou refus)3]]="&gt; 50%",1,0)</f>
        <v>0</v>
      </c>
      <c r="F333" s="234">
        <f>IF(Tableau7[[#This Row],[Alimentation 
(&gt;50% /&lt; 50% sur 3 prises /Réduction importante ou refus)3]]="&lt; 50% sur 3 prises consécutives",1,0)</f>
        <v>1</v>
      </c>
      <c r="G333" s="238">
        <f>IF(Tableau7[[#This Row],[Alimentation 
(&gt;50% /&lt; 50% sur 3 prises /Réduction importante ou refus)3]]="Réduction importante ou refus",1,0)</f>
        <v>0</v>
      </c>
      <c r="H333" s="242">
        <f>IF(Tableau7[[#This Row],[Fréquee respiratoire 
(&lt; 60 /min ; 60-69 /min ; ≥ 70/min ou &lt; 30/min ou respiration superficielle ou bradypnée (&lt;30/min) ou apnée)4]]="&lt; 60 /min",1,0)</f>
        <v>1</v>
      </c>
      <c r="I333" s="234">
        <f>IF(Tableau7[[#This Row],[Fréquee respiratoire 
(&lt; 60 /min ; 60-69 /min ; ≥ 70/min ou &lt; 30/min ou respiration superficielle ou bradypnée (&lt;30/min) ou apnée)4]]="60-69 / min",1,0)</f>
        <v>0</v>
      </c>
      <c r="J3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3" s="242">
        <f>IF(Tableau7[[#This Row],[SpO2% en air ambiant
(&gt; 92 % / 90-92 % / &lt; 90 % ou cyanose)5]]="&gt; 92 %",1,0)</f>
        <v>0</v>
      </c>
      <c r="L333" s="234">
        <f>IF(Tableau7[[#This Row],[SpO2% en air ambiant
(&gt; 92 % / 90-92 % / &lt; 90 % ou cyanose)5]]="90-92 %",1,0)</f>
        <v>1</v>
      </c>
      <c r="M333" s="234">
        <f>IF(Tableau7[[#This Row],[SpO2% en air ambiant
(&gt; 92 % / 90-92 % / &lt; 90 % ou cyanose)5]]="&lt; 90 % ou cyanose",1,0)</f>
        <v>0</v>
      </c>
      <c r="N333" s="242">
        <f>IF(Tableau7[[#This Row],[Utilisation des muscles accessoires 
(Légère, Modérée, Intense)6]]="Légère",1,0)</f>
        <v>0</v>
      </c>
      <c r="O333" s="234">
        <f>IF(Tableau7[[#This Row],[Utilisation des muscles accessoires 
(Légère, Modérée, Intense)6]]="Modérée",1,0)</f>
        <v>1</v>
      </c>
      <c r="P333" s="238">
        <f>IF(Tableau7[[#This Row],[Utilisation des muscles accessoires 
(Légère, Modérée, Intense)6]]="Intense",1,0)</f>
        <v>0</v>
      </c>
    </row>
    <row r="334" spans="1:16" x14ac:dyDescent="0.45">
      <c r="A334" s="220" t="str">
        <f t="shared" si="5"/>
        <v>0</v>
      </c>
      <c r="B334" s="237">
        <f>IF(Tableau7[[#This Row],[Sévérité clinique
(Légère, Modérée, Sévère)2]]="Légère",1,0)</f>
        <v>1</v>
      </c>
      <c r="C334" s="233">
        <f>IF(Tableau7[[#This Row],[Sévérité clinique
(Légère, Modérée, Sévère)2]]="Modérée",1,0)</f>
        <v>0</v>
      </c>
      <c r="D334" s="238">
        <f>IF(Tableau7[[#This Row],[Sévérité clinique
(Légère, Modérée, Sévère)2]]="Grave",1,0)</f>
        <v>0</v>
      </c>
      <c r="E334" s="242">
        <f>IF(Tableau7[[#This Row],[Alimentation 
(&gt;50% /&lt; 50% sur 3 prises /Réduction importante ou refus)3]]="&gt; 50%",1,0)</f>
        <v>1</v>
      </c>
      <c r="F334" s="234">
        <f>IF(Tableau7[[#This Row],[Alimentation 
(&gt;50% /&lt; 50% sur 3 prises /Réduction importante ou refus)3]]="&lt; 50% sur 3 prises consécutives",1,0)</f>
        <v>0</v>
      </c>
      <c r="G334" s="238">
        <f>IF(Tableau7[[#This Row],[Alimentation 
(&gt;50% /&lt; 50% sur 3 prises /Réduction importante ou refus)3]]="Réduction importante ou refus",1,0)</f>
        <v>0</v>
      </c>
      <c r="H334" s="242">
        <f>IF(Tableau7[[#This Row],[Fréquee respiratoire 
(&lt; 60 /min ; 60-69 /min ; ≥ 70/min ou &lt; 30/min ou respiration superficielle ou bradypnée (&lt;30/min) ou apnée)4]]="&lt; 60 /min",1,0)</f>
        <v>1</v>
      </c>
      <c r="I334" s="234">
        <f>IF(Tableau7[[#This Row],[Fréquee respiratoire 
(&lt; 60 /min ; 60-69 /min ; ≥ 70/min ou &lt; 30/min ou respiration superficielle ou bradypnée (&lt;30/min) ou apnée)4]]="60-69 / min",1,0)</f>
        <v>0</v>
      </c>
      <c r="J3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4" s="242">
        <f>IF(Tableau7[[#This Row],[SpO2% en air ambiant
(&gt; 92 % / 90-92 % / &lt; 90 % ou cyanose)5]]="&gt; 92 %",1,0)</f>
        <v>1</v>
      </c>
      <c r="L334" s="234">
        <f>IF(Tableau7[[#This Row],[SpO2% en air ambiant
(&gt; 92 % / 90-92 % / &lt; 90 % ou cyanose)5]]="90-92 %",1,0)</f>
        <v>0</v>
      </c>
      <c r="M334" s="234">
        <f>IF(Tableau7[[#This Row],[SpO2% en air ambiant
(&gt; 92 % / 90-92 % / &lt; 90 % ou cyanose)5]]="&lt; 90 % ou cyanose",1,0)</f>
        <v>0</v>
      </c>
      <c r="N334" s="242">
        <f>IF(Tableau7[[#This Row],[Utilisation des muscles accessoires 
(Légère, Modérée, Intense)6]]="Légère",1,0)</f>
        <v>0</v>
      </c>
      <c r="O334" s="234">
        <f>IF(Tableau7[[#This Row],[Utilisation des muscles accessoires 
(Légère, Modérée, Intense)6]]="Modérée",1,0)</f>
        <v>0</v>
      </c>
      <c r="P334" s="238">
        <f>IF(Tableau7[[#This Row],[Utilisation des muscles accessoires 
(Légère, Modérée, Intense)6]]="Intense",1,0)</f>
        <v>0</v>
      </c>
    </row>
    <row r="335" spans="1:16" x14ac:dyDescent="0.45">
      <c r="A335" s="220" t="str">
        <f t="shared" si="5"/>
        <v>0</v>
      </c>
      <c r="B335" s="237">
        <f>IF(Tableau7[[#This Row],[Sévérité clinique
(Légère, Modérée, Sévère)2]]="Légère",1,0)</f>
        <v>0</v>
      </c>
      <c r="C335" s="233">
        <f>IF(Tableau7[[#This Row],[Sévérité clinique
(Légère, Modérée, Sévère)2]]="Modérée",1,0)</f>
        <v>0</v>
      </c>
      <c r="D335" s="238">
        <f>IF(Tableau7[[#This Row],[Sévérité clinique
(Légère, Modérée, Sévère)2]]="Grave",1,0)</f>
        <v>1</v>
      </c>
      <c r="E335" s="242">
        <f>IF(Tableau7[[#This Row],[Alimentation 
(&gt;50% /&lt; 50% sur 3 prises /Réduction importante ou refus)3]]="&gt; 50%",1,0)</f>
        <v>1</v>
      </c>
      <c r="F335" s="234">
        <f>IF(Tableau7[[#This Row],[Alimentation 
(&gt;50% /&lt; 50% sur 3 prises /Réduction importante ou refus)3]]="&lt; 50% sur 3 prises consécutives",1,0)</f>
        <v>0</v>
      </c>
      <c r="G335" s="238">
        <f>IF(Tableau7[[#This Row],[Alimentation 
(&gt;50% /&lt; 50% sur 3 prises /Réduction importante ou refus)3]]="Réduction importante ou refus",1,0)</f>
        <v>0</v>
      </c>
      <c r="H335" s="242">
        <f>IF(Tableau7[[#This Row],[Fréquee respiratoire 
(&lt; 60 /min ; 60-69 /min ; ≥ 70/min ou &lt; 30/min ou respiration superficielle ou bradypnée (&lt;30/min) ou apnée)4]]="&lt; 60 /min",1,0)</f>
        <v>0</v>
      </c>
      <c r="I335" s="234">
        <f>IF(Tableau7[[#This Row],[Fréquee respiratoire 
(&lt; 60 /min ; 60-69 /min ; ≥ 70/min ou &lt; 30/min ou respiration superficielle ou bradypnée (&lt;30/min) ou apnée)4]]="60-69 / min",1,0)</f>
        <v>1</v>
      </c>
      <c r="J3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5" s="242">
        <f>IF(Tableau7[[#This Row],[SpO2% en air ambiant
(&gt; 92 % / 90-92 % / &lt; 90 % ou cyanose)5]]="&gt; 92 %",1,0)</f>
        <v>1</v>
      </c>
      <c r="L335" s="234">
        <f>IF(Tableau7[[#This Row],[SpO2% en air ambiant
(&gt; 92 % / 90-92 % / &lt; 90 % ou cyanose)5]]="90-92 %",1,0)</f>
        <v>0</v>
      </c>
      <c r="M335" s="234">
        <f>IF(Tableau7[[#This Row],[SpO2% en air ambiant
(&gt; 92 % / 90-92 % / &lt; 90 % ou cyanose)5]]="&lt; 90 % ou cyanose",1,0)</f>
        <v>0</v>
      </c>
      <c r="N335" s="242">
        <f>IF(Tableau7[[#This Row],[Utilisation des muscles accessoires 
(Légère, Modérée, Intense)6]]="Légère",1,0)</f>
        <v>0</v>
      </c>
      <c r="O335" s="234">
        <f>IF(Tableau7[[#This Row],[Utilisation des muscles accessoires 
(Légère, Modérée, Intense)6]]="Modérée",1,0)</f>
        <v>1</v>
      </c>
      <c r="P335" s="238">
        <f>IF(Tableau7[[#This Row],[Utilisation des muscles accessoires 
(Légère, Modérée, Intense)6]]="Intense",1,0)</f>
        <v>0</v>
      </c>
    </row>
    <row r="336" spans="1:16" x14ac:dyDescent="0.45">
      <c r="A336" s="220" t="str">
        <f t="shared" si="5"/>
        <v>0</v>
      </c>
      <c r="B336" s="237">
        <f>IF(Tableau7[[#This Row],[Sévérité clinique
(Légère, Modérée, Sévère)2]]="Légère",1,0)</f>
        <v>0</v>
      </c>
      <c r="C336" s="233">
        <f>IF(Tableau7[[#This Row],[Sévérité clinique
(Légère, Modérée, Sévère)2]]="Modérée",1,0)</f>
        <v>0</v>
      </c>
      <c r="D336" s="238">
        <f>IF(Tableau7[[#This Row],[Sévérité clinique
(Légère, Modérée, Sévère)2]]="Grave",1,0)</f>
        <v>1</v>
      </c>
      <c r="E336" s="242">
        <f>IF(Tableau7[[#This Row],[Alimentation 
(&gt;50% /&lt; 50% sur 3 prises /Réduction importante ou refus)3]]="&gt; 50%",1,0)</f>
        <v>1</v>
      </c>
      <c r="F336" s="234">
        <f>IF(Tableau7[[#This Row],[Alimentation 
(&gt;50% /&lt; 50% sur 3 prises /Réduction importante ou refus)3]]="&lt; 50% sur 3 prises consécutives",1,0)</f>
        <v>0</v>
      </c>
      <c r="G336" s="238">
        <f>IF(Tableau7[[#This Row],[Alimentation 
(&gt;50% /&lt; 50% sur 3 prises /Réduction importante ou refus)3]]="Réduction importante ou refus",1,0)</f>
        <v>0</v>
      </c>
      <c r="H336" s="242">
        <f>IF(Tableau7[[#This Row],[Fréquee respiratoire 
(&lt; 60 /min ; 60-69 /min ; ≥ 70/min ou &lt; 30/min ou respiration superficielle ou bradypnée (&lt;30/min) ou apnée)4]]="&lt; 60 /min",1,0)</f>
        <v>1</v>
      </c>
      <c r="I336" s="234">
        <f>IF(Tableau7[[#This Row],[Fréquee respiratoire 
(&lt; 60 /min ; 60-69 /min ; ≥ 70/min ou &lt; 30/min ou respiration superficielle ou bradypnée (&lt;30/min) ou apnée)4]]="60-69 / min",1,0)</f>
        <v>0</v>
      </c>
      <c r="J3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6" s="242">
        <f>IF(Tableau7[[#This Row],[SpO2% en air ambiant
(&gt; 92 % / 90-92 % / &lt; 90 % ou cyanose)5]]="&gt; 92 %",1,0)</f>
        <v>1</v>
      </c>
      <c r="L336" s="234">
        <f>IF(Tableau7[[#This Row],[SpO2% en air ambiant
(&gt; 92 % / 90-92 % / &lt; 90 % ou cyanose)5]]="90-92 %",1,0)</f>
        <v>0</v>
      </c>
      <c r="M336" s="234">
        <f>IF(Tableau7[[#This Row],[SpO2% en air ambiant
(&gt; 92 % / 90-92 % / &lt; 90 % ou cyanose)5]]="&lt; 90 % ou cyanose",1,0)</f>
        <v>0</v>
      </c>
      <c r="N336" s="242">
        <f>IF(Tableau7[[#This Row],[Utilisation des muscles accessoires 
(Légère, Modérée, Intense)6]]="Légère",1,0)</f>
        <v>0</v>
      </c>
      <c r="O336" s="234">
        <f>IF(Tableau7[[#This Row],[Utilisation des muscles accessoires 
(Légère, Modérée, Intense)6]]="Modérée",1,0)</f>
        <v>0</v>
      </c>
      <c r="P336" s="238">
        <f>IF(Tableau7[[#This Row],[Utilisation des muscles accessoires 
(Légère, Modérée, Intense)6]]="Intense",1,0)</f>
        <v>0</v>
      </c>
    </row>
    <row r="337" spans="1:16" x14ac:dyDescent="0.45">
      <c r="A337" s="221" t="str">
        <f t="shared" si="5"/>
        <v>0</v>
      </c>
      <c r="B337" s="237">
        <f>IF(Tableau7[[#This Row],[Sévérité clinique
(Légère, Modérée, Sévère)2]]="Légère",1,0)</f>
        <v>0</v>
      </c>
      <c r="C337" s="233">
        <f>IF(Tableau7[[#This Row],[Sévérité clinique
(Légère, Modérée, Sévère)2]]="Modérée",1,0)</f>
        <v>0</v>
      </c>
      <c r="D337" s="238">
        <f>IF(Tableau7[[#This Row],[Sévérité clinique
(Légère, Modérée, Sévère)2]]="Grave",1,0)</f>
        <v>1</v>
      </c>
      <c r="E337" s="242">
        <f>IF(Tableau7[[#This Row],[Alimentation 
(&gt;50% /&lt; 50% sur 3 prises /Réduction importante ou refus)3]]="&gt; 50%",1,0)</f>
        <v>0</v>
      </c>
      <c r="F337" s="234">
        <f>IF(Tableau7[[#This Row],[Alimentation 
(&gt;50% /&lt; 50% sur 3 prises /Réduction importante ou refus)3]]="&lt; 50% sur 3 prises consécutives",1,0)</f>
        <v>0</v>
      </c>
      <c r="G337" s="238">
        <f>IF(Tableau7[[#This Row],[Alimentation 
(&gt;50% /&lt; 50% sur 3 prises /Réduction importante ou refus)3]]="Réduction importante ou refus",1,0)</f>
        <v>1</v>
      </c>
      <c r="H337" s="242">
        <f>IF(Tableau7[[#This Row],[Fréquee respiratoire 
(&lt; 60 /min ; 60-69 /min ; ≥ 70/min ou &lt; 30/min ou respiration superficielle ou bradypnée (&lt;30/min) ou apnée)4]]="&lt; 60 /min",1,0)</f>
        <v>1</v>
      </c>
      <c r="I337" s="234">
        <f>IF(Tableau7[[#This Row],[Fréquee respiratoire 
(&lt; 60 /min ; 60-69 /min ; ≥ 70/min ou &lt; 30/min ou respiration superficielle ou bradypnée (&lt;30/min) ou apnée)4]]="60-69 / min",1,0)</f>
        <v>0</v>
      </c>
      <c r="J3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7" s="242">
        <f>IF(Tableau7[[#This Row],[SpO2% en air ambiant
(&gt; 92 % / 90-92 % / &lt; 90 % ou cyanose)5]]="&gt; 92 %",1,0)</f>
        <v>1</v>
      </c>
      <c r="L337" s="234">
        <f>IF(Tableau7[[#This Row],[SpO2% en air ambiant
(&gt; 92 % / 90-92 % / &lt; 90 % ou cyanose)5]]="90-92 %",1,0)</f>
        <v>0</v>
      </c>
      <c r="M337" s="234">
        <f>IF(Tableau7[[#This Row],[SpO2% en air ambiant
(&gt; 92 % / 90-92 % / &lt; 90 % ou cyanose)5]]="&lt; 90 % ou cyanose",1,0)</f>
        <v>0</v>
      </c>
      <c r="N337" s="242">
        <f>IF(Tableau7[[#This Row],[Utilisation des muscles accessoires 
(Légère, Modérée, Intense)6]]="Légère",1,0)</f>
        <v>0</v>
      </c>
      <c r="O337" s="234">
        <f>IF(Tableau7[[#This Row],[Utilisation des muscles accessoires 
(Légère, Modérée, Intense)6]]="Modérée",1,0)</f>
        <v>1</v>
      </c>
      <c r="P337" s="238">
        <f>IF(Tableau7[[#This Row],[Utilisation des muscles accessoires 
(Légère, Modérée, Intense)6]]="Intense",1,0)</f>
        <v>0</v>
      </c>
    </row>
    <row r="338" spans="1:16" x14ac:dyDescent="0.45">
      <c r="A338" s="220" t="str">
        <f t="shared" si="5"/>
        <v>0</v>
      </c>
      <c r="B338" s="237">
        <f>IF(Tableau7[[#This Row],[Sévérité clinique
(Légère, Modérée, Sévère)2]]="Légère",1,0)</f>
        <v>0</v>
      </c>
      <c r="C338" s="233">
        <f>IF(Tableau7[[#This Row],[Sévérité clinique
(Légère, Modérée, Sévère)2]]="Modérée",1,0)</f>
        <v>1</v>
      </c>
      <c r="D338" s="238">
        <f>IF(Tableau7[[#This Row],[Sévérité clinique
(Légère, Modérée, Sévère)2]]="Grave",1,0)</f>
        <v>0</v>
      </c>
      <c r="E338" s="242">
        <f>IF(Tableau7[[#This Row],[Alimentation 
(&gt;50% /&lt; 50% sur 3 prises /Réduction importante ou refus)3]]="&gt; 50%",1,0)</f>
        <v>0</v>
      </c>
      <c r="F338" s="234">
        <f>IF(Tableau7[[#This Row],[Alimentation 
(&gt;50% /&lt; 50% sur 3 prises /Réduction importante ou refus)3]]="&lt; 50% sur 3 prises consécutives",1,0)</f>
        <v>1</v>
      </c>
      <c r="G338" s="238">
        <f>IF(Tableau7[[#This Row],[Alimentation 
(&gt;50% /&lt; 50% sur 3 prises /Réduction importante ou refus)3]]="Réduction importante ou refus",1,0)</f>
        <v>0</v>
      </c>
      <c r="H338" s="242">
        <f>IF(Tableau7[[#This Row],[Fréquee respiratoire 
(&lt; 60 /min ; 60-69 /min ; ≥ 70/min ou &lt; 30/min ou respiration superficielle ou bradypnée (&lt;30/min) ou apnée)4]]="&lt; 60 /min",1,0)</f>
        <v>0</v>
      </c>
      <c r="I338" s="234">
        <f>IF(Tableau7[[#This Row],[Fréquee respiratoire 
(&lt; 60 /min ; 60-69 /min ; ≥ 70/min ou &lt; 30/min ou respiration superficielle ou bradypnée (&lt;30/min) ou apnée)4]]="60-69 / min",1,0)</f>
        <v>1</v>
      </c>
      <c r="J3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8" s="242">
        <f>IF(Tableau7[[#This Row],[SpO2% en air ambiant
(&gt; 92 % / 90-92 % / &lt; 90 % ou cyanose)5]]="&gt; 92 %",1,0)</f>
        <v>1</v>
      </c>
      <c r="L338" s="234">
        <f>IF(Tableau7[[#This Row],[SpO2% en air ambiant
(&gt; 92 % / 90-92 % / &lt; 90 % ou cyanose)5]]="90-92 %",1,0)</f>
        <v>0</v>
      </c>
      <c r="M338" s="234">
        <f>IF(Tableau7[[#This Row],[SpO2% en air ambiant
(&gt; 92 % / 90-92 % / &lt; 90 % ou cyanose)5]]="&lt; 90 % ou cyanose",1,0)</f>
        <v>0</v>
      </c>
      <c r="N338" s="242">
        <f>IF(Tableau7[[#This Row],[Utilisation des muscles accessoires 
(Légère, Modérée, Intense)6]]="Légère",1,0)</f>
        <v>0</v>
      </c>
      <c r="O338" s="234">
        <f>IF(Tableau7[[#This Row],[Utilisation des muscles accessoires 
(Légère, Modérée, Intense)6]]="Modérée",1,0)</f>
        <v>0</v>
      </c>
      <c r="P338" s="238">
        <f>IF(Tableau7[[#This Row],[Utilisation des muscles accessoires 
(Légère, Modérée, Intense)6]]="Intense",1,0)</f>
        <v>0</v>
      </c>
    </row>
    <row r="339" spans="1:16" x14ac:dyDescent="0.45">
      <c r="A339" s="221" t="str">
        <f t="shared" si="5"/>
        <v>0</v>
      </c>
      <c r="B339" s="237">
        <f>IF(Tableau7[[#This Row],[Sévérité clinique
(Légère, Modérée, Sévère)2]]="Légère",1,0)</f>
        <v>0</v>
      </c>
      <c r="C339" s="233">
        <f>IF(Tableau7[[#This Row],[Sévérité clinique
(Légère, Modérée, Sévère)2]]="Modérée",1,0)</f>
        <v>1</v>
      </c>
      <c r="D339" s="238">
        <f>IF(Tableau7[[#This Row],[Sévérité clinique
(Légère, Modérée, Sévère)2]]="Grave",1,0)</f>
        <v>0</v>
      </c>
      <c r="E339" s="242">
        <f>IF(Tableau7[[#This Row],[Alimentation 
(&gt;50% /&lt; 50% sur 3 prises /Réduction importante ou refus)3]]="&gt; 50%",1,0)</f>
        <v>1</v>
      </c>
      <c r="F339" s="234">
        <f>IF(Tableau7[[#This Row],[Alimentation 
(&gt;50% /&lt; 50% sur 3 prises /Réduction importante ou refus)3]]="&lt; 50% sur 3 prises consécutives",1,0)</f>
        <v>0</v>
      </c>
      <c r="G339" s="238">
        <f>IF(Tableau7[[#This Row],[Alimentation 
(&gt;50% /&lt; 50% sur 3 prises /Réduction importante ou refus)3]]="Réduction importante ou refus",1,0)</f>
        <v>0</v>
      </c>
      <c r="H339" s="242">
        <f>IF(Tableau7[[#This Row],[Fréquee respiratoire 
(&lt; 60 /min ; 60-69 /min ; ≥ 70/min ou &lt; 30/min ou respiration superficielle ou bradypnée (&lt;30/min) ou apnée)4]]="&lt; 60 /min",1,0)</f>
        <v>0</v>
      </c>
      <c r="I339" s="234">
        <f>IF(Tableau7[[#This Row],[Fréquee respiratoire 
(&lt; 60 /min ; 60-69 /min ; ≥ 70/min ou &lt; 30/min ou respiration superficielle ou bradypnée (&lt;30/min) ou apnée)4]]="60-69 / min",1,0)</f>
        <v>1</v>
      </c>
      <c r="J3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9" s="242">
        <f>IF(Tableau7[[#This Row],[SpO2% en air ambiant
(&gt; 92 % / 90-92 % / &lt; 90 % ou cyanose)5]]="&gt; 92 %",1,0)</f>
        <v>1</v>
      </c>
      <c r="L339" s="234">
        <f>IF(Tableau7[[#This Row],[SpO2% en air ambiant
(&gt; 92 % / 90-92 % / &lt; 90 % ou cyanose)5]]="90-92 %",1,0)</f>
        <v>0</v>
      </c>
      <c r="M339" s="234">
        <f>IF(Tableau7[[#This Row],[SpO2% en air ambiant
(&gt; 92 % / 90-92 % / &lt; 90 % ou cyanose)5]]="&lt; 90 % ou cyanose",1,0)</f>
        <v>0</v>
      </c>
      <c r="N339" s="242">
        <f>IF(Tableau7[[#This Row],[Utilisation des muscles accessoires 
(Légère, Modérée, Intense)6]]="Légère",1,0)</f>
        <v>0</v>
      </c>
      <c r="O339" s="234">
        <f>IF(Tableau7[[#This Row],[Utilisation des muscles accessoires 
(Légère, Modérée, Intense)6]]="Modérée",1,0)</f>
        <v>1</v>
      </c>
      <c r="P339" s="238">
        <f>IF(Tableau7[[#This Row],[Utilisation des muscles accessoires 
(Légère, Modérée, Intense)6]]="Intense",1,0)</f>
        <v>0</v>
      </c>
    </row>
    <row r="340" spans="1:16" x14ac:dyDescent="0.45">
      <c r="A340" s="220" t="str">
        <f t="shared" si="5"/>
        <v>0</v>
      </c>
      <c r="B340" s="237">
        <f>IF(Tableau7[[#This Row],[Sévérité clinique
(Légère, Modérée, Sévère)2]]="Légère",1,0)</f>
        <v>0</v>
      </c>
      <c r="C340" s="233">
        <f>IF(Tableau7[[#This Row],[Sévérité clinique
(Légère, Modérée, Sévère)2]]="Modérée",1,0)</f>
        <v>0</v>
      </c>
      <c r="D340" s="238">
        <f>IF(Tableau7[[#This Row],[Sévérité clinique
(Légère, Modérée, Sévère)2]]="Grave",1,0)</f>
        <v>1</v>
      </c>
      <c r="E340" s="242">
        <f>IF(Tableau7[[#This Row],[Alimentation 
(&gt;50% /&lt; 50% sur 3 prises /Réduction importante ou refus)3]]="&gt; 50%",1,0)</f>
        <v>0</v>
      </c>
      <c r="F340" s="234">
        <f>IF(Tableau7[[#This Row],[Alimentation 
(&gt;50% /&lt; 50% sur 3 prises /Réduction importante ou refus)3]]="&lt; 50% sur 3 prises consécutives",1,0)</f>
        <v>1</v>
      </c>
      <c r="G340" s="238">
        <f>IF(Tableau7[[#This Row],[Alimentation 
(&gt;50% /&lt; 50% sur 3 prises /Réduction importante ou refus)3]]="Réduction importante ou refus",1,0)</f>
        <v>0</v>
      </c>
      <c r="H340" s="242">
        <f>IF(Tableau7[[#This Row],[Fréquee respiratoire 
(&lt; 60 /min ; 60-69 /min ; ≥ 70/min ou &lt; 30/min ou respiration superficielle ou bradypnée (&lt;30/min) ou apnée)4]]="&lt; 60 /min",1,0)</f>
        <v>1</v>
      </c>
      <c r="I340" s="234">
        <f>IF(Tableau7[[#This Row],[Fréquee respiratoire 
(&lt; 60 /min ; 60-69 /min ; ≥ 70/min ou &lt; 30/min ou respiration superficielle ou bradypnée (&lt;30/min) ou apnée)4]]="60-69 / min",1,0)</f>
        <v>0</v>
      </c>
      <c r="J3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0" s="242">
        <f>IF(Tableau7[[#This Row],[SpO2% en air ambiant
(&gt; 92 % / 90-92 % / &lt; 90 % ou cyanose)5]]="&gt; 92 %",1,0)</f>
        <v>0</v>
      </c>
      <c r="L340" s="234">
        <f>IF(Tableau7[[#This Row],[SpO2% en air ambiant
(&gt; 92 % / 90-92 % / &lt; 90 % ou cyanose)5]]="90-92 %",1,0)</f>
        <v>1</v>
      </c>
      <c r="M340" s="234">
        <f>IF(Tableau7[[#This Row],[SpO2% en air ambiant
(&gt; 92 % / 90-92 % / &lt; 90 % ou cyanose)5]]="&lt; 90 % ou cyanose",1,0)</f>
        <v>0</v>
      </c>
      <c r="N340" s="242">
        <f>IF(Tableau7[[#This Row],[Utilisation des muscles accessoires 
(Légère, Modérée, Intense)6]]="Légère",1,0)</f>
        <v>0</v>
      </c>
      <c r="O340" s="234">
        <f>IF(Tableau7[[#This Row],[Utilisation des muscles accessoires 
(Légère, Modérée, Intense)6]]="Modérée",1,0)</f>
        <v>1</v>
      </c>
      <c r="P340" s="238">
        <f>IF(Tableau7[[#This Row],[Utilisation des muscles accessoires 
(Légère, Modérée, Intense)6]]="Intense",1,0)</f>
        <v>0</v>
      </c>
    </row>
    <row r="341" spans="1:16" x14ac:dyDescent="0.45">
      <c r="A341" s="221" t="str">
        <f t="shared" si="5"/>
        <v>0</v>
      </c>
      <c r="B341" s="237">
        <f>IF(Tableau7[[#This Row],[Sévérité clinique
(Légère, Modérée, Sévère)2]]="Légère",1,0)</f>
        <v>0</v>
      </c>
      <c r="C341" s="233">
        <f>IF(Tableau7[[#This Row],[Sévérité clinique
(Légère, Modérée, Sévère)2]]="Modérée",1,0)</f>
        <v>1</v>
      </c>
      <c r="D341" s="238">
        <f>IF(Tableau7[[#This Row],[Sévérité clinique
(Légère, Modérée, Sévère)2]]="Grave",1,0)</f>
        <v>0</v>
      </c>
      <c r="E341" s="242">
        <f>IF(Tableau7[[#This Row],[Alimentation 
(&gt;50% /&lt; 50% sur 3 prises /Réduction importante ou refus)3]]="&gt; 50%",1,0)</f>
        <v>1</v>
      </c>
      <c r="F341" s="234">
        <f>IF(Tableau7[[#This Row],[Alimentation 
(&gt;50% /&lt; 50% sur 3 prises /Réduction importante ou refus)3]]="&lt; 50% sur 3 prises consécutives",1,0)</f>
        <v>0</v>
      </c>
      <c r="G341" s="238">
        <f>IF(Tableau7[[#This Row],[Alimentation 
(&gt;50% /&lt; 50% sur 3 prises /Réduction importante ou refus)3]]="Réduction importante ou refus",1,0)</f>
        <v>0</v>
      </c>
      <c r="H341" s="242">
        <f>IF(Tableau7[[#This Row],[Fréquee respiratoire 
(&lt; 60 /min ; 60-69 /min ; ≥ 70/min ou &lt; 30/min ou respiration superficielle ou bradypnée (&lt;30/min) ou apnée)4]]="&lt; 60 /min",1,0)</f>
        <v>0</v>
      </c>
      <c r="I341" s="234">
        <f>IF(Tableau7[[#This Row],[Fréquee respiratoire 
(&lt; 60 /min ; 60-69 /min ; ≥ 70/min ou &lt; 30/min ou respiration superficielle ou bradypnée (&lt;30/min) ou apnée)4]]="60-69 / min",1,0)</f>
        <v>1</v>
      </c>
      <c r="J3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1" s="242">
        <f>IF(Tableau7[[#This Row],[SpO2% en air ambiant
(&gt; 92 % / 90-92 % / &lt; 90 % ou cyanose)5]]="&gt; 92 %",1,0)</f>
        <v>1</v>
      </c>
      <c r="L341" s="234">
        <f>IF(Tableau7[[#This Row],[SpO2% en air ambiant
(&gt; 92 % / 90-92 % / &lt; 90 % ou cyanose)5]]="90-92 %",1,0)</f>
        <v>0</v>
      </c>
      <c r="M341" s="234">
        <f>IF(Tableau7[[#This Row],[SpO2% en air ambiant
(&gt; 92 % / 90-92 % / &lt; 90 % ou cyanose)5]]="&lt; 90 % ou cyanose",1,0)</f>
        <v>0</v>
      </c>
      <c r="N341" s="242">
        <f>IF(Tableau7[[#This Row],[Utilisation des muscles accessoires 
(Légère, Modérée, Intense)6]]="Légère",1,0)</f>
        <v>0</v>
      </c>
      <c r="O341" s="234">
        <f>IF(Tableau7[[#This Row],[Utilisation des muscles accessoires 
(Légère, Modérée, Intense)6]]="Modérée",1,0)</f>
        <v>0</v>
      </c>
      <c r="P341" s="238">
        <f>IF(Tableau7[[#This Row],[Utilisation des muscles accessoires 
(Légère, Modérée, Intense)6]]="Intense",1,0)</f>
        <v>0</v>
      </c>
    </row>
    <row r="342" spans="1:16" x14ac:dyDescent="0.45">
      <c r="A342" s="220" t="str">
        <f t="shared" si="5"/>
        <v>0</v>
      </c>
      <c r="B342" s="237">
        <f>IF(Tableau7[[#This Row],[Sévérité clinique
(Légère, Modérée, Sévère)2]]="Légère",1,0)</f>
        <v>0</v>
      </c>
      <c r="C342" s="233">
        <f>IF(Tableau7[[#This Row],[Sévérité clinique
(Légère, Modérée, Sévère)2]]="Modérée",1,0)</f>
        <v>0</v>
      </c>
      <c r="D342" s="238">
        <f>IF(Tableau7[[#This Row],[Sévérité clinique
(Légère, Modérée, Sévère)2]]="Grave",1,0)</f>
        <v>1</v>
      </c>
      <c r="E342" s="242">
        <f>IF(Tableau7[[#This Row],[Alimentation 
(&gt;50% /&lt; 50% sur 3 prises /Réduction importante ou refus)3]]="&gt; 50%",1,0)</f>
        <v>1</v>
      </c>
      <c r="F342" s="234">
        <f>IF(Tableau7[[#This Row],[Alimentation 
(&gt;50% /&lt; 50% sur 3 prises /Réduction importante ou refus)3]]="&lt; 50% sur 3 prises consécutives",1,0)</f>
        <v>0</v>
      </c>
      <c r="G342" s="238">
        <f>IF(Tableau7[[#This Row],[Alimentation 
(&gt;50% /&lt; 50% sur 3 prises /Réduction importante ou refus)3]]="Réduction importante ou refus",1,0)</f>
        <v>0</v>
      </c>
      <c r="H342" s="242">
        <f>IF(Tableau7[[#This Row],[Fréquee respiratoire 
(&lt; 60 /min ; 60-69 /min ; ≥ 70/min ou &lt; 30/min ou respiration superficielle ou bradypnée (&lt;30/min) ou apnée)4]]="&lt; 60 /min",1,0)</f>
        <v>0</v>
      </c>
      <c r="I342" s="234">
        <f>IF(Tableau7[[#This Row],[Fréquee respiratoire 
(&lt; 60 /min ; 60-69 /min ; ≥ 70/min ou &lt; 30/min ou respiration superficielle ou bradypnée (&lt;30/min) ou apnée)4]]="60-69 / min",1,0)</f>
        <v>0</v>
      </c>
      <c r="J3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2" s="242">
        <f>IF(Tableau7[[#This Row],[SpO2% en air ambiant
(&gt; 92 % / 90-92 % / &lt; 90 % ou cyanose)5]]="&gt; 92 %",1,0)</f>
        <v>0</v>
      </c>
      <c r="L342" s="234">
        <f>IF(Tableau7[[#This Row],[SpO2% en air ambiant
(&gt; 92 % / 90-92 % / &lt; 90 % ou cyanose)5]]="90-92 %",1,0)</f>
        <v>0</v>
      </c>
      <c r="M342" s="234">
        <f>IF(Tableau7[[#This Row],[SpO2% en air ambiant
(&gt; 92 % / 90-92 % / &lt; 90 % ou cyanose)5]]="&lt; 90 % ou cyanose",1,0)</f>
        <v>1</v>
      </c>
      <c r="N342" s="242">
        <f>IF(Tableau7[[#This Row],[Utilisation des muscles accessoires 
(Légère, Modérée, Intense)6]]="Légère",1,0)</f>
        <v>0</v>
      </c>
      <c r="O342" s="234">
        <f>IF(Tableau7[[#This Row],[Utilisation des muscles accessoires 
(Légère, Modérée, Intense)6]]="Modérée",1,0)</f>
        <v>0</v>
      </c>
      <c r="P342" s="238">
        <f>IF(Tableau7[[#This Row],[Utilisation des muscles accessoires 
(Légère, Modérée, Intense)6]]="Intense",1,0)</f>
        <v>1</v>
      </c>
    </row>
    <row r="343" spans="1:16" x14ac:dyDescent="0.45">
      <c r="A343" s="220" t="str">
        <f t="shared" si="5"/>
        <v>0</v>
      </c>
      <c r="B343" s="237">
        <f>IF(Tableau7[[#This Row],[Sévérité clinique
(Légère, Modérée, Sévère)2]]="Légère",1,0)</f>
        <v>0</v>
      </c>
      <c r="C343" s="233">
        <f>IF(Tableau7[[#This Row],[Sévérité clinique
(Légère, Modérée, Sévère)2]]="Modérée",1,0)</f>
        <v>0</v>
      </c>
      <c r="D343" s="238">
        <f>IF(Tableau7[[#This Row],[Sévérité clinique
(Légère, Modérée, Sévère)2]]="Grave",1,0)</f>
        <v>1</v>
      </c>
      <c r="E343" s="242">
        <f>IF(Tableau7[[#This Row],[Alimentation 
(&gt;50% /&lt; 50% sur 3 prises /Réduction importante ou refus)3]]="&gt; 50%",1,0)</f>
        <v>1</v>
      </c>
      <c r="F343" s="234">
        <f>IF(Tableau7[[#This Row],[Alimentation 
(&gt;50% /&lt; 50% sur 3 prises /Réduction importante ou refus)3]]="&lt; 50% sur 3 prises consécutives",1,0)</f>
        <v>0</v>
      </c>
      <c r="G343" s="238">
        <f>IF(Tableau7[[#This Row],[Alimentation 
(&gt;50% /&lt; 50% sur 3 prises /Réduction importante ou refus)3]]="Réduction importante ou refus",1,0)</f>
        <v>0</v>
      </c>
      <c r="H343" s="242">
        <f>IF(Tableau7[[#This Row],[Fréquee respiratoire 
(&lt; 60 /min ; 60-69 /min ; ≥ 70/min ou &lt; 30/min ou respiration superficielle ou bradypnée (&lt;30/min) ou apnée)4]]="&lt; 60 /min",1,0)</f>
        <v>0</v>
      </c>
      <c r="I343" s="234">
        <f>IF(Tableau7[[#This Row],[Fréquee respiratoire 
(&lt; 60 /min ; 60-69 /min ; ≥ 70/min ou &lt; 30/min ou respiration superficielle ou bradypnée (&lt;30/min) ou apnée)4]]="60-69 / min",1,0)</f>
        <v>0</v>
      </c>
      <c r="J3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3" s="242">
        <f>IF(Tableau7[[#This Row],[SpO2% en air ambiant
(&gt; 92 % / 90-92 % / &lt; 90 % ou cyanose)5]]="&gt; 92 %",1,0)</f>
        <v>1</v>
      </c>
      <c r="L343" s="234">
        <f>IF(Tableau7[[#This Row],[SpO2% en air ambiant
(&gt; 92 % / 90-92 % / &lt; 90 % ou cyanose)5]]="90-92 %",1,0)</f>
        <v>0</v>
      </c>
      <c r="M343" s="234">
        <f>IF(Tableau7[[#This Row],[SpO2% en air ambiant
(&gt; 92 % / 90-92 % / &lt; 90 % ou cyanose)5]]="&lt; 90 % ou cyanose",1,0)</f>
        <v>0</v>
      </c>
      <c r="N343" s="242">
        <f>IF(Tableau7[[#This Row],[Utilisation des muscles accessoires 
(Légère, Modérée, Intense)6]]="Légère",1,0)</f>
        <v>0</v>
      </c>
      <c r="O343" s="234">
        <f>IF(Tableau7[[#This Row],[Utilisation des muscles accessoires 
(Légère, Modérée, Intense)6]]="Modérée",1,0)</f>
        <v>1</v>
      </c>
      <c r="P343" s="238">
        <f>IF(Tableau7[[#This Row],[Utilisation des muscles accessoires 
(Légère, Modérée, Intense)6]]="Intense",1,0)</f>
        <v>0</v>
      </c>
    </row>
    <row r="344" spans="1:16" x14ac:dyDescent="0.45">
      <c r="A344" s="220" t="str">
        <f t="shared" si="5"/>
        <v>0</v>
      </c>
      <c r="B344" s="237">
        <f>IF(Tableau7[[#This Row],[Sévérité clinique
(Légère, Modérée, Sévère)2]]="Légère",1,0)</f>
        <v>0</v>
      </c>
      <c r="C344" s="233">
        <f>IF(Tableau7[[#This Row],[Sévérité clinique
(Légère, Modérée, Sévère)2]]="Modérée",1,0)</f>
        <v>1</v>
      </c>
      <c r="D344" s="238">
        <f>IF(Tableau7[[#This Row],[Sévérité clinique
(Légère, Modérée, Sévère)2]]="Grave",1,0)</f>
        <v>0</v>
      </c>
      <c r="E344" s="242">
        <f>IF(Tableau7[[#This Row],[Alimentation 
(&gt;50% /&lt; 50% sur 3 prises /Réduction importante ou refus)3]]="&gt; 50%",1,0)</f>
        <v>1</v>
      </c>
      <c r="F344" s="234">
        <f>IF(Tableau7[[#This Row],[Alimentation 
(&gt;50% /&lt; 50% sur 3 prises /Réduction importante ou refus)3]]="&lt; 50% sur 3 prises consécutives",1,0)</f>
        <v>0</v>
      </c>
      <c r="G344" s="238">
        <f>IF(Tableau7[[#This Row],[Alimentation 
(&gt;50% /&lt; 50% sur 3 prises /Réduction importante ou refus)3]]="Réduction importante ou refus",1,0)</f>
        <v>0</v>
      </c>
      <c r="H344" s="242">
        <f>IF(Tableau7[[#This Row],[Fréquee respiratoire 
(&lt; 60 /min ; 60-69 /min ; ≥ 70/min ou &lt; 30/min ou respiration superficielle ou bradypnée (&lt;30/min) ou apnée)4]]="&lt; 60 /min",1,0)</f>
        <v>0</v>
      </c>
      <c r="I344" s="234">
        <f>IF(Tableau7[[#This Row],[Fréquee respiratoire 
(&lt; 60 /min ; 60-69 /min ; ≥ 70/min ou &lt; 30/min ou respiration superficielle ou bradypnée (&lt;30/min) ou apnée)4]]="60-69 / min",1,0)</f>
        <v>1</v>
      </c>
      <c r="J3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4" s="242">
        <f>IF(Tableau7[[#This Row],[SpO2% en air ambiant
(&gt; 92 % / 90-92 % / &lt; 90 % ou cyanose)5]]="&gt; 92 %",1,0)</f>
        <v>1</v>
      </c>
      <c r="L344" s="234">
        <f>IF(Tableau7[[#This Row],[SpO2% en air ambiant
(&gt; 92 % / 90-92 % / &lt; 90 % ou cyanose)5]]="90-92 %",1,0)</f>
        <v>0</v>
      </c>
      <c r="M344" s="234">
        <f>IF(Tableau7[[#This Row],[SpO2% en air ambiant
(&gt; 92 % / 90-92 % / &lt; 90 % ou cyanose)5]]="&lt; 90 % ou cyanose",1,0)</f>
        <v>0</v>
      </c>
      <c r="N344" s="242">
        <f>IF(Tableau7[[#This Row],[Utilisation des muscles accessoires 
(Légère, Modérée, Intense)6]]="Légère",1,0)</f>
        <v>0</v>
      </c>
      <c r="O344" s="234">
        <f>IF(Tableau7[[#This Row],[Utilisation des muscles accessoires 
(Légère, Modérée, Intense)6]]="Modérée",1,0)</f>
        <v>1</v>
      </c>
      <c r="P344" s="238">
        <f>IF(Tableau7[[#This Row],[Utilisation des muscles accessoires 
(Légère, Modérée, Intense)6]]="Intense",1,0)</f>
        <v>0</v>
      </c>
    </row>
    <row r="345" spans="1:16" x14ac:dyDescent="0.45">
      <c r="A345" s="220" t="str">
        <f t="shared" si="5"/>
        <v>0</v>
      </c>
      <c r="B345" s="237">
        <f>IF(Tableau7[[#This Row],[Sévérité clinique
(Légère, Modérée, Sévère)2]]="Légère",1,0)</f>
        <v>0</v>
      </c>
      <c r="C345" s="233">
        <f>IF(Tableau7[[#This Row],[Sévérité clinique
(Légère, Modérée, Sévère)2]]="Modérée",1,0)</f>
        <v>0</v>
      </c>
      <c r="D345" s="238">
        <f>IF(Tableau7[[#This Row],[Sévérité clinique
(Légère, Modérée, Sévère)2]]="Grave",1,0)</f>
        <v>1</v>
      </c>
      <c r="E345" s="242">
        <f>IF(Tableau7[[#This Row],[Alimentation 
(&gt;50% /&lt; 50% sur 3 prises /Réduction importante ou refus)3]]="&gt; 50%",1,0)</f>
        <v>1</v>
      </c>
      <c r="F345" s="234">
        <f>IF(Tableau7[[#This Row],[Alimentation 
(&gt;50% /&lt; 50% sur 3 prises /Réduction importante ou refus)3]]="&lt; 50% sur 3 prises consécutives",1,0)</f>
        <v>0</v>
      </c>
      <c r="G345" s="238">
        <f>IF(Tableau7[[#This Row],[Alimentation 
(&gt;50% /&lt; 50% sur 3 prises /Réduction importante ou refus)3]]="Réduction importante ou refus",1,0)</f>
        <v>0</v>
      </c>
      <c r="H345" s="242">
        <f>IF(Tableau7[[#This Row],[Fréquee respiratoire 
(&lt; 60 /min ; 60-69 /min ; ≥ 70/min ou &lt; 30/min ou respiration superficielle ou bradypnée (&lt;30/min) ou apnée)4]]="&lt; 60 /min",1,0)</f>
        <v>1</v>
      </c>
      <c r="I345" s="234">
        <f>IF(Tableau7[[#This Row],[Fréquee respiratoire 
(&lt; 60 /min ; 60-69 /min ; ≥ 70/min ou &lt; 30/min ou respiration superficielle ou bradypnée (&lt;30/min) ou apnée)4]]="60-69 / min",1,0)</f>
        <v>0</v>
      </c>
      <c r="J3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5" s="242">
        <f>IF(Tableau7[[#This Row],[SpO2% en air ambiant
(&gt; 92 % / 90-92 % / &lt; 90 % ou cyanose)5]]="&gt; 92 %",1,0)</f>
        <v>1</v>
      </c>
      <c r="L345" s="234">
        <f>IF(Tableau7[[#This Row],[SpO2% en air ambiant
(&gt; 92 % / 90-92 % / &lt; 90 % ou cyanose)5]]="90-92 %",1,0)</f>
        <v>0</v>
      </c>
      <c r="M345" s="234">
        <f>IF(Tableau7[[#This Row],[SpO2% en air ambiant
(&gt; 92 % / 90-92 % / &lt; 90 % ou cyanose)5]]="&lt; 90 % ou cyanose",1,0)</f>
        <v>0</v>
      </c>
      <c r="N345" s="242">
        <f>IF(Tableau7[[#This Row],[Utilisation des muscles accessoires 
(Légère, Modérée, Intense)6]]="Légère",1,0)</f>
        <v>0</v>
      </c>
      <c r="O345" s="234">
        <f>IF(Tableau7[[#This Row],[Utilisation des muscles accessoires 
(Légère, Modérée, Intense)6]]="Modérée",1,0)</f>
        <v>0</v>
      </c>
      <c r="P345" s="238">
        <f>IF(Tableau7[[#This Row],[Utilisation des muscles accessoires 
(Légère, Modérée, Intense)6]]="Intense",1,0)</f>
        <v>1</v>
      </c>
    </row>
    <row r="346" spans="1:16" x14ac:dyDescent="0.45">
      <c r="A346" s="220" t="str">
        <f t="shared" si="5"/>
        <v>0</v>
      </c>
      <c r="B346" s="237">
        <f>IF(Tableau7[[#This Row],[Sévérité clinique
(Légère, Modérée, Sévère)2]]="Légère",1,0)</f>
        <v>1</v>
      </c>
      <c r="C346" s="233">
        <f>IF(Tableau7[[#This Row],[Sévérité clinique
(Légère, Modérée, Sévère)2]]="Modérée",1,0)</f>
        <v>0</v>
      </c>
      <c r="D346" s="238">
        <f>IF(Tableau7[[#This Row],[Sévérité clinique
(Légère, Modérée, Sévère)2]]="Grave",1,0)</f>
        <v>0</v>
      </c>
      <c r="E346" s="242">
        <f>IF(Tableau7[[#This Row],[Alimentation 
(&gt;50% /&lt; 50% sur 3 prises /Réduction importante ou refus)3]]="&gt; 50%",1,0)</f>
        <v>1</v>
      </c>
      <c r="F346" s="234">
        <f>IF(Tableau7[[#This Row],[Alimentation 
(&gt;50% /&lt; 50% sur 3 prises /Réduction importante ou refus)3]]="&lt; 50% sur 3 prises consécutives",1,0)</f>
        <v>0</v>
      </c>
      <c r="G346" s="238">
        <f>IF(Tableau7[[#This Row],[Alimentation 
(&gt;50% /&lt; 50% sur 3 prises /Réduction importante ou refus)3]]="Réduction importante ou refus",1,0)</f>
        <v>0</v>
      </c>
      <c r="H346" s="242">
        <f>IF(Tableau7[[#This Row],[Fréquee respiratoire 
(&lt; 60 /min ; 60-69 /min ; ≥ 70/min ou &lt; 30/min ou respiration superficielle ou bradypnée (&lt;30/min) ou apnée)4]]="&lt; 60 /min",1,0)</f>
        <v>1</v>
      </c>
      <c r="I346" s="234">
        <f>IF(Tableau7[[#This Row],[Fréquee respiratoire 
(&lt; 60 /min ; 60-69 /min ; ≥ 70/min ou &lt; 30/min ou respiration superficielle ou bradypnée (&lt;30/min) ou apnée)4]]="60-69 / min",1,0)</f>
        <v>0</v>
      </c>
      <c r="J3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6" s="242">
        <f>IF(Tableau7[[#This Row],[SpO2% en air ambiant
(&gt; 92 % / 90-92 % / &lt; 90 % ou cyanose)5]]="&gt; 92 %",1,0)</f>
        <v>1</v>
      </c>
      <c r="L346" s="234">
        <f>IF(Tableau7[[#This Row],[SpO2% en air ambiant
(&gt; 92 % / 90-92 % / &lt; 90 % ou cyanose)5]]="90-92 %",1,0)</f>
        <v>0</v>
      </c>
      <c r="M346" s="234">
        <f>IF(Tableau7[[#This Row],[SpO2% en air ambiant
(&gt; 92 % / 90-92 % / &lt; 90 % ou cyanose)5]]="&lt; 90 % ou cyanose",1,0)</f>
        <v>0</v>
      </c>
      <c r="N346" s="242">
        <f>IF(Tableau7[[#This Row],[Utilisation des muscles accessoires 
(Légère, Modérée, Intense)6]]="Légère",1,0)</f>
        <v>0</v>
      </c>
      <c r="O346" s="234">
        <f>IF(Tableau7[[#This Row],[Utilisation des muscles accessoires 
(Légère, Modérée, Intense)6]]="Modérée",1,0)</f>
        <v>0</v>
      </c>
      <c r="P346" s="238">
        <f>IF(Tableau7[[#This Row],[Utilisation des muscles accessoires 
(Légère, Modérée, Intense)6]]="Intense",1,0)</f>
        <v>0</v>
      </c>
    </row>
    <row r="347" spans="1:16" x14ac:dyDescent="0.45">
      <c r="A347" s="221" t="str">
        <f t="shared" si="5"/>
        <v>0</v>
      </c>
      <c r="B347" s="237">
        <f>IF(Tableau7[[#This Row],[Sévérité clinique
(Légère, Modérée, Sévère)2]]="Légère",1,0)</f>
        <v>0</v>
      </c>
      <c r="C347" s="233">
        <f>IF(Tableau7[[#This Row],[Sévérité clinique
(Légère, Modérée, Sévère)2]]="Modérée",1,0)</f>
        <v>0</v>
      </c>
      <c r="D347" s="238">
        <f>IF(Tableau7[[#This Row],[Sévérité clinique
(Légère, Modérée, Sévère)2]]="Grave",1,0)</f>
        <v>1</v>
      </c>
      <c r="E347" s="242">
        <f>IF(Tableau7[[#This Row],[Alimentation 
(&gt;50% /&lt; 50% sur 3 prises /Réduction importante ou refus)3]]="&gt; 50%",1,0)</f>
        <v>1</v>
      </c>
      <c r="F347" s="234">
        <f>IF(Tableau7[[#This Row],[Alimentation 
(&gt;50% /&lt; 50% sur 3 prises /Réduction importante ou refus)3]]="&lt; 50% sur 3 prises consécutives",1,0)</f>
        <v>0</v>
      </c>
      <c r="G347" s="238">
        <f>IF(Tableau7[[#This Row],[Alimentation 
(&gt;50% /&lt; 50% sur 3 prises /Réduction importante ou refus)3]]="Réduction importante ou refus",1,0)</f>
        <v>0</v>
      </c>
      <c r="H347" s="242">
        <f>IF(Tableau7[[#This Row],[Fréquee respiratoire 
(&lt; 60 /min ; 60-69 /min ; ≥ 70/min ou &lt; 30/min ou respiration superficielle ou bradypnée (&lt;30/min) ou apnée)4]]="&lt; 60 /min",1,0)</f>
        <v>1</v>
      </c>
      <c r="I347" s="234">
        <f>IF(Tableau7[[#This Row],[Fréquee respiratoire 
(&lt; 60 /min ; 60-69 /min ; ≥ 70/min ou &lt; 30/min ou respiration superficielle ou bradypnée (&lt;30/min) ou apnée)4]]="60-69 / min",1,0)</f>
        <v>0</v>
      </c>
      <c r="J3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7" s="242">
        <f>IF(Tableau7[[#This Row],[SpO2% en air ambiant
(&gt; 92 % / 90-92 % / &lt; 90 % ou cyanose)5]]="&gt; 92 %",1,0)</f>
        <v>1</v>
      </c>
      <c r="L347" s="234">
        <f>IF(Tableau7[[#This Row],[SpO2% en air ambiant
(&gt; 92 % / 90-92 % / &lt; 90 % ou cyanose)5]]="90-92 %",1,0)</f>
        <v>0</v>
      </c>
      <c r="M347" s="234">
        <f>IF(Tableau7[[#This Row],[SpO2% en air ambiant
(&gt; 92 % / 90-92 % / &lt; 90 % ou cyanose)5]]="&lt; 90 % ou cyanose",1,0)</f>
        <v>0</v>
      </c>
      <c r="N347" s="242">
        <f>IF(Tableau7[[#This Row],[Utilisation des muscles accessoires 
(Légère, Modérée, Intense)6]]="Légère",1,0)</f>
        <v>0</v>
      </c>
      <c r="O347" s="234">
        <f>IF(Tableau7[[#This Row],[Utilisation des muscles accessoires 
(Légère, Modérée, Intense)6]]="Modérée",1,0)</f>
        <v>1</v>
      </c>
      <c r="P347" s="238">
        <f>IF(Tableau7[[#This Row],[Utilisation des muscles accessoires 
(Légère, Modérée, Intense)6]]="Intense",1,0)</f>
        <v>0</v>
      </c>
    </row>
    <row r="348" spans="1:16" x14ac:dyDescent="0.45">
      <c r="A348" s="220" t="str">
        <f t="shared" si="5"/>
        <v>0</v>
      </c>
      <c r="B348" s="237">
        <f>IF(Tableau7[[#This Row],[Sévérité clinique
(Légère, Modérée, Sévère)2]]="Légère",1,0)</f>
        <v>0</v>
      </c>
      <c r="C348" s="233">
        <f>IF(Tableau7[[#This Row],[Sévérité clinique
(Légère, Modérée, Sévère)2]]="Modérée",1,0)</f>
        <v>0</v>
      </c>
      <c r="D348" s="238">
        <f>IF(Tableau7[[#This Row],[Sévérité clinique
(Légère, Modérée, Sévère)2]]="Grave",1,0)</f>
        <v>1</v>
      </c>
      <c r="E348" s="242">
        <f>IF(Tableau7[[#This Row],[Alimentation 
(&gt;50% /&lt; 50% sur 3 prises /Réduction importante ou refus)3]]="&gt; 50%",1,0)</f>
        <v>0</v>
      </c>
      <c r="F348" s="234">
        <f>IF(Tableau7[[#This Row],[Alimentation 
(&gt;50% /&lt; 50% sur 3 prises /Réduction importante ou refus)3]]="&lt; 50% sur 3 prises consécutives",1,0)</f>
        <v>1</v>
      </c>
      <c r="G348" s="238">
        <f>IF(Tableau7[[#This Row],[Alimentation 
(&gt;50% /&lt; 50% sur 3 prises /Réduction importante ou refus)3]]="Réduction importante ou refus",1,0)</f>
        <v>0</v>
      </c>
      <c r="H348" s="242">
        <f>IF(Tableau7[[#This Row],[Fréquee respiratoire 
(&lt; 60 /min ; 60-69 /min ; ≥ 70/min ou &lt; 30/min ou respiration superficielle ou bradypnée (&lt;30/min) ou apnée)4]]="&lt; 60 /min",1,0)</f>
        <v>0</v>
      </c>
      <c r="I348" s="234">
        <f>IF(Tableau7[[#This Row],[Fréquee respiratoire 
(&lt; 60 /min ; 60-69 /min ; ≥ 70/min ou &lt; 30/min ou respiration superficielle ou bradypnée (&lt;30/min) ou apnée)4]]="60-69 / min",1,0)</f>
        <v>1</v>
      </c>
      <c r="J3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8" s="242">
        <f>IF(Tableau7[[#This Row],[SpO2% en air ambiant
(&gt; 92 % / 90-92 % / &lt; 90 % ou cyanose)5]]="&gt; 92 %",1,0)</f>
        <v>1</v>
      </c>
      <c r="L348" s="234">
        <f>IF(Tableau7[[#This Row],[SpO2% en air ambiant
(&gt; 92 % / 90-92 % / &lt; 90 % ou cyanose)5]]="90-92 %",1,0)</f>
        <v>0</v>
      </c>
      <c r="M348" s="234">
        <f>IF(Tableau7[[#This Row],[SpO2% en air ambiant
(&gt; 92 % / 90-92 % / &lt; 90 % ou cyanose)5]]="&lt; 90 % ou cyanose",1,0)</f>
        <v>0</v>
      </c>
      <c r="N348" s="242">
        <f>IF(Tableau7[[#This Row],[Utilisation des muscles accessoires 
(Légère, Modérée, Intense)6]]="Légère",1,0)</f>
        <v>0</v>
      </c>
      <c r="O348" s="234">
        <f>IF(Tableau7[[#This Row],[Utilisation des muscles accessoires 
(Légère, Modérée, Intense)6]]="Modérée",1,0)</f>
        <v>0</v>
      </c>
      <c r="P348" s="238">
        <f>IF(Tableau7[[#This Row],[Utilisation des muscles accessoires 
(Légère, Modérée, Intense)6]]="Intense",1,0)</f>
        <v>1</v>
      </c>
    </row>
    <row r="349" spans="1:16" x14ac:dyDescent="0.45">
      <c r="A349" s="221" t="str">
        <f t="shared" si="5"/>
        <v>0</v>
      </c>
      <c r="B349" s="237">
        <f>IF(Tableau7[[#This Row],[Sévérité clinique
(Légère, Modérée, Sévère)2]]="Légère",1,0)</f>
        <v>0</v>
      </c>
      <c r="C349" s="233">
        <f>IF(Tableau7[[#This Row],[Sévérité clinique
(Légère, Modérée, Sévère)2]]="Modérée",1,0)</f>
        <v>1</v>
      </c>
      <c r="D349" s="238">
        <f>IF(Tableau7[[#This Row],[Sévérité clinique
(Légère, Modérée, Sévère)2]]="Grave",1,0)</f>
        <v>0</v>
      </c>
      <c r="E349" s="242">
        <f>IF(Tableau7[[#This Row],[Alimentation 
(&gt;50% /&lt; 50% sur 3 prises /Réduction importante ou refus)3]]="&gt; 50%",1,0)</f>
        <v>1</v>
      </c>
      <c r="F349" s="234">
        <f>IF(Tableau7[[#This Row],[Alimentation 
(&gt;50% /&lt; 50% sur 3 prises /Réduction importante ou refus)3]]="&lt; 50% sur 3 prises consécutives",1,0)</f>
        <v>0</v>
      </c>
      <c r="G349" s="238">
        <f>IF(Tableau7[[#This Row],[Alimentation 
(&gt;50% /&lt; 50% sur 3 prises /Réduction importante ou refus)3]]="Réduction importante ou refus",1,0)</f>
        <v>0</v>
      </c>
      <c r="H349" s="242">
        <f>IF(Tableau7[[#This Row],[Fréquee respiratoire 
(&lt; 60 /min ; 60-69 /min ; ≥ 70/min ou &lt; 30/min ou respiration superficielle ou bradypnée (&lt;30/min) ou apnée)4]]="&lt; 60 /min",1,0)</f>
        <v>1</v>
      </c>
      <c r="I349" s="234">
        <f>IF(Tableau7[[#This Row],[Fréquee respiratoire 
(&lt; 60 /min ; 60-69 /min ; ≥ 70/min ou &lt; 30/min ou respiration superficielle ou bradypnée (&lt;30/min) ou apnée)4]]="60-69 / min",1,0)</f>
        <v>0</v>
      </c>
      <c r="J3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9" s="242">
        <f>IF(Tableau7[[#This Row],[SpO2% en air ambiant
(&gt; 92 % / 90-92 % / &lt; 90 % ou cyanose)5]]="&gt; 92 %",1,0)</f>
        <v>1</v>
      </c>
      <c r="L349" s="234">
        <f>IF(Tableau7[[#This Row],[SpO2% en air ambiant
(&gt; 92 % / 90-92 % / &lt; 90 % ou cyanose)5]]="90-92 %",1,0)</f>
        <v>0</v>
      </c>
      <c r="M349" s="234">
        <f>IF(Tableau7[[#This Row],[SpO2% en air ambiant
(&gt; 92 % / 90-92 % / &lt; 90 % ou cyanose)5]]="&lt; 90 % ou cyanose",1,0)</f>
        <v>0</v>
      </c>
      <c r="N349" s="242">
        <f>IF(Tableau7[[#This Row],[Utilisation des muscles accessoires 
(Légère, Modérée, Intense)6]]="Légère",1,0)</f>
        <v>0</v>
      </c>
      <c r="O349" s="234">
        <f>IF(Tableau7[[#This Row],[Utilisation des muscles accessoires 
(Légère, Modérée, Intense)6]]="Modérée",1,0)</f>
        <v>1</v>
      </c>
      <c r="P349" s="238">
        <f>IF(Tableau7[[#This Row],[Utilisation des muscles accessoires 
(Légère, Modérée, Intense)6]]="Intense",1,0)</f>
        <v>0</v>
      </c>
    </row>
    <row r="350" spans="1:16" x14ac:dyDescent="0.45">
      <c r="A350" s="220" t="str">
        <f t="shared" si="5"/>
        <v>0</v>
      </c>
      <c r="B350" s="237">
        <f>IF(Tableau7[[#This Row],[Sévérité clinique
(Légère, Modérée, Sévère)2]]="Légère",1,0)</f>
        <v>0</v>
      </c>
      <c r="C350" s="233">
        <f>IF(Tableau7[[#This Row],[Sévérité clinique
(Légère, Modérée, Sévère)2]]="Modérée",1,0)</f>
        <v>1</v>
      </c>
      <c r="D350" s="238">
        <f>IF(Tableau7[[#This Row],[Sévérité clinique
(Légère, Modérée, Sévère)2]]="Grave",1,0)</f>
        <v>0</v>
      </c>
      <c r="E350" s="242">
        <f>IF(Tableau7[[#This Row],[Alimentation 
(&gt;50% /&lt; 50% sur 3 prises /Réduction importante ou refus)3]]="&gt; 50%",1,0)</f>
        <v>1</v>
      </c>
      <c r="F350" s="234">
        <f>IF(Tableau7[[#This Row],[Alimentation 
(&gt;50% /&lt; 50% sur 3 prises /Réduction importante ou refus)3]]="&lt; 50% sur 3 prises consécutives",1,0)</f>
        <v>0</v>
      </c>
      <c r="G350" s="238">
        <f>IF(Tableau7[[#This Row],[Alimentation 
(&gt;50% /&lt; 50% sur 3 prises /Réduction importante ou refus)3]]="Réduction importante ou refus",1,0)</f>
        <v>0</v>
      </c>
      <c r="H350" s="242">
        <f>IF(Tableau7[[#This Row],[Fréquee respiratoire 
(&lt; 60 /min ; 60-69 /min ; ≥ 70/min ou &lt; 30/min ou respiration superficielle ou bradypnée (&lt;30/min) ou apnée)4]]="&lt; 60 /min",1,0)</f>
        <v>1</v>
      </c>
      <c r="I350" s="234">
        <f>IF(Tableau7[[#This Row],[Fréquee respiratoire 
(&lt; 60 /min ; 60-69 /min ; ≥ 70/min ou &lt; 30/min ou respiration superficielle ou bradypnée (&lt;30/min) ou apnée)4]]="60-69 / min",1,0)</f>
        <v>0</v>
      </c>
      <c r="J3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0" s="242">
        <f>IF(Tableau7[[#This Row],[SpO2% en air ambiant
(&gt; 92 % / 90-92 % / &lt; 90 % ou cyanose)5]]="&gt; 92 %",1,0)</f>
        <v>1</v>
      </c>
      <c r="L350" s="234">
        <f>IF(Tableau7[[#This Row],[SpO2% en air ambiant
(&gt; 92 % / 90-92 % / &lt; 90 % ou cyanose)5]]="90-92 %",1,0)</f>
        <v>0</v>
      </c>
      <c r="M350" s="234">
        <f>IF(Tableau7[[#This Row],[SpO2% en air ambiant
(&gt; 92 % / 90-92 % / &lt; 90 % ou cyanose)5]]="&lt; 90 % ou cyanose",1,0)</f>
        <v>0</v>
      </c>
      <c r="N350" s="242">
        <f>IF(Tableau7[[#This Row],[Utilisation des muscles accessoires 
(Légère, Modérée, Intense)6]]="Légère",1,0)</f>
        <v>0</v>
      </c>
      <c r="O350" s="234">
        <f>IF(Tableau7[[#This Row],[Utilisation des muscles accessoires 
(Légère, Modérée, Intense)6]]="Modérée",1,0)</f>
        <v>1</v>
      </c>
      <c r="P350" s="238">
        <f>IF(Tableau7[[#This Row],[Utilisation des muscles accessoires 
(Légère, Modérée, Intense)6]]="Intense",1,0)</f>
        <v>0</v>
      </c>
    </row>
    <row r="351" spans="1:16" x14ac:dyDescent="0.45">
      <c r="A351" s="221" t="str">
        <f t="shared" si="5"/>
        <v>0</v>
      </c>
      <c r="B351" s="237">
        <f>IF(Tableau7[[#This Row],[Sévérité clinique
(Légère, Modérée, Sévère)2]]="Légère",1,0)</f>
        <v>0</v>
      </c>
      <c r="C351" s="233">
        <f>IF(Tableau7[[#This Row],[Sévérité clinique
(Légère, Modérée, Sévère)2]]="Modérée",1,0)</f>
        <v>0</v>
      </c>
      <c r="D351" s="238">
        <f>IF(Tableau7[[#This Row],[Sévérité clinique
(Légère, Modérée, Sévère)2]]="Grave",1,0)</f>
        <v>1</v>
      </c>
      <c r="E351" s="242">
        <f>IF(Tableau7[[#This Row],[Alimentation 
(&gt;50% /&lt; 50% sur 3 prises /Réduction importante ou refus)3]]="&gt; 50%",1,0)</f>
        <v>1</v>
      </c>
      <c r="F351" s="234">
        <f>IF(Tableau7[[#This Row],[Alimentation 
(&gt;50% /&lt; 50% sur 3 prises /Réduction importante ou refus)3]]="&lt; 50% sur 3 prises consécutives",1,0)</f>
        <v>0</v>
      </c>
      <c r="G351" s="238">
        <f>IF(Tableau7[[#This Row],[Alimentation 
(&gt;50% /&lt; 50% sur 3 prises /Réduction importante ou refus)3]]="Réduction importante ou refus",1,0)</f>
        <v>0</v>
      </c>
      <c r="H351" s="242">
        <f>IF(Tableau7[[#This Row],[Fréquee respiratoire 
(&lt; 60 /min ; 60-69 /min ; ≥ 70/min ou &lt; 30/min ou respiration superficielle ou bradypnée (&lt;30/min) ou apnée)4]]="&lt; 60 /min",1,0)</f>
        <v>1</v>
      </c>
      <c r="I351" s="234">
        <f>IF(Tableau7[[#This Row],[Fréquee respiratoire 
(&lt; 60 /min ; 60-69 /min ; ≥ 70/min ou &lt; 30/min ou respiration superficielle ou bradypnée (&lt;30/min) ou apnée)4]]="60-69 / min",1,0)</f>
        <v>0</v>
      </c>
      <c r="J3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1" s="242">
        <f>IF(Tableau7[[#This Row],[SpO2% en air ambiant
(&gt; 92 % / 90-92 % / &lt; 90 % ou cyanose)5]]="&gt; 92 %",1,0)</f>
        <v>1</v>
      </c>
      <c r="L351" s="234">
        <f>IF(Tableau7[[#This Row],[SpO2% en air ambiant
(&gt; 92 % / 90-92 % / &lt; 90 % ou cyanose)5]]="90-92 %",1,0)</f>
        <v>0</v>
      </c>
      <c r="M351" s="234">
        <f>IF(Tableau7[[#This Row],[SpO2% en air ambiant
(&gt; 92 % / 90-92 % / &lt; 90 % ou cyanose)5]]="&lt; 90 % ou cyanose",1,0)</f>
        <v>0</v>
      </c>
      <c r="N351" s="242">
        <f>IF(Tableau7[[#This Row],[Utilisation des muscles accessoires 
(Légère, Modérée, Intense)6]]="Légère",1,0)</f>
        <v>0</v>
      </c>
      <c r="O351" s="234">
        <f>IF(Tableau7[[#This Row],[Utilisation des muscles accessoires 
(Légère, Modérée, Intense)6]]="Modérée",1,0)</f>
        <v>1</v>
      </c>
      <c r="P351" s="238">
        <f>IF(Tableau7[[#This Row],[Utilisation des muscles accessoires 
(Légère, Modérée, Intense)6]]="Intense",1,0)</f>
        <v>0</v>
      </c>
    </row>
    <row r="352" spans="1:16" x14ac:dyDescent="0.45">
      <c r="A352" s="220" t="str">
        <f t="shared" si="5"/>
        <v>0</v>
      </c>
      <c r="B352" s="237">
        <f>IF(Tableau7[[#This Row],[Sévérité clinique
(Légère, Modérée, Sévère)2]]="Légère",1,0)</f>
        <v>0</v>
      </c>
      <c r="C352" s="233">
        <f>IF(Tableau7[[#This Row],[Sévérité clinique
(Légère, Modérée, Sévère)2]]="Modérée",1,0)</f>
        <v>1</v>
      </c>
      <c r="D352" s="238">
        <f>IF(Tableau7[[#This Row],[Sévérité clinique
(Légère, Modérée, Sévère)2]]="Grave",1,0)</f>
        <v>0</v>
      </c>
      <c r="E352" s="242">
        <f>IF(Tableau7[[#This Row],[Alimentation 
(&gt;50% /&lt; 50% sur 3 prises /Réduction importante ou refus)3]]="&gt; 50%",1,0)</f>
        <v>1</v>
      </c>
      <c r="F352" s="234">
        <f>IF(Tableau7[[#This Row],[Alimentation 
(&gt;50% /&lt; 50% sur 3 prises /Réduction importante ou refus)3]]="&lt; 50% sur 3 prises consécutives",1,0)</f>
        <v>0</v>
      </c>
      <c r="G352" s="238">
        <f>IF(Tableau7[[#This Row],[Alimentation 
(&gt;50% /&lt; 50% sur 3 prises /Réduction importante ou refus)3]]="Réduction importante ou refus",1,0)</f>
        <v>0</v>
      </c>
      <c r="H352" s="242">
        <f>IF(Tableau7[[#This Row],[Fréquee respiratoire 
(&lt; 60 /min ; 60-69 /min ; ≥ 70/min ou &lt; 30/min ou respiration superficielle ou bradypnée (&lt;30/min) ou apnée)4]]="&lt; 60 /min",1,0)</f>
        <v>1</v>
      </c>
      <c r="I352" s="234">
        <f>IF(Tableau7[[#This Row],[Fréquee respiratoire 
(&lt; 60 /min ; 60-69 /min ; ≥ 70/min ou &lt; 30/min ou respiration superficielle ou bradypnée (&lt;30/min) ou apnée)4]]="60-69 / min",1,0)</f>
        <v>0</v>
      </c>
      <c r="J3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2" s="242">
        <f>IF(Tableau7[[#This Row],[SpO2% en air ambiant
(&gt; 92 % / 90-92 % / &lt; 90 % ou cyanose)5]]="&gt; 92 %",1,0)</f>
        <v>1</v>
      </c>
      <c r="L352" s="234">
        <f>IF(Tableau7[[#This Row],[SpO2% en air ambiant
(&gt; 92 % / 90-92 % / &lt; 90 % ou cyanose)5]]="90-92 %",1,0)</f>
        <v>0</v>
      </c>
      <c r="M352" s="234">
        <f>IF(Tableau7[[#This Row],[SpO2% en air ambiant
(&gt; 92 % / 90-92 % / &lt; 90 % ou cyanose)5]]="&lt; 90 % ou cyanose",1,0)</f>
        <v>0</v>
      </c>
      <c r="N352" s="242">
        <f>IF(Tableau7[[#This Row],[Utilisation des muscles accessoires 
(Légère, Modérée, Intense)6]]="Légère",1,0)</f>
        <v>0</v>
      </c>
      <c r="O352" s="234">
        <f>IF(Tableau7[[#This Row],[Utilisation des muscles accessoires 
(Légère, Modérée, Intense)6]]="Modérée",1,0)</f>
        <v>1</v>
      </c>
      <c r="P352" s="238">
        <f>IF(Tableau7[[#This Row],[Utilisation des muscles accessoires 
(Légère, Modérée, Intense)6]]="Intense",1,0)</f>
        <v>0</v>
      </c>
    </row>
    <row r="353" spans="1:16" x14ac:dyDescent="0.45">
      <c r="A353" s="220" t="str">
        <f t="shared" si="5"/>
        <v>0</v>
      </c>
      <c r="B353" s="237">
        <f>IF(Tableau7[[#This Row],[Sévérité clinique
(Légère, Modérée, Sévère)2]]="Légère",1,0)</f>
        <v>0</v>
      </c>
      <c r="C353" s="233">
        <f>IF(Tableau7[[#This Row],[Sévérité clinique
(Légère, Modérée, Sévère)2]]="Modérée",1,0)</f>
        <v>1</v>
      </c>
      <c r="D353" s="238">
        <f>IF(Tableau7[[#This Row],[Sévérité clinique
(Légère, Modérée, Sévère)2]]="Grave",1,0)</f>
        <v>0</v>
      </c>
      <c r="E353" s="242">
        <f>IF(Tableau7[[#This Row],[Alimentation 
(&gt;50% /&lt; 50% sur 3 prises /Réduction importante ou refus)3]]="&gt; 50%",1,0)</f>
        <v>0</v>
      </c>
      <c r="F353" s="234">
        <f>IF(Tableau7[[#This Row],[Alimentation 
(&gt;50% /&lt; 50% sur 3 prises /Réduction importante ou refus)3]]="&lt; 50% sur 3 prises consécutives",1,0)</f>
        <v>1</v>
      </c>
      <c r="G353" s="238">
        <f>IF(Tableau7[[#This Row],[Alimentation 
(&gt;50% /&lt; 50% sur 3 prises /Réduction importante ou refus)3]]="Réduction importante ou refus",1,0)</f>
        <v>0</v>
      </c>
      <c r="H353" s="242">
        <f>IF(Tableau7[[#This Row],[Fréquee respiratoire 
(&lt; 60 /min ; 60-69 /min ; ≥ 70/min ou &lt; 30/min ou respiration superficielle ou bradypnée (&lt;30/min) ou apnée)4]]="&lt; 60 /min",1,0)</f>
        <v>1</v>
      </c>
      <c r="I353" s="234">
        <f>IF(Tableau7[[#This Row],[Fréquee respiratoire 
(&lt; 60 /min ; 60-69 /min ; ≥ 70/min ou &lt; 30/min ou respiration superficielle ou bradypnée (&lt;30/min) ou apnée)4]]="60-69 / min",1,0)</f>
        <v>0</v>
      </c>
      <c r="J3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3" s="242">
        <f>IF(Tableau7[[#This Row],[SpO2% en air ambiant
(&gt; 92 % / 90-92 % / &lt; 90 % ou cyanose)5]]="&gt; 92 %",1,0)</f>
        <v>1</v>
      </c>
      <c r="L353" s="234">
        <f>IF(Tableau7[[#This Row],[SpO2% en air ambiant
(&gt; 92 % / 90-92 % / &lt; 90 % ou cyanose)5]]="90-92 %",1,0)</f>
        <v>0</v>
      </c>
      <c r="M353" s="234">
        <f>IF(Tableau7[[#This Row],[SpO2% en air ambiant
(&gt; 92 % / 90-92 % / &lt; 90 % ou cyanose)5]]="&lt; 90 % ou cyanose",1,0)</f>
        <v>0</v>
      </c>
      <c r="N353" s="242">
        <f>IF(Tableau7[[#This Row],[Utilisation des muscles accessoires 
(Légère, Modérée, Intense)6]]="Légère",1,0)</f>
        <v>0</v>
      </c>
      <c r="O353" s="234">
        <f>IF(Tableau7[[#This Row],[Utilisation des muscles accessoires 
(Légère, Modérée, Intense)6]]="Modérée",1,0)</f>
        <v>0</v>
      </c>
      <c r="P353" s="238">
        <f>IF(Tableau7[[#This Row],[Utilisation des muscles accessoires 
(Légère, Modérée, Intense)6]]="Intense",1,0)</f>
        <v>0</v>
      </c>
    </row>
    <row r="354" spans="1:16" x14ac:dyDescent="0.45">
      <c r="A354" s="220" t="str">
        <f t="shared" si="5"/>
        <v>0</v>
      </c>
      <c r="B354" s="237">
        <f>IF(Tableau7[[#This Row],[Sévérité clinique
(Légère, Modérée, Sévère)2]]="Légère",1,0)</f>
        <v>0</v>
      </c>
      <c r="C354" s="233">
        <f>IF(Tableau7[[#This Row],[Sévérité clinique
(Légère, Modérée, Sévère)2]]="Modérée",1,0)</f>
        <v>0</v>
      </c>
      <c r="D354" s="238">
        <f>IF(Tableau7[[#This Row],[Sévérité clinique
(Légère, Modérée, Sévère)2]]="Grave",1,0)</f>
        <v>1</v>
      </c>
      <c r="E354" s="242">
        <f>IF(Tableau7[[#This Row],[Alimentation 
(&gt;50% /&lt; 50% sur 3 prises /Réduction importante ou refus)3]]="&gt; 50%",1,0)</f>
        <v>0</v>
      </c>
      <c r="F354" s="234">
        <f>IF(Tableau7[[#This Row],[Alimentation 
(&gt;50% /&lt; 50% sur 3 prises /Réduction importante ou refus)3]]="&lt; 50% sur 3 prises consécutives",1,0)</f>
        <v>0</v>
      </c>
      <c r="G354" s="238">
        <f>IF(Tableau7[[#This Row],[Alimentation 
(&gt;50% /&lt; 50% sur 3 prises /Réduction importante ou refus)3]]="Réduction importante ou refus",1,0)</f>
        <v>1</v>
      </c>
      <c r="H354" s="242">
        <f>IF(Tableau7[[#This Row],[Fréquee respiratoire 
(&lt; 60 /min ; 60-69 /min ; ≥ 70/min ou &lt; 30/min ou respiration superficielle ou bradypnée (&lt;30/min) ou apnée)4]]="&lt; 60 /min",1,0)</f>
        <v>0</v>
      </c>
      <c r="I354" s="234">
        <f>IF(Tableau7[[#This Row],[Fréquee respiratoire 
(&lt; 60 /min ; 60-69 /min ; ≥ 70/min ou &lt; 30/min ou respiration superficielle ou bradypnée (&lt;30/min) ou apnée)4]]="60-69 / min",1,0)</f>
        <v>0</v>
      </c>
      <c r="J3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4" s="242">
        <f>IF(Tableau7[[#This Row],[SpO2% en air ambiant
(&gt; 92 % / 90-92 % / &lt; 90 % ou cyanose)5]]="&gt; 92 %",1,0)</f>
        <v>1</v>
      </c>
      <c r="L354" s="234">
        <f>IF(Tableau7[[#This Row],[SpO2% en air ambiant
(&gt; 92 % / 90-92 % / &lt; 90 % ou cyanose)5]]="90-92 %",1,0)</f>
        <v>0</v>
      </c>
      <c r="M354" s="234">
        <f>IF(Tableau7[[#This Row],[SpO2% en air ambiant
(&gt; 92 % / 90-92 % / &lt; 90 % ou cyanose)5]]="&lt; 90 % ou cyanose",1,0)</f>
        <v>0</v>
      </c>
      <c r="N354" s="242">
        <f>IF(Tableau7[[#This Row],[Utilisation des muscles accessoires 
(Légère, Modérée, Intense)6]]="Légère",1,0)</f>
        <v>0</v>
      </c>
      <c r="O354" s="234">
        <f>IF(Tableau7[[#This Row],[Utilisation des muscles accessoires 
(Légère, Modérée, Intense)6]]="Modérée",1,0)</f>
        <v>1</v>
      </c>
      <c r="P354" s="238">
        <f>IF(Tableau7[[#This Row],[Utilisation des muscles accessoires 
(Légère, Modérée, Intense)6]]="Intense",1,0)</f>
        <v>0</v>
      </c>
    </row>
    <row r="355" spans="1:16" x14ac:dyDescent="0.45">
      <c r="A355" s="221" t="str">
        <f t="shared" si="5"/>
        <v>0</v>
      </c>
      <c r="B355" s="237">
        <f>IF(Tableau7[[#This Row],[Sévérité clinique
(Légère, Modérée, Sévère)2]]="Légère",1,0)</f>
        <v>0</v>
      </c>
      <c r="C355" s="233">
        <f>IF(Tableau7[[#This Row],[Sévérité clinique
(Légère, Modérée, Sévère)2]]="Modérée",1,0)</f>
        <v>1</v>
      </c>
      <c r="D355" s="238">
        <f>IF(Tableau7[[#This Row],[Sévérité clinique
(Légère, Modérée, Sévère)2]]="Grave",1,0)</f>
        <v>0</v>
      </c>
      <c r="E355" s="242">
        <f>IF(Tableau7[[#This Row],[Alimentation 
(&gt;50% /&lt; 50% sur 3 prises /Réduction importante ou refus)3]]="&gt; 50%",1,0)</f>
        <v>1</v>
      </c>
      <c r="F355" s="234">
        <f>IF(Tableau7[[#This Row],[Alimentation 
(&gt;50% /&lt; 50% sur 3 prises /Réduction importante ou refus)3]]="&lt; 50% sur 3 prises consécutives",1,0)</f>
        <v>0</v>
      </c>
      <c r="G355" s="238">
        <f>IF(Tableau7[[#This Row],[Alimentation 
(&gt;50% /&lt; 50% sur 3 prises /Réduction importante ou refus)3]]="Réduction importante ou refus",1,0)</f>
        <v>0</v>
      </c>
      <c r="H355" s="242">
        <f>IF(Tableau7[[#This Row],[Fréquee respiratoire 
(&lt; 60 /min ; 60-69 /min ; ≥ 70/min ou &lt; 30/min ou respiration superficielle ou bradypnée (&lt;30/min) ou apnée)4]]="&lt; 60 /min",1,0)</f>
        <v>0</v>
      </c>
      <c r="I355" s="234">
        <f>IF(Tableau7[[#This Row],[Fréquee respiratoire 
(&lt; 60 /min ; 60-69 /min ; ≥ 70/min ou &lt; 30/min ou respiration superficielle ou bradypnée (&lt;30/min) ou apnée)4]]="60-69 / min",1,0)</f>
        <v>1</v>
      </c>
      <c r="J3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5" s="242">
        <f>IF(Tableau7[[#This Row],[SpO2% en air ambiant
(&gt; 92 % / 90-92 % / &lt; 90 % ou cyanose)5]]="&gt; 92 %",1,0)</f>
        <v>1</v>
      </c>
      <c r="L355" s="234">
        <f>IF(Tableau7[[#This Row],[SpO2% en air ambiant
(&gt; 92 % / 90-92 % / &lt; 90 % ou cyanose)5]]="90-92 %",1,0)</f>
        <v>0</v>
      </c>
      <c r="M355" s="234">
        <f>IF(Tableau7[[#This Row],[SpO2% en air ambiant
(&gt; 92 % / 90-92 % / &lt; 90 % ou cyanose)5]]="&lt; 90 % ou cyanose",1,0)</f>
        <v>0</v>
      </c>
      <c r="N355" s="242">
        <f>IF(Tableau7[[#This Row],[Utilisation des muscles accessoires 
(Légère, Modérée, Intense)6]]="Légère",1,0)</f>
        <v>0</v>
      </c>
      <c r="O355" s="234">
        <f>IF(Tableau7[[#This Row],[Utilisation des muscles accessoires 
(Légère, Modérée, Intense)6]]="Modérée",1,0)</f>
        <v>1</v>
      </c>
      <c r="P355" s="238">
        <f>IF(Tableau7[[#This Row],[Utilisation des muscles accessoires 
(Légère, Modérée, Intense)6]]="Intense",1,0)</f>
        <v>0</v>
      </c>
    </row>
    <row r="356" spans="1:16" x14ac:dyDescent="0.45">
      <c r="A356" s="220" t="str">
        <f t="shared" si="5"/>
        <v>0</v>
      </c>
      <c r="B356" s="237">
        <f>IF(Tableau7[[#This Row],[Sévérité clinique
(Légère, Modérée, Sévère)2]]="Légère",1,0)</f>
        <v>0</v>
      </c>
      <c r="C356" s="233">
        <f>IF(Tableau7[[#This Row],[Sévérité clinique
(Légère, Modérée, Sévère)2]]="Modérée",1,0)</f>
        <v>0</v>
      </c>
      <c r="D356" s="238">
        <f>IF(Tableau7[[#This Row],[Sévérité clinique
(Légère, Modérée, Sévère)2]]="Grave",1,0)</f>
        <v>1</v>
      </c>
      <c r="E356" s="242">
        <f>IF(Tableau7[[#This Row],[Alimentation 
(&gt;50% /&lt; 50% sur 3 prises /Réduction importante ou refus)3]]="&gt; 50%",1,0)</f>
        <v>1</v>
      </c>
      <c r="F356" s="234">
        <f>IF(Tableau7[[#This Row],[Alimentation 
(&gt;50% /&lt; 50% sur 3 prises /Réduction importante ou refus)3]]="&lt; 50% sur 3 prises consécutives",1,0)</f>
        <v>0</v>
      </c>
      <c r="G356" s="238">
        <f>IF(Tableau7[[#This Row],[Alimentation 
(&gt;50% /&lt; 50% sur 3 prises /Réduction importante ou refus)3]]="Réduction importante ou refus",1,0)</f>
        <v>0</v>
      </c>
      <c r="H356" s="242">
        <f>IF(Tableau7[[#This Row],[Fréquee respiratoire 
(&lt; 60 /min ; 60-69 /min ; ≥ 70/min ou &lt; 30/min ou respiration superficielle ou bradypnée (&lt;30/min) ou apnée)4]]="&lt; 60 /min",1,0)</f>
        <v>0</v>
      </c>
      <c r="I356" s="234">
        <f>IF(Tableau7[[#This Row],[Fréquee respiratoire 
(&lt; 60 /min ; 60-69 /min ; ≥ 70/min ou &lt; 30/min ou respiration superficielle ou bradypnée (&lt;30/min) ou apnée)4]]="60-69 / min",1,0)</f>
        <v>1</v>
      </c>
      <c r="J3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6" s="242">
        <f>IF(Tableau7[[#This Row],[SpO2% en air ambiant
(&gt; 92 % / 90-92 % / &lt; 90 % ou cyanose)5]]="&gt; 92 %",1,0)</f>
        <v>1</v>
      </c>
      <c r="L356" s="234">
        <f>IF(Tableau7[[#This Row],[SpO2% en air ambiant
(&gt; 92 % / 90-92 % / &lt; 90 % ou cyanose)5]]="90-92 %",1,0)</f>
        <v>0</v>
      </c>
      <c r="M356" s="234">
        <f>IF(Tableau7[[#This Row],[SpO2% en air ambiant
(&gt; 92 % / 90-92 % / &lt; 90 % ou cyanose)5]]="&lt; 90 % ou cyanose",1,0)</f>
        <v>0</v>
      </c>
      <c r="N356" s="242">
        <f>IF(Tableau7[[#This Row],[Utilisation des muscles accessoires 
(Légère, Modérée, Intense)6]]="Légère",1,0)</f>
        <v>0</v>
      </c>
      <c r="O356" s="234">
        <f>IF(Tableau7[[#This Row],[Utilisation des muscles accessoires 
(Légère, Modérée, Intense)6]]="Modérée",1,0)</f>
        <v>0</v>
      </c>
      <c r="P356" s="238">
        <f>IF(Tableau7[[#This Row],[Utilisation des muscles accessoires 
(Légère, Modérée, Intense)6]]="Intense",1,0)</f>
        <v>1</v>
      </c>
    </row>
    <row r="357" spans="1:16" x14ac:dyDescent="0.45">
      <c r="A357" s="220" t="str">
        <f t="shared" si="5"/>
        <v>0</v>
      </c>
      <c r="B357" s="237">
        <f>IF(Tableau7[[#This Row],[Sévérité clinique
(Légère, Modérée, Sévère)2]]="Légère",1,0)</f>
        <v>0</v>
      </c>
      <c r="C357" s="233">
        <f>IF(Tableau7[[#This Row],[Sévérité clinique
(Légère, Modérée, Sévère)2]]="Modérée",1,0)</f>
        <v>1</v>
      </c>
      <c r="D357" s="238">
        <f>IF(Tableau7[[#This Row],[Sévérité clinique
(Légère, Modérée, Sévère)2]]="Grave",1,0)</f>
        <v>0</v>
      </c>
      <c r="E357" s="242">
        <f>IF(Tableau7[[#This Row],[Alimentation 
(&gt;50% /&lt; 50% sur 3 prises /Réduction importante ou refus)3]]="&gt; 50%",1,0)</f>
        <v>0</v>
      </c>
      <c r="F357" s="234">
        <f>IF(Tableau7[[#This Row],[Alimentation 
(&gt;50% /&lt; 50% sur 3 prises /Réduction importante ou refus)3]]="&lt; 50% sur 3 prises consécutives",1,0)</f>
        <v>1</v>
      </c>
      <c r="G357" s="238">
        <f>IF(Tableau7[[#This Row],[Alimentation 
(&gt;50% /&lt; 50% sur 3 prises /Réduction importante ou refus)3]]="Réduction importante ou refus",1,0)</f>
        <v>0</v>
      </c>
      <c r="H357" s="242">
        <f>IF(Tableau7[[#This Row],[Fréquee respiratoire 
(&lt; 60 /min ; 60-69 /min ; ≥ 70/min ou &lt; 30/min ou respiration superficielle ou bradypnée (&lt;30/min) ou apnée)4]]="&lt; 60 /min",1,0)</f>
        <v>1</v>
      </c>
      <c r="I357" s="234">
        <f>IF(Tableau7[[#This Row],[Fréquee respiratoire 
(&lt; 60 /min ; 60-69 /min ; ≥ 70/min ou &lt; 30/min ou respiration superficielle ou bradypnée (&lt;30/min) ou apnée)4]]="60-69 / min",1,0)</f>
        <v>0</v>
      </c>
      <c r="J3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7" s="242">
        <f>IF(Tableau7[[#This Row],[SpO2% en air ambiant
(&gt; 92 % / 90-92 % / &lt; 90 % ou cyanose)5]]="&gt; 92 %",1,0)</f>
        <v>1</v>
      </c>
      <c r="L357" s="234">
        <f>IF(Tableau7[[#This Row],[SpO2% en air ambiant
(&gt; 92 % / 90-92 % / &lt; 90 % ou cyanose)5]]="90-92 %",1,0)</f>
        <v>0</v>
      </c>
      <c r="M357" s="234">
        <f>IF(Tableau7[[#This Row],[SpO2% en air ambiant
(&gt; 92 % / 90-92 % / &lt; 90 % ou cyanose)5]]="&lt; 90 % ou cyanose",1,0)</f>
        <v>0</v>
      </c>
      <c r="N357" s="242">
        <f>IF(Tableau7[[#This Row],[Utilisation des muscles accessoires 
(Légère, Modérée, Intense)6]]="Légère",1,0)</f>
        <v>0</v>
      </c>
      <c r="O357" s="234">
        <f>IF(Tableau7[[#This Row],[Utilisation des muscles accessoires 
(Légère, Modérée, Intense)6]]="Modérée",1,0)</f>
        <v>1</v>
      </c>
      <c r="P357" s="238">
        <f>IF(Tableau7[[#This Row],[Utilisation des muscles accessoires 
(Légère, Modérée, Intense)6]]="Intense",1,0)</f>
        <v>0</v>
      </c>
    </row>
    <row r="358" spans="1:16" x14ac:dyDescent="0.45">
      <c r="A358" s="220" t="str">
        <f t="shared" si="5"/>
        <v>0</v>
      </c>
      <c r="B358" s="237">
        <f>IF(Tableau7[[#This Row],[Sévérité clinique
(Légère, Modérée, Sévère)2]]="Légère",1,0)</f>
        <v>0</v>
      </c>
      <c r="C358" s="233">
        <f>IF(Tableau7[[#This Row],[Sévérité clinique
(Légère, Modérée, Sévère)2]]="Modérée",1,0)</f>
        <v>0</v>
      </c>
      <c r="D358" s="238">
        <f>IF(Tableau7[[#This Row],[Sévérité clinique
(Légère, Modérée, Sévère)2]]="Grave",1,0)</f>
        <v>1</v>
      </c>
      <c r="E358" s="242">
        <f>IF(Tableau7[[#This Row],[Alimentation 
(&gt;50% /&lt; 50% sur 3 prises /Réduction importante ou refus)3]]="&gt; 50%",1,0)</f>
        <v>1</v>
      </c>
      <c r="F358" s="234">
        <f>IF(Tableau7[[#This Row],[Alimentation 
(&gt;50% /&lt; 50% sur 3 prises /Réduction importante ou refus)3]]="&lt; 50% sur 3 prises consécutives",1,0)</f>
        <v>0</v>
      </c>
      <c r="G358" s="238">
        <f>IF(Tableau7[[#This Row],[Alimentation 
(&gt;50% /&lt; 50% sur 3 prises /Réduction importante ou refus)3]]="Réduction importante ou refus",1,0)</f>
        <v>0</v>
      </c>
      <c r="H358" s="242">
        <f>IF(Tableau7[[#This Row],[Fréquee respiratoire 
(&lt; 60 /min ; 60-69 /min ; ≥ 70/min ou &lt; 30/min ou respiration superficielle ou bradypnée (&lt;30/min) ou apnée)4]]="&lt; 60 /min",1,0)</f>
        <v>0</v>
      </c>
      <c r="I358" s="234">
        <f>IF(Tableau7[[#This Row],[Fréquee respiratoire 
(&lt; 60 /min ; 60-69 /min ; ≥ 70/min ou &lt; 30/min ou respiration superficielle ou bradypnée (&lt;30/min) ou apnée)4]]="60-69 / min",1,0)</f>
        <v>0</v>
      </c>
      <c r="J3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8" s="242">
        <f>IF(Tableau7[[#This Row],[SpO2% en air ambiant
(&gt; 92 % / 90-92 % / &lt; 90 % ou cyanose)5]]="&gt; 92 %",1,0)</f>
        <v>0</v>
      </c>
      <c r="L358" s="234">
        <f>IF(Tableau7[[#This Row],[SpO2% en air ambiant
(&gt; 92 % / 90-92 % / &lt; 90 % ou cyanose)5]]="90-92 %",1,0)</f>
        <v>1</v>
      </c>
      <c r="M358" s="234">
        <f>IF(Tableau7[[#This Row],[SpO2% en air ambiant
(&gt; 92 % / 90-92 % / &lt; 90 % ou cyanose)5]]="&lt; 90 % ou cyanose",1,0)</f>
        <v>0</v>
      </c>
      <c r="N358" s="242">
        <f>IF(Tableau7[[#This Row],[Utilisation des muscles accessoires 
(Légère, Modérée, Intense)6]]="Légère",1,0)</f>
        <v>0</v>
      </c>
      <c r="O358" s="234">
        <f>IF(Tableau7[[#This Row],[Utilisation des muscles accessoires 
(Légère, Modérée, Intense)6]]="Modérée",1,0)</f>
        <v>0</v>
      </c>
      <c r="P358" s="238">
        <f>IF(Tableau7[[#This Row],[Utilisation des muscles accessoires 
(Légère, Modérée, Intense)6]]="Intense",1,0)</f>
        <v>1</v>
      </c>
    </row>
    <row r="359" spans="1:16" x14ac:dyDescent="0.45">
      <c r="A359" s="221" t="str">
        <f t="shared" si="5"/>
        <v>0</v>
      </c>
      <c r="B359" s="237">
        <f>IF(Tableau7[[#This Row],[Sévérité clinique
(Légère, Modérée, Sévère)2]]="Légère",1,0)</f>
        <v>0</v>
      </c>
      <c r="C359" s="233">
        <f>IF(Tableau7[[#This Row],[Sévérité clinique
(Légère, Modérée, Sévère)2]]="Modérée",1,0)</f>
        <v>0</v>
      </c>
      <c r="D359" s="238">
        <f>IF(Tableau7[[#This Row],[Sévérité clinique
(Légère, Modérée, Sévère)2]]="Grave",1,0)</f>
        <v>1</v>
      </c>
      <c r="E359" s="242">
        <f>IF(Tableau7[[#This Row],[Alimentation 
(&gt;50% /&lt; 50% sur 3 prises /Réduction importante ou refus)3]]="&gt; 50%",1,0)</f>
        <v>1</v>
      </c>
      <c r="F359" s="234">
        <f>IF(Tableau7[[#This Row],[Alimentation 
(&gt;50% /&lt; 50% sur 3 prises /Réduction importante ou refus)3]]="&lt; 50% sur 3 prises consécutives",1,0)</f>
        <v>0</v>
      </c>
      <c r="G359" s="238">
        <f>IF(Tableau7[[#This Row],[Alimentation 
(&gt;50% /&lt; 50% sur 3 prises /Réduction importante ou refus)3]]="Réduction importante ou refus",1,0)</f>
        <v>0</v>
      </c>
      <c r="H359" s="242">
        <f>IF(Tableau7[[#This Row],[Fréquee respiratoire 
(&lt; 60 /min ; 60-69 /min ; ≥ 70/min ou &lt; 30/min ou respiration superficielle ou bradypnée (&lt;30/min) ou apnée)4]]="&lt; 60 /min",1,0)</f>
        <v>0</v>
      </c>
      <c r="I359" s="234">
        <f>IF(Tableau7[[#This Row],[Fréquee respiratoire 
(&lt; 60 /min ; 60-69 /min ; ≥ 70/min ou &lt; 30/min ou respiration superficielle ou bradypnée (&lt;30/min) ou apnée)4]]="60-69 / min",1,0)</f>
        <v>0</v>
      </c>
      <c r="J3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9" s="242">
        <f>IF(Tableau7[[#This Row],[SpO2% en air ambiant
(&gt; 92 % / 90-92 % / &lt; 90 % ou cyanose)5]]="&gt; 92 %",1,0)</f>
        <v>1</v>
      </c>
      <c r="L359" s="234">
        <f>IF(Tableau7[[#This Row],[SpO2% en air ambiant
(&gt; 92 % / 90-92 % / &lt; 90 % ou cyanose)5]]="90-92 %",1,0)</f>
        <v>0</v>
      </c>
      <c r="M359" s="234">
        <f>IF(Tableau7[[#This Row],[SpO2% en air ambiant
(&gt; 92 % / 90-92 % / &lt; 90 % ou cyanose)5]]="&lt; 90 % ou cyanose",1,0)</f>
        <v>0</v>
      </c>
      <c r="N359" s="242">
        <f>IF(Tableau7[[#This Row],[Utilisation des muscles accessoires 
(Légère, Modérée, Intense)6]]="Légère",1,0)</f>
        <v>0</v>
      </c>
      <c r="O359" s="234">
        <f>IF(Tableau7[[#This Row],[Utilisation des muscles accessoires 
(Légère, Modérée, Intense)6]]="Modérée",1,0)</f>
        <v>1</v>
      </c>
      <c r="P359" s="238">
        <f>IF(Tableau7[[#This Row],[Utilisation des muscles accessoires 
(Légère, Modérée, Intense)6]]="Intense",1,0)</f>
        <v>0</v>
      </c>
    </row>
    <row r="360" spans="1:16" x14ac:dyDescent="0.45">
      <c r="A360" s="220" t="str">
        <f t="shared" si="5"/>
        <v>0</v>
      </c>
      <c r="B360" s="237">
        <f>IF(Tableau7[[#This Row],[Sévérité clinique
(Légère, Modérée, Sévère)2]]="Légère",1,0)</f>
        <v>0</v>
      </c>
      <c r="C360" s="233">
        <f>IF(Tableau7[[#This Row],[Sévérité clinique
(Légère, Modérée, Sévère)2]]="Modérée",1,0)</f>
        <v>0</v>
      </c>
      <c r="D360" s="238">
        <f>IF(Tableau7[[#This Row],[Sévérité clinique
(Légère, Modérée, Sévère)2]]="Grave",1,0)</f>
        <v>1</v>
      </c>
      <c r="E360" s="242">
        <f>IF(Tableau7[[#This Row],[Alimentation 
(&gt;50% /&lt; 50% sur 3 prises /Réduction importante ou refus)3]]="&gt; 50%",1,0)</f>
        <v>1</v>
      </c>
      <c r="F360" s="234">
        <f>IF(Tableau7[[#This Row],[Alimentation 
(&gt;50% /&lt; 50% sur 3 prises /Réduction importante ou refus)3]]="&lt; 50% sur 3 prises consécutives",1,0)</f>
        <v>0</v>
      </c>
      <c r="G360" s="238">
        <f>IF(Tableau7[[#This Row],[Alimentation 
(&gt;50% /&lt; 50% sur 3 prises /Réduction importante ou refus)3]]="Réduction importante ou refus",1,0)</f>
        <v>0</v>
      </c>
      <c r="H360" s="242">
        <f>IF(Tableau7[[#This Row],[Fréquee respiratoire 
(&lt; 60 /min ; 60-69 /min ; ≥ 70/min ou &lt; 30/min ou respiration superficielle ou bradypnée (&lt;30/min) ou apnée)4]]="&lt; 60 /min",1,0)</f>
        <v>1</v>
      </c>
      <c r="I360" s="234">
        <f>IF(Tableau7[[#This Row],[Fréquee respiratoire 
(&lt; 60 /min ; 60-69 /min ; ≥ 70/min ou &lt; 30/min ou respiration superficielle ou bradypnée (&lt;30/min) ou apnée)4]]="60-69 / min",1,0)</f>
        <v>0</v>
      </c>
      <c r="J3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0" s="242">
        <f>IF(Tableau7[[#This Row],[SpO2% en air ambiant
(&gt; 92 % / 90-92 % / &lt; 90 % ou cyanose)5]]="&gt; 92 %",1,0)</f>
        <v>1</v>
      </c>
      <c r="L360" s="234">
        <f>IF(Tableau7[[#This Row],[SpO2% en air ambiant
(&gt; 92 % / 90-92 % / &lt; 90 % ou cyanose)5]]="90-92 %",1,0)</f>
        <v>0</v>
      </c>
      <c r="M360" s="234">
        <f>IF(Tableau7[[#This Row],[SpO2% en air ambiant
(&gt; 92 % / 90-92 % / &lt; 90 % ou cyanose)5]]="&lt; 90 % ou cyanose",1,0)</f>
        <v>0</v>
      </c>
      <c r="N360" s="242">
        <f>IF(Tableau7[[#This Row],[Utilisation des muscles accessoires 
(Légère, Modérée, Intense)6]]="Légère",1,0)</f>
        <v>0</v>
      </c>
      <c r="O360" s="234">
        <f>IF(Tableau7[[#This Row],[Utilisation des muscles accessoires 
(Légère, Modérée, Intense)6]]="Modérée",1,0)</f>
        <v>0</v>
      </c>
      <c r="P360" s="238">
        <f>IF(Tableau7[[#This Row],[Utilisation des muscles accessoires 
(Légère, Modérée, Intense)6]]="Intense",1,0)</f>
        <v>1</v>
      </c>
    </row>
    <row r="361" spans="1:16" x14ac:dyDescent="0.45">
      <c r="A361" s="220" t="str">
        <f t="shared" si="5"/>
        <v>0</v>
      </c>
      <c r="B361" s="237">
        <f>IF(Tableau7[[#This Row],[Sévérité clinique
(Légère, Modérée, Sévère)2]]="Légère",1,0)</f>
        <v>1</v>
      </c>
      <c r="C361" s="233">
        <f>IF(Tableau7[[#This Row],[Sévérité clinique
(Légère, Modérée, Sévère)2]]="Modérée",1,0)</f>
        <v>0</v>
      </c>
      <c r="D361" s="238">
        <f>IF(Tableau7[[#This Row],[Sévérité clinique
(Légère, Modérée, Sévère)2]]="Grave",1,0)</f>
        <v>0</v>
      </c>
      <c r="E361" s="242">
        <f>IF(Tableau7[[#This Row],[Alimentation 
(&gt;50% /&lt; 50% sur 3 prises /Réduction importante ou refus)3]]="&gt; 50%",1,0)</f>
        <v>1</v>
      </c>
      <c r="F361" s="234">
        <f>IF(Tableau7[[#This Row],[Alimentation 
(&gt;50% /&lt; 50% sur 3 prises /Réduction importante ou refus)3]]="&lt; 50% sur 3 prises consécutives",1,0)</f>
        <v>0</v>
      </c>
      <c r="G361" s="238">
        <f>IF(Tableau7[[#This Row],[Alimentation 
(&gt;50% /&lt; 50% sur 3 prises /Réduction importante ou refus)3]]="Réduction importante ou refus",1,0)</f>
        <v>0</v>
      </c>
      <c r="H361" s="242">
        <f>IF(Tableau7[[#This Row],[Fréquee respiratoire 
(&lt; 60 /min ; 60-69 /min ; ≥ 70/min ou &lt; 30/min ou respiration superficielle ou bradypnée (&lt;30/min) ou apnée)4]]="&lt; 60 /min",1,0)</f>
        <v>1</v>
      </c>
      <c r="I361" s="234">
        <f>IF(Tableau7[[#This Row],[Fréquee respiratoire 
(&lt; 60 /min ; 60-69 /min ; ≥ 70/min ou &lt; 30/min ou respiration superficielle ou bradypnée (&lt;30/min) ou apnée)4]]="60-69 / min",1,0)</f>
        <v>0</v>
      </c>
      <c r="J3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1" s="242">
        <f>IF(Tableau7[[#This Row],[SpO2% en air ambiant
(&gt; 92 % / 90-92 % / &lt; 90 % ou cyanose)5]]="&gt; 92 %",1,0)</f>
        <v>1</v>
      </c>
      <c r="L361" s="234">
        <f>IF(Tableau7[[#This Row],[SpO2% en air ambiant
(&gt; 92 % / 90-92 % / &lt; 90 % ou cyanose)5]]="90-92 %",1,0)</f>
        <v>0</v>
      </c>
      <c r="M361" s="234">
        <f>IF(Tableau7[[#This Row],[SpO2% en air ambiant
(&gt; 92 % / 90-92 % / &lt; 90 % ou cyanose)5]]="&lt; 90 % ou cyanose",1,0)</f>
        <v>0</v>
      </c>
      <c r="N361" s="242">
        <f>IF(Tableau7[[#This Row],[Utilisation des muscles accessoires 
(Légère, Modérée, Intense)6]]="Légère",1,0)</f>
        <v>0</v>
      </c>
      <c r="O361" s="234">
        <f>IF(Tableau7[[#This Row],[Utilisation des muscles accessoires 
(Légère, Modérée, Intense)6]]="Modérée",1,0)</f>
        <v>0</v>
      </c>
      <c r="P361" s="238">
        <f>IF(Tableau7[[#This Row],[Utilisation des muscles accessoires 
(Légère, Modérée, Intense)6]]="Intense",1,0)</f>
        <v>0</v>
      </c>
    </row>
    <row r="362" spans="1:16" x14ac:dyDescent="0.45">
      <c r="A362" s="220" t="str">
        <f t="shared" si="5"/>
        <v>0</v>
      </c>
      <c r="B362" s="237">
        <f>IF(Tableau7[[#This Row],[Sévérité clinique
(Légère, Modérée, Sévère)2]]="Légère",1,0)</f>
        <v>0</v>
      </c>
      <c r="C362" s="233">
        <f>IF(Tableau7[[#This Row],[Sévérité clinique
(Légère, Modérée, Sévère)2]]="Modérée",1,0)</f>
        <v>0</v>
      </c>
      <c r="D362" s="238">
        <f>IF(Tableau7[[#This Row],[Sévérité clinique
(Légère, Modérée, Sévère)2]]="Grave",1,0)</f>
        <v>1</v>
      </c>
      <c r="E362" s="242">
        <f>IF(Tableau7[[#This Row],[Alimentation 
(&gt;50% /&lt; 50% sur 3 prises /Réduction importante ou refus)3]]="&gt; 50%",1,0)</f>
        <v>1</v>
      </c>
      <c r="F362" s="234">
        <f>IF(Tableau7[[#This Row],[Alimentation 
(&gt;50% /&lt; 50% sur 3 prises /Réduction importante ou refus)3]]="&lt; 50% sur 3 prises consécutives",1,0)</f>
        <v>0</v>
      </c>
      <c r="G362" s="238">
        <f>IF(Tableau7[[#This Row],[Alimentation 
(&gt;50% /&lt; 50% sur 3 prises /Réduction importante ou refus)3]]="Réduction importante ou refus",1,0)</f>
        <v>0</v>
      </c>
      <c r="H362" s="242">
        <f>IF(Tableau7[[#This Row],[Fréquee respiratoire 
(&lt; 60 /min ; 60-69 /min ; ≥ 70/min ou &lt; 30/min ou respiration superficielle ou bradypnée (&lt;30/min) ou apnée)4]]="&lt; 60 /min",1,0)</f>
        <v>0</v>
      </c>
      <c r="I362" s="234">
        <f>IF(Tableau7[[#This Row],[Fréquee respiratoire 
(&lt; 60 /min ; 60-69 /min ; ≥ 70/min ou &lt; 30/min ou respiration superficielle ou bradypnée (&lt;30/min) ou apnée)4]]="60-69 / min",1,0)</f>
        <v>0</v>
      </c>
      <c r="J3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2" s="242">
        <f>IF(Tableau7[[#This Row],[SpO2% en air ambiant
(&gt; 92 % / 90-92 % / &lt; 90 % ou cyanose)5]]="&gt; 92 %",1,0)</f>
        <v>1</v>
      </c>
      <c r="L362" s="234">
        <f>IF(Tableau7[[#This Row],[SpO2% en air ambiant
(&gt; 92 % / 90-92 % / &lt; 90 % ou cyanose)5]]="90-92 %",1,0)</f>
        <v>0</v>
      </c>
      <c r="M362" s="234">
        <f>IF(Tableau7[[#This Row],[SpO2% en air ambiant
(&gt; 92 % / 90-92 % / &lt; 90 % ou cyanose)5]]="&lt; 90 % ou cyanose",1,0)</f>
        <v>0</v>
      </c>
      <c r="N362" s="242">
        <f>IF(Tableau7[[#This Row],[Utilisation des muscles accessoires 
(Légère, Modérée, Intense)6]]="Légère",1,0)</f>
        <v>0</v>
      </c>
      <c r="O362" s="234">
        <f>IF(Tableau7[[#This Row],[Utilisation des muscles accessoires 
(Légère, Modérée, Intense)6]]="Modérée",1,0)</f>
        <v>1</v>
      </c>
      <c r="P362" s="238">
        <f>IF(Tableau7[[#This Row],[Utilisation des muscles accessoires 
(Légère, Modérée, Intense)6]]="Intense",1,0)</f>
        <v>0</v>
      </c>
    </row>
    <row r="363" spans="1:16" x14ac:dyDescent="0.45">
      <c r="A363" s="220" t="str">
        <f t="shared" si="5"/>
        <v>0</v>
      </c>
      <c r="B363" s="237">
        <f>IF(Tableau7[[#This Row],[Sévérité clinique
(Légère, Modérée, Sévère)2]]="Légère",1,0)</f>
        <v>0</v>
      </c>
      <c r="C363" s="233">
        <f>IF(Tableau7[[#This Row],[Sévérité clinique
(Légère, Modérée, Sévère)2]]="Modérée",1,0)</f>
        <v>1</v>
      </c>
      <c r="D363" s="238">
        <f>IF(Tableau7[[#This Row],[Sévérité clinique
(Légère, Modérée, Sévère)2]]="Grave",1,0)</f>
        <v>0</v>
      </c>
      <c r="E363" s="242">
        <f>IF(Tableau7[[#This Row],[Alimentation 
(&gt;50% /&lt; 50% sur 3 prises /Réduction importante ou refus)3]]="&gt; 50%",1,0)</f>
        <v>0</v>
      </c>
      <c r="F363" s="234">
        <f>IF(Tableau7[[#This Row],[Alimentation 
(&gt;50% /&lt; 50% sur 3 prises /Réduction importante ou refus)3]]="&lt; 50% sur 3 prises consécutives",1,0)</f>
        <v>1</v>
      </c>
      <c r="G363" s="238">
        <f>IF(Tableau7[[#This Row],[Alimentation 
(&gt;50% /&lt; 50% sur 3 prises /Réduction importante ou refus)3]]="Réduction importante ou refus",1,0)</f>
        <v>0</v>
      </c>
      <c r="H363" s="242">
        <f>IF(Tableau7[[#This Row],[Fréquee respiratoire 
(&lt; 60 /min ; 60-69 /min ; ≥ 70/min ou &lt; 30/min ou respiration superficielle ou bradypnée (&lt;30/min) ou apnée)4]]="&lt; 60 /min",1,0)</f>
        <v>1</v>
      </c>
      <c r="I363" s="234">
        <f>IF(Tableau7[[#This Row],[Fréquee respiratoire 
(&lt; 60 /min ; 60-69 /min ; ≥ 70/min ou &lt; 30/min ou respiration superficielle ou bradypnée (&lt;30/min) ou apnée)4]]="60-69 / min",1,0)</f>
        <v>0</v>
      </c>
      <c r="J3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3" s="242">
        <f>IF(Tableau7[[#This Row],[SpO2% en air ambiant
(&gt; 92 % / 90-92 % / &lt; 90 % ou cyanose)5]]="&gt; 92 %",1,0)</f>
        <v>1</v>
      </c>
      <c r="L363" s="234">
        <f>IF(Tableau7[[#This Row],[SpO2% en air ambiant
(&gt; 92 % / 90-92 % / &lt; 90 % ou cyanose)5]]="90-92 %",1,0)</f>
        <v>0</v>
      </c>
      <c r="M363" s="234">
        <f>IF(Tableau7[[#This Row],[SpO2% en air ambiant
(&gt; 92 % / 90-92 % / &lt; 90 % ou cyanose)5]]="&lt; 90 % ou cyanose",1,0)</f>
        <v>0</v>
      </c>
      <c r="N363" s="242">
        <f>IF(Tableau7[[#This Row],[Utilisation des muscles accessoires 
(Légère, Modérée, Intense)6]]="Légère",1,0)</f>
        <v>0</v>
      </c>
      <c r="O363" s="234">
        <f>IF(Tableau7[[#This Row],[Utilisation des muscles accessoires 
(Légère, Modérée, Intense)6]]="Modérée",1,0)</f>
        <v>1</v>
      </c>
      <c r="P363" s="238">
        <f>IF(Tableau7[[#This Row],[Utilisation des muscles accessoires 
(Légère, Modérée, Intense)6]]="Intense",1,0)</f>
        <v>0</v>
      </c>
    </row>
    <row r="364" spans="1:16" x14ac:dyDescent="0.45">
      <c r="A364" s="220" t="str">
        <f t="shared" si="5"/>
        <v>0</v>
      </c>
      <c r="B364" s="237">
        <f>IF(Tableau7[[#This Row],[Sévérité clinique
(Légère, Modérée, Sévère)2]]="Légère",1,0)</f>
        <v>0</v>
      </c>
      <c r="C364" s="233">
        <f>IF(Tableau7[[#This Row],[Sévérité clinique
(Légère, Modérée, Sévère)2]]="Modérée",1,0)</f>
        <v>1</v>
      </c>
      <c r="D364" s="238">
        <f>IF(Tableau7[[#This Row],[Sévérité clinique
(Légère, Modérée, Sévère)2]]="Grave",1,0)</f>
        <v>0</v>
      </c>
      <c r="E364" s="242">
        <f>IF(Tableau7[[#This Row],[Alimentation 
(&gt;50% /&lt; 50% sur 3 prises /Réduction importante ou refus)3]]="&gt; 50%",1,0)</f>
        <v>1</v>
      </c>
      <c r="F364" s="234">
        <f>IF(Tableau7[[#This Row],[Alimentation 
(&gt;50% /&lt; 50% sur 3 prises /Réduction importante ou refus)3]]="&lt; 50% sur 3 prises consécutives",1,0)</f>
        <v>0</v>
      </c>
      <c r="G364" s="238">
        <f>IF(Tableau7[[#This Row],[Alimentation 
(&gt;50% /&lt; 50% sur 3 prises /Réduction importante ou refus)3]]="Réduction importante ou refus",1,0)</f>
        <v>0</v>
      </c>
      <c r="H364" s="242">
        <f>IF(Tableau7[[#This Row],[Fréquee respiratoire 
(&lt; 60 /min ; 60-69 /min ; ≥ 70/min ou &lt; 30/min ou respiration superficielle ou bradypnée (&lt;30/min) ou apnée)4]]="&lt; 60 /min",1,0)</f>
        <v>0</v>
      </c>
      <c r="I364" s="234">
        <f>IF(Tableau7[[#This Row],[Fréquee respiratoire 
(&lt; 60 /min ; 60-69 /min ; ≥ 70/min ou &lt; 30/min ou respiration superficielle ou bradypnée (&lt;30/min) ou apnée)4]]="60-69 / min",1,0)</f>
        <v>1</v>
      </c>
      <c r="J3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4" s="242">
        <f>IF(Tableau7[[#This Row],[SpO2% en air ambiant
(&gt; 92 % / 90-92 % / &lt; 90 % ou cyanose)5]]="&gt; 92 %",1,0)</f>
        <v>1</v>
      </c>
      <c r="L364" s="234">
        <f>IF(Tableau7[[#This Row],[SpO2% en air ambiant
(&gt; 92 % / 90-92 % / &lt; 90 % ou cyanose)5]]="90-92 %",1,0)</f>
        <v>0</v>
      </c>
      <c r="M364" s="234">
        <f>IF(Tableau7[[#This Row],[SpO2% en air ambiant
(&gt; 92 % / 90-92 % / &lt; 90 % ou cyanose)5]]="&lt; 90 % ou cyanose",1,0)</f>
        <v>0</v>
      </c>
      <c r="N364" s="242">
        <f>IF(Tableau7[[#This Row],[Utilisation des muscles accessoires 
(Légère, Modérée, Intense)6]]="Légère",1,0)</f>
        <v>0</v>
      </c>
      <c r="O364" s="234">
        <f>IF(Tableau7[[#This Row],[Utilisation des muscles accessoires 
(Légère, Modérée, Intense)6]]="Modérée",1,0)</f>
        <v>1</v>
      </c>
      <c r="P364" s="238">
        <f>IF(Tableau7[[#This Row],[Utilisation des muscles accessoires 
(Légère, Modérée, Intense)6]]="Intense",1,0)</f>
        <v>0</v>
      </c>
    </row>
    <row r="365" spans="1:16" x14ac:dyDescent="0.45">
      <c r="A365" s="220" t="str">
        <f t="shared" si="5"/>
        <v>0</v>
      </c>
      <c r="B365" s="237">
        <f>IF(Tableau7[[#This Row],[Sévérité clinique
(Légère, Modérée, Sévère)2]]="Légère",1,0)</f>
        <v>0</v>
      </c>
      <c r="C365" s="233">
        <f>IF(Tableau7[[#This Row],[Sévérité clinique
(Légère, Modérée, Sévère)2]]="Modérée",1,0)</f>
        <v>0</v>
      </c>
      <c r="D365" s="238">
        <f>IF(Tableau7[[#This Row],[Sévérité clinique
(Légère, Modérée, Sévère)2]]="Grave",1,0)</f>
        <v>1</v>
      </c>
      <c r="E365" s="242">
        <f>IF(Tableau7[[#This Row],[Alimentation 
(&gt;50% /&lt; 50% sur 3 prises /Réduction importante ou refus)3]]="&gt; 50%",1,0)</f>
        <v>0</v>
      </c>
      <c r="F365" s="234">
        <f>IF(Tableau7[[#This Row],[Alimentation 
(&gt;50% /&lt; 50% sur 3 prises /Réduction importante ou refus)3]]="&lt; 50% sur 3 prises consécutives",1,0)</f>
        <v>1</v>
      </c>
      <c r="G365" s="238">
        <f>IF(Tableau7[[#This Row],[Alimentation 
(&gt;50% /&lt; 50% sur 3 prises /Réduction importante ou refus)3]]="Réduction importante ou refus",1,0)</f>
        <v>0</v>
      </c>
      <c r="H365" s="242">
        <f>IF(Tableau7[[#This Row],[Fréquee respiratoire 
(&lt; 60 /min ; 60-69 /min ; ≥ 70/min ou &lt; 30/min ou respiration superficielle ou bradypnée (&lt;30/min) ou apnée)4]]="&lt; 60 /min",1,0)</f>
        <v>0</v>
      </c>
      <c r="I365" s="234">
        <f>IF(Tableau7[[#This Row],[Fréquee respiratoire 
(&lt; 60 /min ; 60-69 /min ; ≥ 70/min ou &lt; 30/min ou respiration superficielle ou bradypnée (&lt;30/min) ou apnée)4]]="60-69 / min",1,0)</f>
        <v>0</v>
      </c>
      <c r="J3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5" s="242">
        <f>IF(Tableau7[[#This Row],[SpO2% en air ambiant
(&gt; 92 % / 90-92 % / &lt; 90 % ou cyanose)5]]="&gt; 92 %",1,0)</f>
        <v>1</v>
      </c>
      <c r="L365" s="234">
        <f>IF(Tableau7[[#This Row],[SpO2% en air ambiant
(&gt; 92 % / 90-92 % / &lt; 90 % ou cyanose)5]]="90-92 %",1,0)</f>
        <v>0</v>
      </c>
      <c r="M365" s="234">
        <f>IF(Tableau7[[#This Row],[SpO2% en air ambiant
(&gt; 92 % / 90-92 % / &lt; 90 % ou cyanose)5]]="&lt; 90 % ou cyanose",1,0)</f>
        <v>0</v>
      </c>
      <c r="N365" s="242">
        <f>IF(Tableau7[[#This Row],[Utilisation des muscles accessoires 
(Légère, Modérée, Intense)6]]="Légère",1,0)</f>
        <v>0</v>
      </c>
      <c r="O365" s="234">
        <f>IF(Tableau7[[#This Row],[Utilisation des muscles accessoires 
(Légère, Modérée, Intense)6]]="Modérée",1,0)</f>
        <v>1</v>
      </c>
      <c r="P365" s="238">
        <f>IF(Tableau7[[#This Row],[Utilisation des muscles accessoires 
(Légère, Modérée, Intense)6]]="Intense",1,0)</f>
        <v>0</v>
      </c>
    </row>
    <row r="366" spans="1:16" x14ac:dyDescent="0.45">
      <c r="A366" s="220" t="str">
        <f t="shared" si="5"/>
        <v>0</v>
      </c>
      <c r="B366" s="237">
        <f>IF(Tableau7[[#This Row],[Sévérité clinique
(Légère, Modérée, Sévère)2]]="Légère",1,0)</f>
        <v>1</v>
      </c>
      <c r="C366" s="233">
        <f>IF(Tableau7[[#This Row],[Sévérité clinique
(Légère, Modérée, Sévère)2]]="Modérée",1,0)</f>
        <v>0</v>
      </c>
      <c r="D366" s="238">
        <f>IF(Tableau7[[#This Row],[Sévérité clinique
(Légère, Modérée, Sévère)2]]="Grave",1,0)</f>
        <v>0</v>
      </c>
      <c r="E366" s="242">
        <f>IF(Tableau7[[#This Row],[Alimentation 
(&gt;50% /&lt; 50% sur 3 prises /Réduction importante ou refus)3]]="&gt; 50%",1,0)</f>
        <v>1</v>
      </c>
      <c r="F366" s="234">
        <f>IF(Tableau7[[#This Row],[Alimentation 
(&gt;50% /&lt; 50% sur 3 prises /Réduction importante ou refus)3]]="&lt; 50% sur 3 prises consécutives",1,0)</f>
        <v>0</v>
      </c>
      <c r="G366" s="238">
        <f>IF(Tableau7[[#This Row],[Alimentation 
(&gt;50% /&lt; 50% sur 3 prises /Réduction importante ou refus)3]]="Réduction importante ou refus",1,0)</f>
        <v>0</v>
      </c>
      <c r="H366" s="242">
        <f>IF(Tableau7[[#This Row],[Fréquee respiratoire 
(&lt; 60 /min ; 60-69 /min ; ≥ 70/min ou &lt; 30/min ou respiration superficielle ou bradypnée (&lt;30/min) ou apnée)4]]="&lt; 60 /min",1,0)</f>
        <v>1</v>
      </c>
      <c r="I366" s="234">
        <f>IF(Tableau7[[#This Row],[Fréquee respiratoire 
(&lt; 60 /min ; 60-69 /min ; ≥ 70/min ou &lt; 30/min ou respiration superficielle ou bradypnée (&lt;30/min) ou apnée)4]]="60-69 / min",1,0)</f>
        <v>0</v>
      </c>
      <c r="J3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6" s="242">
        <f>IF(Tableau7[[#This Row],[SpO2% en air ambiant
(&gt; 92 % / 90-92 % / &lt; 90 % ou cyanose)5]]="&gt; 92 %",1,0)</f>
        <v>1</v>
      </c>
      <c r="L366" s="234">
        <f>IF(Tableau7[[#This Row],[SpO2% en air ambiant
(&gt; 92 % / 90-92 % / &lt; 90 % ou cyanose)5]]="90-92 %",1,0)</f>
        <v>0</v>
      </c>
      <c r="M366" s="234">
        <f>IF(Tableau7[[#This Row],[SpO2% en air ambiant
(&gt; 92 % / 90-92 % / &lt; 90 % ou cyanose)5]]="&lt; 90 % ou cyanose",1,0)</f>
        <v>0</v>
      </c>
      <c r="N366" s="242">
        <f>IF(Tableau7[[#This Row],[Utilisation des muscles accessoires 
(Légère, Modérée, Intense)6]]="Légère",1,0)</f>
        <v>0</v>
      </c>
      <c r="O366" s="234">
        <f>IF(Tableau7[[#This Row],[Utilisation des muscles accessoires 
(Légère, Modérée, Intense)6]]="Modérée",1,0)</f>
        <v>0</v>
      </c>
      <c r="P366" s="238">
        <f>IF(Tableau7[[#This Row],[Utilisation des muscles accessoires 
(Légère, Modérée, Intense)6]]="Intense",1,0)</f>
        <v>0</v>
      </c>
    </row>
    <row r="367" spans="1:16" x14ac:dyDescent="0.45">
      <c r="A367" s="220" t="str">
        <f t="shared" si="5"/>
        <v>0</v>
      </c>
      <c r="B367" s="237">
        <f>IF(Tableau7[[#This Row],[Sévérité clinique
(Légère, Modérée, Sévère)2]]="Légère",1,0)</f>
        <v>0</v>
      </c>
      <c r="C367" s="233">
        <f>IF(Tableau7[[#This Row],[Sévérité clinique
(Légère, Modérée, Sévère)2]]="Modérée",1,0)</f>
        <v>1</v>
      </c>
      <c r="D367" s="238">
        <f>IF(Tableau7[[#This Row],[Sévérité clinique
(Légère, Modérée, Sévère)2]]="Grave",1,0)</f>
        <v>0</v>
      </c>
      <c r="E367" s="242">
        <f>IF(Tableau7[[#This Row],[Alimentation 
(&gt;50% /&lt; 50% sur 3 prises /Réduction importante ou refus)3]]="&gt; 50%",1,0)</f>
        <v>0</v>
      </c>
      <c r="F367" s="234">
        <f>IF(Tableau7[[#This Row],[Alimentation 
(&gt;50% /&lt; 50% sur 3 prises /Réduction importante ou refus)3]]="&lt; 50% sur 3 prises consécutives",1,0)</f>
        <v>1</v>
      </c>
      <c r="G367" s="238">
        <f>IF(Tableau7[[#This Row],[Alimentation 
(&gt;50% /&lt; 50% sur 3 prises /Réduction importante ou refus)3]]="Réduction importante ou refus",1,0)</f>
        <v>0</v>
      </c>
      <c r="H367" s="242">
        <f>IF(Tableau7[[#This Row],[Fréquee respiratoire 
(&lt; 60 /min ; 60-69 /min ; ≥ 70/min ou &lt; 30/min ou respiration superficielle ou bradypnée (&lt;30/min) ou apnée)4]]="&lt; 60 /min",1,0)</f>
        <v>0</v>
      </c>
      <c r="I367" s="234">
        <f>IF(Tableau7[[#This Row],[Fréquee respiratoire 
(&lt; 60 /min ; 60-69 /min ; ≥ 70/min ou &lt; 30/min ou respiration superficielle ou bradypnée (&lt;30/min) ou apnée)4]]="60-69 / min",1,0)</f>
        <v>1</v>
      </c>
      <c r="J3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7" s="242">
        <f>IF(Tableau7[[#This Row],[SpO2% en air ambiant
(&gt; 92 % / 90-92 % / &lt; 90 % ou cyanose)5]]="&gt; 92 %",1,0)</f>
        <v>1</v>
      </c>
      <c r="L367" s="234">
        <f>IF(Tableau7[[#This Row],[SpO2% en air ambiant
(&gt; 92 % / 90-92 % / &lt; 90 % ou cyanose)5]]="90-92 %",1,0)</f>
        <v>0</v>
      </c>
      <c r="M367" s="234">
        <f>IF(Tableau7[[#This Row],[SpO2% en air ambiant
(&gt; 92 % / 90-92 % / &lt; 90 % ou cyanose)5]]="&lt; 90 % ou cyanose",1,0)</f>
        <v>0</v>
      </c>
      <c r="N367" s="242">
        <f>IF(Tableau7[[#This Row],[Utilisation des muscles accessoires 
(Légère, Modérée, Intense)6]]="Légère",1,0)</f>
        <v>0</v>
      </c>
      <c r="O367" s="234">
        <f>IF(Tableau7[[#This Row],[Utilisation des muscles accessoires 
(Légère, Modérée, Intense)6]]="Modérée",1,0)</f>
        <v>1</v>
      </c>
      <c r="P367" s="238">
        <f>IF(Tableau7[[#This Row],[Utilisation des muscles accessoires 
(Légère, Modérée, Intense)6]]="Intense",1,0)</f>
        <v>0</v>
      </c>
    </row>
    <row r="368" spans="1:16" x14ac:dyDescent="0.45">
      <c r="A368" s="220" t="str">
        <f t="shared" si="5"/>
        <v>0</v>
      </c>
      <c r="B368" s="237">
        <f>IF(Tableau7[[#This Row],[Sévérité clinique
(Légère, Modérée, Sévère)2]]="Légère",1,0)</f>
        <v>0</v>
      </c>
      <c r="C368" s="233">
        <f>IF(Tableau7[[#This Row],[Sévérité clinique
(Légère, Modérée, Sévère)2]]="Modérée",1,0)</f>
        <v>1</v>
      </c>
      <c r="D368" s="238">
        <f>IF(Tableau7[[#This Row],[Sévérité clinique
(Légère, Modérée, Sévère)2]]="Grave",1,0)</f>
        <v>0</v>
      </c>
      <c r="E368" s="242">
        <f>IF(Tableau7[[#This Row],[Alimentation 
(&gt;50% /&lt; 50% sur 3 prises /Réduction importante ou refus)3]]="&gt; 50%",1,0)</f>
        <v>1</v>
      </c>
      <c r="F368" s="234">
        <f>IF(Tableau7[[#This Row],[Alimentation 
(&gt;50% /&lt; 50% sur 3 prises /Réduction importante ou refus)3]]="&lt; 50% sur 3 prises consécutives",1,0)</f>
        <v>0</v>
      </c>
      <c r="G368" s="238">
        <f>IF(Tableau7[[#This Row],[Alimentation 
(&gt;50% /&lt; 50% sur 3 prises /Réduction importante ou refus)3]]="Réduction importante ou refus",1,0)</f>
        <v>0</v>
      </c>
      <c r="H368" s="242">
        <f>IF(Tableau7[[#This Row],[Fréquee respiratoire 
(&lt; 60 /min ; 60-69 /min ; ≥ 70/min ou &lt; 30/min ou respiration superficielle ou bradypnée (&lt;30/min) ou apnée)4]]="&lt; 60 /min",1,0)</f>
        <v>1</v>
      </c>
      <c r="I368" s="234">
        <f>IF(Tableau7[[#This Row],[Fréquee respiratoire 
(&lt; 60 /min ; 60-69 /min ; ≥ 70/min ou &lt; 30/min ou respiration superficielle ou bradypnée (&lt;30/min) ou apnée)4]]="60-69 / min",1,0)</f>
        <v>0</v>
      </c>
      <c r="J3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8" s="242">
        <f>IF(Tableau7[[#This Row],[SpO2% en air ambiant
(&gt; 92 % / 90-92 % / &lt; 90 % ou cyanose)5]]="&gt; 92 %",1,0)</f>
        <v>1</v>
      </c>
      <c r="L368" s="234">
        <f>IF(Tableau7[[#This Row],[SpO2% en air ambiant
(&gt; 92 % / 90-92 % / &lt; 90 % ou cyanose)5]]="90-92 %",1,0)</f>
        <v>0</v>
      </c>
      <c r="M368" s="234">
        <f>IF(Tableau7[[#This Row],[SpO2% en air ambiant
(&gt; 92 % / 90-92 % / &lt; 90 % ou cyanose)5]]="&lt; 90 % ou cyanose",1,0)</f>
        <v>0</v>
      </c>
      <c r="N368" s="242">
        <f>IF(Tableau7[[#This Row],[Utilisation des muscles accessoires 
(Légère, Modérée, Intense)6]]="Légère",1,0)</f>
        <v>0</v>
      </c>
      <c r="O368" s="234">
        <f>IF(Tableau7[[#This Row],[Utilisation des muscles accessoires 
(Légère, Modérée, Intense)6]]="Modérée",1,0)</f>
        <v>1</v>
      </c>
      <c r="P368" s="238">
        <f>IF(Tableau7[[#This Row],[Utilisation des muscles accessoires 
(Légère, Modérée, Intense)6]]="Intense",1,0)</f>
        <v>0</v>
      </c>
    </row>
    <row r="369" spans="1:16" x14ac:dyDescent="0.45">
      <c r="A369" s="220" t="str">
        <f t="shared" si="5"/>
        <v>0</v>
      </c>
      <c r="B369" s="237">
        <f>IF(Tableau7[[#This Row],[Sévérité clinique
(Légère, Modérée, Sévère)2]]="Légère",1,0)</f>
        <v>0</v>
      </c>
      <c r="C369" s="233">
        <f>IF(Tableau7[[#This Row],[Sévérité clinique
(Légère, Modérée, Sévère)2]]="Modérée",1,0)</f>
        <v>1</v>
      </c>
      <c r="D369" s="238">
        <f>IF(Tableau7[[#This Row],[Sévérité clinique
(Légère, Modérée, Sévère)2]]="Grave",1,0)</f>
        <v>0</v>
      </c>
      <c r="E369" s="242">
        <f>IF(Tableau7[[#This Row],[Alimentation 
(&gt;50% /&lt; 50% sur 3 prises /Réduction importante ou refus)3]]="&gt; 50%",1,0)</f>
        <v>1</v>
      </c>
      <c r="F369" s="234">
        <f>IF(Tableau7[[#This Row],[Alimentation 
(&gt;50% /&lt; 50% sur 3 prises /Réduction importante ou refus)3]]="&lt; 50% sur 3 prises consécutives",1,0)</f>
        <v>0</v>
      </c>
      <c r="G369" s="238">
        <f>IF(Tableau7[[#This Row],[Alimentation 
(&gt;50% /&lt; 50% sur 3 prises /Réduction importante ou refus)3]]="Réduction importante ou refus",1,0)</f>
        <v>0</v>
      </c>
      <c r="H369" s="242">
        <f>IF(Tableau7[[#This Row],[Fréquee respiratoire 
(&lt; 60 /min ; 60-69 /min ; ≥ 70/min ou &lt; 30/min ou respiration superficielle ou bradypnée (&lt;30/min) ou apnée)4]]="&lt; 60 /min",1,0)</f>
        <v>0</v>
      </c>
      <c r="I369" s="234">
        <f>IF(Tableau7[[#This Row],[Fréquee respiratoire 
(&lt; 60 /min ; 60-69 /min ; ≥ 70/min ou &lt; 30/min ou respiration superficielle ou bradypnée (&lt;30/min) ou apnée)4]]="60-69 / min",1,0)</f>
        <v>1</v>
      </c>
      <c r="J3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9" s="242">
        <f>IF(Tableau7[[#This Row],[SpO2% en air ambiant
(&gt; 92 % / 90-92 % / &lt; 90 % ou cyanose)5]]="&gt; 92 %",1,0)</f>
        <v>1</v>
      </c>
      <c r="L369" s="234">
        <f>IF(Tableau7[[#This Row],[SpO2% en air ambiant
(&gt; 92 % / 90-92 % / &lt; 90 % ou cyanose)5]]="90-92 %",1,0)</f>
        <v>0</v>
      </c>
      <c r="M369" s="234">
        <f>IF(Tableau7[[#This Row],[SpO2% en air ambiant
(&gt; 92 % / 90-92 % / &lt; 90 % ou cyanose)5]]="&lt; 90 % ou cyanose",1,0)</f>
        <v>0</v>
      </c>
      <c r="N369" s="242">
        <f>IF(Tableau7[[#This Row],[Utilisation des muscles accessoires 
(Légère, Modérée, Intense)6]]="Légère",1,0)</f>
        <v>0</v>
      </c>
      <c r="O369" s="234">
        <f>IF(Tableau7[[#This Row],[Utilisation des muscles accessoires 
(Légère, Modérée, Intense)6]]="Modérée",1,0)</f>
        <v>0</v>
      </c>
      <c r="P369" s="238">
        <f>IF(Tableau7[[#This Row],[Utilisation des muscles accessoires 
(Légère, Modérée, Intense)6]]="Intense",1,0)</f>
        <v>0</v>
      </c>
    </row>
    <row r="370" spans="1:16" x14ac:dyDescent="0.45">
      <c r="A370" s="220" t="str">
        <f t="shared" si="5"/>
        <v>0</v>
      </c>
      <c r="B370" s="237">
        <f>IF(Tableau7[[#This Row],[Sévérité clinique
(Légère, Modérée, Sévère)2]]="Légère",1,0)</f>
        <v>1</v>
      </c>
      <c r="C370" s="233">
        <f>IF(Tableau7[[#This Row],[Sévérité clinique
(Légère, Modérée, Sévère)2]]="Modérée",1,0)</f>
        <v>0</v>
      </c>
      <c r="D370" s="238">
        <f>IF(Tableau7[[#This Row],[Sévérité clinique
(Légère, Modérée, Sévère)2]]="Grave",1,0)</f>
        <v>0</v>
      </c>
      <c r="E370" s="242">
        <f>IF(Tableau7[[#This Row],[Alimentation 
(&gt;50% /&lt; 50% sur 3 prises /Réduction importante ou refus)3]]="&gt; 50%",1,0)</f>
        <v>1</v>
      </c>
      <c r="F370" s="234">
        <f>IF(Tableau7[[#This Row],[Alimentation 
(&gt;50% /&lt; 50% sur 3 prises /Réduction importante ou refus)3]]="&lt; 50% sur 3 prises consécutives",1,0)</f>
        <v>0</v>
      </c>
      <c r="G370" s="238">
        <f>IF(Tableau7[[#This Row],[Alimentation 
(&gt;50% /&lt; 50% sur 3 prises /Réduction importante ou refus)3]]="Réduction importante ou refus",1,0)</f>
        <v>0</v>
      </c>
      <c r="H370" s="242">
        <f>IF(Tableau7[[#This Row],[Fréquee respiratoire 
(&lt; 60 /min ; 60-69 /min ; ≥ 70/min ou &lt; 30/min ou respiration superficielle ou bradypnée (&lt;30/min) ou apnée)4]]="&lt; 60 /min",1,0)</f>
        <v>1</v>
      </c>
      <c r="I370" s="234">
        <f>IF(Tableau7[[#This Row],[Fréquee respiratoire 
(&lt; 60 /min ; 60-69 /min ; ≥ 70/min ou &lt; 30/min ou respiration superficielle ou bradypnée (&lt;30/min) ou apnée)4]]="60-69 / min",1,0)</f>
        <v>0</v>
      </c>
      <c r="J3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0" s="242">
        <f>IF(Tableau7[[#This Row],[SpO2% en air ambiant
(&gt; 92 % / 90-92 % / &lt; 90 % ou cyanose)5]]="&gt; 92 %",1,0)</f>
        <v>1</v>
      </c>
      <c r="L370" s="234">
        <f>IF(Tableau7[[#This Row],[SpO2% en air ambiant
(&gt; 92 % / 90-92 % / &lt; 90 % ou cyanose)5]]="90-92 %",1,0)</f>
        <v>0</v>
      </c>
      <c r="M370" s="234">
        <f>IF(Tableau7[[#This Row],[SpO2% en air ambiant
(&gt; 92 % / 90-92 % / &lt; 90 % ou cyanose)5]]="&lt; 90 % ou cyanose",1,0)</f>
        <v>0</v>
      </c>
      <c r="N370" s="242">
        <f>IF(Tableau7[[#This Row],[Utilisation des muscles accessoires 
(Légère, Modérée, Intense)6]]="Légère",1,0)</f>
        <v>0</v>
      </c>
      <c r="O370" s="234">
        <f>IF(Tableau7[[#This Row],[Utilisation des muscles accessoires 
(Légère, Modérée, Intense)6]]="Modérée",1,0)</f>
        <v>0</v>
      </c>
      <c r="P370" s="238">
        <f>IF(Tableau7[[#This Row],[Utilisation des muscles accessoires 
(Légère, Modérée, Intense)6]]="Intense",1,0)</f>
        <v>0</v>
      </c>
    </row>
    <row r="371" spans="1:16" x14ac:dyDescent="0.45">
      <c r="A371" s="220" t="str">
        <f t="shared" si="5"/>
        <v>0</v>
      </c>
      <c r="B371" s="237">
        <f>IF(Tableau7[[#This Row],[Sévérité clinique
(Légère, Modérée, Sévère)2]]="Légère",1,0)</f>
        <v>0</v>
      </c>
      <c r="C371" s="233">
        <f>IF(Tableau7[[#This Row],[Sévérité clinique
(Légère, Modérée, Sévère)2]]="Modérée",1,0)</f>
        <v>1</v>
      </c>
      <c r="D371" s="238">
        <f>IF(Tableau7[[#This Row],[Sévérité clinique
(Légère, Modérée, Sévère)2]]="Grave",1,0)</f>
        <v>0</v>
      </c>
      <c r="E371" s="242">
        <f>IF(Tableau7[[#This Row],[Alimentation 
(&gt;50% /&lt; 50% sur 3 prises /Réduction importante ou refus)3]]="&gt; 50%",1,0)</f>
        <v>1</v>
      </c>
      <c r="F371" s="234">
        <f>IF(Tableau7[[#This Row],[Alimentation 
(&gt;50% /&lt; 50% sur 3 prises /Réduction importante ou refus)3]]="&lt; 50% sur 3 prises consécutives",1,0)</f>
        <v>0</v>
      </c>
      <c r="G371" s="238">
        <f>IF(Tableau7[[#This Row],[Alimentation 
(&gt;50% /&lt; 50% sur 3 prises /Réduction importante ou refus)3]]="Réduction importante ou refus",1,0)</f>
        <v>0</v>
      </c>
      <c r="H371" s="242">
        <f>IF(Tableau7[[#This Row],[Fréquee respiratoire 
(&lt; 60 /min ; 60-69 /min ; ≥ 70/min ou &lt; 30/min ou respiration superficielle ou bradypnée (&lt;30/min) ou apnée)4]]="&lt; 60 /min",1,0)</f>
        <v>0</v>
      </c>
      <c r="I371" s="234">
        <f>IF(Tableau7[[#This Row],[Fréquee respiratoire 
(&lt; 60 /min ; 60-69 /min ; ≥ 70/min ou &lt; 30/min ou respiration superficielle ou bradypnée (&lt;30/min) ou apnée)4]]="60-69 / min",1,0)</f>
        <v>1</v>
      </c>
      <c r="J3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1" s="242">
        <f>IF(Tableau7[[#This Row],[SpO2% en air ambiant
(&gt; 92 % / 90-92 % / &lt; 90 % ou cyanose)5]]="&gt; 92 %",1,0)</f>
        <v>1</v>
      </c>
      <c r="L371" s="234">
        <f>IF(Tableau7[[#This Row],[SpO2% en air ambiant
(&gt; 92 % / 90-92 % / &lt; 90 % ou cyanose)5]]="90-92 %",1,0)</f>
        <v>0</v>
      </c>
      <c r="M371" s="234">
        <f>IF(Tableau7[[#This Row],[SpO2% en air ambiant
(&gt; 92 % / 90-92 % / &lt; 90 % ou cyanose)5]]="&lt; 90 % ou cyanose",1,0)</f>
        <v>0</v>
      </c>
      <c r="N371" s="242">
        <f>IF(Tableau7[[#This Row],[Utilisation des muscles accessoires 
(Légère, Modérée, Intense)6]]="Légère",1,0)</f>
        <v>0</v>
      </c>
      <c r="O371" s="234">
        <f>IF(Tableau7[[#This Row],[Utilisation des muscles accessoires 
(Légère, Modérée, Intense)6]]="Modérée",1,0)</f>
        <v>0</v>
      </c>
      <c r="P371" s="238">
        <f>IF(Tableau7[[#This Row],[Utilisation des muscles accessoires 
(Légère, Modérée, Intense)6]]="Intense",1,0)</f>
        <v>0</v>
      </c>
    </row>
    <row r="372" spans="1:16" x14ac:dyDescent="0.45">
      <c r="A372" s="220" t="str">
        <f t="shared" si="5"/>
        <v>0</v>
      </c>
      <c r="B372" s="237">
        <f>IF(Tableau7[[#This Row],[Sévérité clinique
(Légère, Modérée, Sévère)2]]="Légère",1,0)</f>
        <v>0</v>
      </c>
      <c r="C372" s="233">
        <f>IF(Tableau7[[#This Row],[Sévérité clinique
(Légère, Modérée, Sévère)2]]="Modérée",1,0)</f>
        <v>1</v>
      </c>
      <c r="D372" s="238">
        <f>IF(Tableau7[[#This Row],[Sévérité clinique
(Légère, Modérée, Sévère)2]]="Grave",1,0)</f>
        <v>0</v>
      </c>
      <c r="E372" s="242">
        <f>IF(Tableau7[[#This Row],[Alimentation 
(&gt;50% /&lt; 50% sur 3 prises /Réduction importante ou refus)3]]="&gt; 50%",1,0)</f>
        <v>1</v>
      </c>
      <c r="F372" s="234">
        <f>IF(Tableau7[[#This Row],[Alimentation 
(&gt;50% /&lt; 50% sur 3 prises /Réduction importante ou refus)3]]="&lt; 50% sur 3 prises consécutives",1,0)</f>
        <v>0</v>
      </c>
      <c r="G372" s="238">
        <f>IF(Tableau7[[#This Row],[Alimentation 
(&gt;50% /&lt; 50% sur 3 prises /Réduction importante ou refus)3]]="Réduction importante ou refus",1,0)</f>
        <v>0</v>
      </c>
      <c r="H372" s="242">
        <f>IF(Tableau7[[#This Row],[Fréquee respiratoire 
(&lt; 60 /min ; 60-69 /min ; ≥ 70/min ou &lt; 30/min ou respiration superficielle ou bradypnée (&lt;30/min) ou apnée)4]]="&lt; 60 /min",1,0)</f>
        <v>0</v>
      </c>
      <c r="I372" s="234">
        <f>IF(Tableau7[[#This Row],[Fréquee respiratoire 
(&lt; 60 /min ; 60-69 /min ; ≥ 70/min ou &lt; 30/min ou respiration superficielle ou bradypnée (&lt;30/min) ou apnée)4]]="60-69 / min",1,0)</f>
        <v>1</v>
      </c>
      <c r="J3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2" s="242">
        <f>IF(Tableau7[[#This Row],[SpO2% en air ambiant
(&gt; 92 % / 90-92 % / &lt; 90 % ou cyanose)5]]="&gt; 92 %",1,0)</f>
        <v>1</v>
      </c>
      <c r="L372" s="234">
        <f>IF(Tableau7[[#This Row],[SpO2% en air ambiant
(&gt; 92 % / 90-92 % / &lt; 90 % ou cyanose)5]]="90-92 %",1,0)</f>
        <v>0</v>
      </c>
      <c r="M372" s="234">
        <f>IF(Tableau7[[#This Row],[SpO2% en air ambiant
(&gt; 92 % / 90-92 % / &lt; 90 % ou cyanose)5]]="&lt; 90 % ou cyanose",1,0)</f>
        <v>0</v>
      </c>
      <c r="N372" s="242">
        <f>IF(Tableau7[[#This Row],[Utilisation des muscles accessoires 
(Légère, Modérée, Intense)6]]="Légère",1,0)</f>
        <v>0</v>
      </c>
      <c r="O372" s="234">
        <f>IF(Tableau7[[#This Row],[Utilisation des muscles accessoires 
(Légère, Modérée, Intense)6]]="Modérée",1,0)</f>
        <v>0</v>
      </c>
      <c r="P372" s="238">
        <f>IF(Tableau7[[#This Row],[Utilisation des muscles accessoires 
(Légère, Modérée, Intense)6]]="Intense",1,0)</f>
        <v>0</v>
      </c>
    </row>
    <row r="373" spans="1:16" x14ac:dyDescent="0.45">
      <c r="A373" s="220" t="str">
        <f t="shared" si="5"/>
        <v>0</v>
      </c>
      <c r="B373" s="237">
        <f>IF(Tableau7[[#This Row],[Sévérité clinique
(Légère, Modérée, Sévère)2]]="Légère",1,0)</f>
        <v>0</v>
      </c>
      <c r="C373" s="233">
        <f>IF(Tableau7[[#This Row],[Sévérité clinique
(Légère, Modérée, Sévère)2]]="Modérée",1,0)</f>
        <v>0</v>
      </c>
      <c r="D373" s="238">
        <f>IF(Tableau7[[#This Row],[Sévérité clinique
(Légère, Modérée, Sévère)2]]="Grave",1,0)</f>
        <v>1</v>
      </c>
      <c r="E373" s="242">
        <f>IF(Tableau7[[#This Row],[Alimentation 
(&gt;50% /&lt; 50% sur 3 prises /Réduction importante ou refus)3]]="&gt; 50%",1,0)</f>
        <v>1</v>
      </c>
      <c r="F373" s="234">
        <f>IF(Tableau7[[#This Row],[Alimentation 
(&gt;50% /&lt; 50% sur 3 prises /Réduction importante ou refus)3]]="&lt; 50% sur 3 prises consécutives",1,0)</f>
        <v>0</v>
      </c>
      <c r="G373" s="238">
        <f>IF(Tableau7[[#This Row],[Alimentation 
(&gt;50% /&lt; 50% sur 3 prises /Réduction importante ou refus)3]]="Réduction importante ou refus",1,0)</f>
        <v>0</v>
      </c>
      <c r="H373" s="242">
        <f>IF(Tableau7[[#This Row],[Fréquee respiratoire 
(&lt; 60 /min ; 60-69 /min ; ≥ 70/min ou &lt; 30/min ou respiration superficielle ou bradypnée (&lt;30/min) ou apnée)4]]="&lt; 60 /min",1,0)</f>
        <v>0</v>
      </c>
      <c r="I373" s="234">
        <f>IF(Tableau7[[#This Row],[Fréquee respiratoire 
(&lt; 60 /min ; 60-69 /min ; ≥ 70/min ou &lt; 30/min ou respiration superficielle ou bradypnée (&lt;30/min) ou apnée)4]]="60-69 / min",1,0)</f>
        <v>0</v>
      </c>
      <c r="J3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73" s="242">
        <f>IF(Tableau7[[#This Row],[SpO2% en air ambiant
(&gt; 92 % / 90-92 % / &lt; 90 % ou cyanose)5]]="&gt; 92 %",1,0)</f>
        <v>1</v>
      </c>
      <c r="L373" s="234">
        <f>IF(Tableau7[[#This Row],[SpO2% en air ambiant
(&gt; 92 % / 90-92 % / &lt; 90 % ou cyanose)5]]="90-92 %",1,0)</f>
        <v>0</v>
      </c>
      <c r="M373" s="234">
        <f>IF(Tableau7[[#This Row],[SpO2% en air ambiant
(&gt; 92 % / 90-92 % / &lt; 90 % ou cyanose)5]]="&lt; 90 % ou cyanose",1,0)</f>
        <v>0</v>
      </c>
      <c r="N373" s="242">
        <f>IF(Tableau7[[#This Row],[Utilisation des muscles accessoires 
(Légère, Modérée, Intense)6]]="Légère",1,0)</f>
        <v>0</v>
      </c>
      <c r="O373" s="234">
        <f>IF(Tableau7[[#This Row],[Utilisation des muscles accessoires 
(Légère, Modérée, Intense)6]]="Modérée",1,0)</f>
        <v>1</v>
      </c>
      <c r="P373" s="238">
        <f>IF(Tableau7[[#This Row],[Utilisation des muscles accessoires 
(Légère, Modérée, Intense)6]]="Intense",1,0)</f>
        <v>0</v>
      </c>
    </row>
    <row r="374" spans="1:16" x14ac:dyDescent="0.45">
      <c r="A374" s="220" t="str">
        <f t="shared" si="5"/>
        <v>0</v>
      </c>
      <c r="B374" s="237">
        <f>IF(Tableau7[[#This Row],[Sévérité clinique
(Légère, Modérée, Sévère)2]]="Légère",1,0)</f>
        <v>1</v>
      </c>
      <c r="C374" s="233">
        <f>IF(Tableau7[[#This Row],[Sévérité clinique
(Légère, Modérée, Sévère)2]]="Modérée",1,0)</f>
        <v>0</v>
      </c>
      <c r="D374" s="238">
        <f>IF(Tableau7[[#This Row],[Sévérité clinique
(Légère, Modérée, Sévère)2]]="Grave",1,0)</f>
        <v>0</v>
      </c>
      <c r="E374" s="242">
        <f>IF(Tableau7[[#This Row],[Alimentation 
(&gt;50% /&lt; 50% sur 3 prises /Réduction importante ou refus)3]]="&gt; 50%",1,0)</f>
        <v>1</v>
      </c>
      <c r="F374" s="234">
        <f>IF(Tableau7[[#This Row],[Alimentation 
(&gt;50% /&lt; 50% sur 3 prises /Réduction importante ou refus)3]]="&lt; 50% sur 3 prises consécutives",1,0)</f>
        <v>0</v>
      </c>
      <c r="G374" s="238">
        <f>IF(Tableau7[[#This Row],[Alimentation 
(&gt;50% /&lt; 50% sur 3 prises /Réduction importante ou refus)3]]="Réduction importante ou refus",1,0)</f>
        <v>0</v>
      </c>
      <c r="H374" s="242">
        <f>IF(Tableau7[[#This Row],[Fréquee respiratoire 
(&lt; 60 /min ; 60-69 /min ; ≥ 70/min ou &lt; 30/min ou respiration superficielle ou bradypnée (&lt;30/min) ou apnée)4]]="&lt; 60 /min",1,0)</f>
        <v>1</v>
      </c>
      <c r="I374" s="234">
        <f>IF(Tableau7[[#This Row],[Fréquee respiratoire 
(&lt; 60 /min ; 60-69 /min ; ≥ 70/min ou &lt; 30/min ou respiration superficielle ou bradypnée (&lt;30/min) ou apnée)4]]="60-69 / min",1,0)</f>
        <v>0</v>
      </c>
      <c r="J3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4" s="242">
        <f>IF(Tableau7[[#This Row],[SpO2% en air ambiant
(&gt; 92 % / 90-92 % / &lt; 90 % ou cyanose)5]]="&gt; 92 %",1,0)</f>
        <v>1</v>
      </c>
      <c r="L374" s="234">
        <f>IF(Tableau7[[#This Row],[SpO2% en air ambiant
(&gt; 92 % / 90-92 % / &lt; 90 % ou cyanose)5]]="90-92 %",1,0)</f>
        <v>0</v>
      </c>
      <c r="M374" s="234">
        <f>IF(Tableau7[[#This Row],[SpO2% en air ambiant
(&gt; 92 % / 90-92 % / &lt; 90 % ou cyanose)5]]="&lt; 90 % ou cyanose",1,0)</f>
        <v>0</v>
      </c>
      <c r="N374" s="242">
        <f>IF(Tableau7[[#This Row],[Utilisation des muscles accessoires 
(Légère, Modérée, Intense)6]]="Légère",1,0)</f>
        <v>0</v>
      </c>
      <c r="O374" s="234">
        <f>IF(Tableau7[[#This Row],[Utilisation des muscles accessoires 
(Légère, Modérée, Intense)6]]="Modérée",1,0)</f>
        <v>0</v>
      </c>
      <c r="P374" s="238">
        <f>IF(Tableau7[[#This Row],[Utilisation des muscles accessoires 
(Légère, Modérée, Intense)6]]="Intense",1,0)</f>
        <v>0</v>
      </c>
    </row>
    <row r="375" spans="1:16" x14ac:dyDescent="0.45">
      <c r="A375" s="221" t="str">
        <f t="shared" si="5"/>
        <v>0</v>
      </c>
      <c r="B375" s="237">
        <f>IF(Tableau7[[#This Row],[Sévérité clinique
(Légère, Modérée, Sévère)2]]="Légère",1,0)</f>
        <v>0</v>
      </c>
      <c r="C375" s="233">
        <f>IF(Tableau7[[#This Row],[Sévérité clinique
(Légère, Modérée, Sévère)2]]="Modérée",1,0)</f>
        <v>1</v>
      </c>
      <c r="D375" s="238">
        <f>IF(Tableau7[[#This Row],[Sévérité clinique
(Légère, Modérée, Sévère)2]]="Grave",1,0)</f>
        <v>0</v>
      </c>
      <c r="E375" s="242">
        <f>IF(Tableau7[[#This Row],[Alimentation 
(&gt;50% /&lt; 50% sur 3 prises /Réduction importante ou refus)3]]="&gt; 50%",1,0)</f>
        <v>1</v>
      </c>
      <c r="F375" s="234">
        <f>IF(Tableau7[[#This Row],[Alimentation 
(&gt;50% /&lt; 50% sur 3 prises /Réduction importante ou refus)3]]="&lt; 50% sur 3 prises consécutives",1,0)</f>
        <v>0</v>
      </c>
      <c r="G375" s="238">
        <f>IF(Tableau7[[#This Row],[Alimentation 
(&gt;50% /&lt; 50% sur 3 prises /Réduction importante ou refus)3]]="Réduction importante ou refus",1,0)</f>
        <v>0</v>
      </c>
      <c r="H375" s="242">
        <f>IF(Tableau7[[#This Row],[Fréquee respiratoire 
(&lt; 60 /min ; 60-69 /min ; ≥ 70/min ou &lt; 30/min ou respiration superficielle ou bradypnée (&lt;30/min) ou apnée)4]]="&lt; 60 /min",1,0)</f>
        <v>1</v>
      </c>
      <c r="I375" s="234">
        <f>IF(Tableau7[[#This Row],[Fréquee respiratoire 
(&lt; 60 /min ; 60-69 /min ; ≥ 70/min ou &lt; 30/min ou respiration superficielle ou bradypnée (&lt;30/min) ou apnée)4]]="60-69 / min",1,0)</f>
        <v>0</v>
      </c>
      <c r="J3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5" s="242">
        <f>IF(Tableau7[[#This Row],[SpO2% en air ambiant
(&gt; 92 % / 90-92 % / &lt; 90 % ou cyanose)5]]="&gt; 92 %",1,0)</f>
        <v>1</v>
      </c>
      <c r="L375" s="234">
        <f>IF(Tableau7[[#This Row],[SpO2% en air ambiant
(&gt; 92 % / 90-92 % / &lt; 90 % ou cyanose)5]]="90-92 %",1,0)</f>
        <v>0</v>
      </c>
      <c r="M375" s="234">
        <f>IF(Tableau7[[#This Row],[SpO2% en air ambiant
(&gt; 92 % / 90-92 % / &lt; 90 % ou cyanose)5]]="&lt; 90 % ou cyanose",1,0)</f>
        <v>0</v>
      </c>
      <c r="N375" s="242">
        <f>IF(Tableau7[[#This Row],[Utilisation des muscles accessoires 
(Légère, Modérée, Intense)6]]="Légère",1,0)</f>
        <v>0</v>
      </c>
      <c r="O375" s="234">
        <f>IF(Tableau7[[#This Row],[Utilisation des muscles accessoires 
(Légère, Modérée, Intense)6]]="Modérée",1,0)</f>
        <v>1</v>
      </c>
      <c r="P375" s="238">
        <f>IF(Tableau7[[#This Row],[Utilisation des muscles accessoires 
(Légère, Modérée, Intense)6]]="Intense",1,0)</f>
        <v>0</v>
      </c>
    </row>
    <row r="376" spans="1:16" x14ac:dyDescent="0.45">
      <c r="A376" s="220" t="str">
        <f t="shared" si="5"/>
        <v>0</v>
      </c>
      <c r="B376" s="237">
        <f>IF(Tableau7[[#This Row],[Sévérité clinique
(Légère, Modérée, Sévère)2]]="Légère",1,0)</f>
        <v>1</v>
      </c>
      <c r="C376" s="233">
        <f>IF(Tableau7[[#This Row],[Sévérité clinique
(Légère, Modérée, Sévère)2]]="Modérée",1,0)</f>
        <v>0</v>
      </c>
      <c r="D376" s="238">
        <f>IF(Tableau7[[#This Row],[Sévérité clinique
(Légère, Modérée, Sévère)2]]="Grave",1,0)</f>
        <v>0</v>
      </c>
      <c r="E376" s="242">
        <f>IF(Tableau7[[#This Row],[Alimentation 
(&gt;50% /&lt; 50% sur 3 prises /Réduction importante ou refus)3]]="&gt; 50%",1,0)</f>
        <v>1</v>
      </c>
      <c r="F376" s="234">
        <f>IF(Tableau7[[#This Row],[Alimentation 
(&gt;50% /&lt; 50% sur 3 prises /Réduction importante ou refus)3]]="&lt; 50% sur 3 prises consécutives",1,0)</f>
        <v>0</v>
      </c>
      <c r="G376" s="238">
        <f>IF(Tableau7[[#This Row],[Alimentation 
(&gt;50% /&lt; 50% sur 3 prises /Réduction importante ou refus)3]]="Réduction importante ou refus",1,0)</f>
        <v>0</v>
      </c>
      <c r="H376" s="242">
        <f>IF(Tableau7[[#This Row],[Fréquee respiratoire 
(&lt; 60 /min ; 60-69 /min ; ≥ 70/min ou &lt; 30/min ou respiration superficielle ou bradypnée (&lt;30/min) ou apnée)4]]="&lt; 60 /min",1,0)</f>
        <v>1</v>
      </c>
      <c r="I376" s="234">
        <f>IF(Tableau7[[#This Row],[Fréquee respiratoire 
(&lt; 60 /min ; 60-69 /min ; ≥ 70/min ou &lt; 30/min ou respiration superficielle ou bradypnée (&lt;30/min) ou apnée)4]]="60-69 / min",1,0)</f>
        <v>0</v>
      </c>
      <c r="J3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6" s="242">
        <f>IF(Tableau7[[#This Row],[SpO2% en air ambiant
(&gt; 92 % / 90-92 % / &lt; 90 % ou cyanose)5]]="&gt; 92 %",1,0)</f>
        <v>1</v>
      </c>
      <c r="L376" s="234">
        <f>IF(Tableau7[[#This Row],[SpO2% en air ambiant
(&gt; 92 % / 90-92 % / &lt; 90 % ou cyanose)5]]="90-92 %",1,0)</f>
        <v>0</v>
      </c>
      <c r="M376" s="234">
        <f>IF(Tableau7[[#This Row],[SpO2% en air ambiant
(&gt; 92 % / 90-92 % / &lt; 90 % ou cyanose)5]]="&lt; 90 % ou cyanose",1,0)</f>
        <v>0</v>
      </c>
      <c r="N376" s="242">
        <f>IF(Tableau7[[#This Row],[Utilisation des muscles accessoires 
(Légère, Modérée, Intense)6]]="Légère",1,0)</f>
        <v>0</v>
      </c>
      <c r="O376" s="234">
        <f>IF(Tableau7[[#This Row],[Utilisation des muscles accessoires 
(Légère, Modérée, Intense)6]]="Modérée",1,0)</f>
        <v>0</v>
      </c>
      <c r="P376" s="238">
        <f>IF(Tableau7[[#This Row],[Utilisation des muscles accessoires 
(Légère, Modérée, Intense)6]]="Intense",1,0)</f>
        <v>0</v>
      </c>
    </row>
    <row r="377" spans="1:16" x14ac:dyDescent="0.45">
      <c r="A377" s="220" t="str">
        <f t="shared" si="5"/>
        <v>0</v>
      </c>
      <c r="B377" s="237">
        <f>IF(Tableau7[[#This Row],[Sévérité clinique
(Légère, Modérée, Sévère)2]]="Légère",1,0)</f>
        <v>0</v>
      </c>
      <c r="C377" s="233">
        <f>IF(Tableau7[[#This Row],[Sévérité clinique
(Légère, Modérée, Sévère)2]]="Modérée",1,0)</f>
        <v>0</v>
      </c>
      <c r="D377" s="238">
        <f>IF(Tableau7[[#This Row],[Sévérité clinique
(Légère, Modérée, Sévère)2]]="Grave",1,0)</f>
        <v>1</v>
      </c>
      <c r="E377" s="242">
        <f>IF(Tableau7[[#This Row],[Alimentation 
(&gt;50% /&lt; 50% sur 3 prises /Réduction importante ou refus)3]]="&gt; 50%",1,0)</f>
        <v>1</v>
      </c>
      <c r="F377" s="234">
        <f>IF(Tableau7[[#This Row],[Alimentation 
(&gt;50% /&lt; 50% sur 3 prises /Réduction importante ou refus)3]]="&lt; 50% sur 3 prises consécutives",1,0)</f>
        <v>0</v>
      </c>
      <c r="G377" s="238">
        <f>IF(Tableau7[[#This Row],[Alimentation 
(&gt;50% /&lt; 50% sur 3 prises /Réduction importante ou refus)3]]="Réduction importante ou refus",1,0)</f>
        <v>0</v>
      </c>
      <c r="H377" s="242">
        <f>IF(Tableau7[[#This Row],[Fréquee respiratoire 
(&lt; 60 /min ; 60-69 /min ; ≥ 70/min ou &lt; 30/min ou respiration superficielle ou bradypnée (&lt;30/min) ou apnée)4]]="&lt; 60 /min",1,0)</f>
        <v>0</v>
      </c>
      <c r="I377" s="234">
        <f>IF(Tableau7[[#This Row],[Fréquee respiratoire 
(&lt; 60 /min ; 60-69 /min ; ≥ 70/min ou &lt; 30/min ou respiration superficielle ou bradypnée (&lt;30/min) ou apnée)4]]="60-69 / min",1,0)</f>
        <v>0</v>
      </c>
      <c r="J3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77" s="242">
        <f>IF(Tableau7[[#This Row],[SpO2% en air ambiant
(&gt; 92 % / 90-92 % / &lt; 90 % ou cyanose)5]]="&gt; 92 %",1,0)</f>
        <v>1</v>
      </c>
      <c r="L377" s="234">
        <f>IF(Tableau7[[#This Row],[SpO2% en air ambiant
(&gt; 92 % / 90-92 % / &lt; 90 % ou cyanose)5]]="90-92 %",1,0)</f>
        <v>0</v>
      </c>
      <c r="M377" s="234">
        <f>IF(Tableau7[[#This Row],[SpO2% en air ambiant
(&gt; 92 % / 90-92 % / &lt; 90 % ou cyanose)5]]="&lt; 90 % ou cyanose",1,0)</f>
        <v>0</v>
      </c>
      <c r="N377" s="242">
        <f>IF(Tableau7[[#This Row],[Utilisation des muscles accessoires 
(Légère, Modérée, Intense)6]]="Légère",1,0)</f>
        <v>0</v>
      </c>
      <c r="O377" s="234">
        <f>IF(Tableau7[[#This Row],[Utilisation des muscles accessoires 
(Légère, Modérée, Intense)6]]="Modérée",1,0)</f>
        <v>1</v>
      </c>
      <c r="P377" s="238">
        <f>IF(Tableau7[[#This Row],[Utilisation des muscles accessoires 
(Légère, Modérée, Intense)6]]="Intense",1,0)</f>
        <v>0</v>
      </c>
    </row>
    <row r="378" spans="1:16" x14ac:dyDescent="0.45">
      <c r="A378" s="220" t="str">
        <f t="shared" si="5"/>
        <v>0</v>
      </c>
      <c r="B378" s="237">
        <f>IF(Tableau7[[#This Row],[Sévérité clinique
(Légère, Modérée, Sévère)2]]="Légère",1,0)</f>
        <v>1</v>
      </c>
      <c r="C378" s="233">
        <f>IF(Tableau7[[#This Row],[Sévérité clinique
(Légère, Modérée, Sévère)2]]="Modérée",1,0)</f>
        <v>0</v>
      </c>
      <c r="D378" s="238">
        <f>IF(Tableau7[[#This Row],[Sévérité clinique
(Légère, Modérée, Sévère)2]]="Grave",1,0)</f>
        <v>0</v>
      </c>
      <c r="E378" s="242">
        <f>IF(Tableau7[[#This Row],[Alimentation 
(&gt;50% /&lt; 50% sur 3 prises /Réduction importante ou refus)3]]="&gt; 50%",1,0)</f>
        <v>1</v>
      </c>
      <c r="F378" s="234">
        <f>IF(Tableau7[[#This Row],[Alimentation 
(&gt;50% /&lt; 50% sur 3 prises /Réduction importante ou refus)3]]="&lt; 50% sur 3 prises consécutives",1,0)</f>
        <v>0</v>
      </c>
      <c r="G378" s="238">
        <f>IF(Tableau7[[#This Row],[Alimentation 
(&gt;50% /&lt; 50% sur 3 prises /Réduction importante ou refus)3]]="Réduction importante ou refus",1,0)</f>
        <v>0</v>
      </c>
      <c r="H378" s="242">
        <f>IF(Tableau7[[#This Row],[Fréquee respiratoire 
(&lt; 60 /min ; 60-69 /min ; ≥ 70/min ou &lt; 30/min ou respiration superficielle ou bradypnée (&lt;30/min) ou apnée)4]]="&lt; 60 /min",1,0)</f>
        <v>1</v>
      </c>
      <c r="I378" s="234">
        <f>IF(Tableau7[[#This Row],[Fréquee respiratoire 
(&lt; 60 /min ; 60-69 /min ; ≥ 70/min ou &lt; 30/min ou respiration superficielle ou bradypnée (&lt;30/min) ou apnée)4]]="60-69 / min",1,0)</f>
        <v>0</v>
      </c>
      <c r="J3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8" s="242">
        <f>IF(Tableau7[[#This Row],[SpO2% en air ambiant
(&gt; 92 % / 90-92 % / &lt; 90 % ou cyanose)5]]="&gt; 92 %",1,0)</f>
        <v>1</v>
      </c>
      <c r="L378" s="234">
        <f>IF(Tableau7[[#This Row],[SpO2% en air ambiant
(&gt; 92 % / 90-92 % / &lt; 90 % ou cyanose)5]]="90-92 %",1,0)</f>
        <v>0</v>
      </c>
      <c r="M378" s="234">
        <f>IF(Tableau7[[#This Row],[SpO2% en air ambiant
(&gt; 92 % / 90-92 % / &lt; 90 % ou cyanose)5]]="&lt; 90 % ou cyanose",1,0)</f>
        <v>0</v>
      </c>
      <c r="N378" s="242">
        <f>IF(Tableau7[[#This Row],[Utilisation des muscles accessoires 
(Légère, Modérée, Intense)6]]="Légère",1,0)</f>
        <v>0</v>
      </c>
      <c r="O378" s="234">
        <f>IF(Tableau7[[#This Row],[Utilisation des muscles accessoires 
(Légère, Modérée, Intense)6]]="Modérée",1,0)</f>
        <v>0</v>
      </c>
      <c r="P378" s="238">
        <f>IF(Tableau7[[#This Row],[Utilisation des muscles accessoires 
(Légère, Modérée, Intense)6]]="Intense",1,0)</f>
        <v>0</v>
      </c>
    </row>
    <row r="379" spans="1:16" x14ac:dyDescent="0.45">
      <c r="A379" s="220" t="str">
        <f t="shared" si="5"/>
        <v>0</v>
      </c>
      <c r="B379" s="237">
        <f>IF(Tableau7[[#This Row],[Sévérité clinique
(Légère, Modérée, Sévère)2]]="Légère",1,0)</f>
        <v>1</v>
      </c>
      <c r="C379" s="233">
        <f>IF(Tableau7[[#This Row],[Sévérité clinique
(Légère, Modérée, Sévère)2]]="Modérée",1,0)</f>
        <v>0</v>
      </c>
      <c r="D379" s="238">
        <f>IF(Tableau7[[#This Row],[Sévérité clinique
(Légère, Modérée, Sévère)2]]="Grave",1,0)</f>
        <v>0</v>
      </c>
      <c r="E379" s="242">
        <f>IF(Tableau7[[#This Row],[Alimentation 
(&gt;50% /&lt; 50% sur 3 prises /Réduction importante ou refus)3]]="&gt; 50%",1,0)</f>
        <v>1</v>
      </c>
      <c r="F379" s="234">
        <f>IF(Tableau7[[#This Row],[Alimentation 
(&gt;50% /&lt; 50% sur 3 prises /Réduction importante ou refus)3]]="&lt; 50% sur 3 prises consécutives",1,0)</f>
        <v>0</v>
      </c>
      <c r="G379" s="238">
        <f>IF(Tableau7[[#This Row],[Alimentation 
(&gt;50% /&lt; 50% sur 3 prises /Réduction importante ou refus)3]]="Réduction importante ou refus",1,0)</f>
        <v>0</v>
      </c>
      <c r="H379" s="242">
        <f>IF(Tableau7[[#This Row],[Fréquee respiratoire 
(&lt; 60 /min ; 60-69 /min ; ≥ 70/min ou &lt; 30/min ou respiration superficielle ou bradypnée (&lt;30/min) ou apnée)4]]="&lt; 60 /min",1,0)</f>
        <v>1</v>
      </c>
      <c r="I379" s="234">
        <f>IF(Tableau7[[#This Row],[Fréquee respiratoire 
(&lt; 60 /min ; 60-69 /min ; ≥ 70/min ou &lt; 30/min ou respiration superficielle ou bradypnée (&lt;30/min) ou apnée)4]]="60-69 / min",1,0)</f>
        <v>0</v>
      </c>
      <c r="J3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9" s="242">
        <f>IF(Tableau7[[#This Row],[SpO2% en air ambiant
(&gt; 92 % / 90-92 % / &lt; 90 % ou cyanose)5]]="&gt; 92 %",1,0)</f>
        <v>1</v>
      </c>
      <c r="L379" s="234">
        <f>IF(Tableau7[[#This Row],[SpO2% en air ambiant
(&gt; 92 % / 90-92 % / &lt; 90 % ou cyanose)5]]="90-92 %",1,0)</f>
        <v>0</v>
      </c>
      <c r="M379" s="234">
        <f>IF(Tableau7[[#This Row],[SpO2% en air ambiant
(&gt; 92 % / 90-92 % / &lt; 90 % ou cyanose)5]]="&lt; 90 % ou cyanose",1,0)</f>
        <v>0</v>
      </c>
      <c r="N379" s="242">
        <f>IF(Tableau7[[#This Row],[Utilisation des muscles accessoires 
(Légère, Modérée, Intense)6]]="Légère",1,0)</f>
        <v>0</v>
      </c>
      <c r="O379" s="234">
        <f>IF(Tableau7[[#This Row],[Utilisation des muscles accessoires 
(Légère, Modérée, Intense)6]]="Modérée",1,0)</f>
        <v>0</v>
      </c>
      <c r="P379" s="238">
        <f>IF(Tableau7[[#This Row],[Utilisation des muscles accessoires 
(Légère, Modérée, Intense)6]]="Intense",1,0)</f>
        <v>0</v>
      </c>
    </row>
    <row r="380" spans="1:16" x14ac:dyDescent="0.45">
      <c r="A380" s="220" t="str">
        <f t="shared" si="5"/>
        <v>0</v>
      </c>
      <c r="B380" s="237">
        <f>IF(Tableau7[[#This Row],[Sévérité clinique
(Légère, Modérée, Sévère)2]]="Légère",1,0)</f>
        <v>0</v>
      </c>
      <c r="C380" s="233">
        <f>IF(Tableau7[[#This Row],[Sévérité clinique
(Légère, Modérée, Sévère)2]]="Modérée",1,0)</f>
        <v>0</v>
      </c>
      <c r="D380" s="238">
        <f>IF(Tableau7[[#This Row],[Sévérité clinique
(Légère, Modérée, Sévère)2]]="Grave",1,0)</f>
        <v>1</v>
      </c>
      <c r="E380" s="242">
        <f>IF(Tableau7[[#This Row],[Alimentation 
(&gt;50% /&lt; 50% sur 3 prises /Réduction importante ou refus)3]]="&gt; 50%",1,0)</f>
        <v>1</v>
      </c>
      <c r="F380" s="234">
        <f>IF(Tableau7[[#This Row],[Alimentation 
(&gt;50% /&lt; 50% sur 3 prises /Réduction importante ou refus)3]]="&lt; 50% sur 3 prises consécutives",1,0)</f>
        <v>0</v>
      </c>
      <c r="G380" s="238">
        <f>IF(Tableau7[[#This Row],[Alimentation 
(&gt;50% /&lt; 50% sur 3 prises /Réduction importante ou refus)3]]="Réduction importante ou refus",1,0)</f>
        <v>0</v>
      </c>
      <c r="H380" s="242">
        <f>IF(Tableau7[[#This Row],[Fréquee respiratoire 
(&lt; 60 /min ; 60-69 /min ; ≥ 70/min ou &lt; 30/min ou respiration superficielle ou bradypnée (&lt;30/min) ou apnée)4]]="&lt; 60 /min",1,0)</f>
        <v>0</v>
      </c>
      <c r="I380" s="234">
        <f>IF(Tableau7[[#This Row],[Fréquee respiratoire 
(&lt; 60 /min ; 60-69 /min ; ≥ 70/min ou &lt; 30/min ou respiration superficielle ou bradypnée (&lt;30/min) ou apnée)4]]="60-69 / min",1,0)</f>
        <v>1</v>
      </c>
      <c r="J3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0" s="242">
        <f>IF(Tableau7[[#This Row],[SpO2% en air ambiant
(&gt; 92 % / 90-92 % / &lt; 90 % ou cyanose)5]]="&gt; 92 %",1,0)</f>
        <v>1</v>
      </c>
      <c r="L380" s="234">
        <f>IF(Tableau7[[#This Row],[SpO2% en air ambiant
(&gt; 92 % / 90-92 % / &lt; 90 % ou cyanose)5]]="90-92 %",1,0)</f>
        <v>0</v>
      </c>
      <c r="M380" s="234">
        <f>IF(Tableau7[[#This Row],[SpO2% en air ambiant
(&gt; 92 % / 90-92 % / &lt; 90 % ou cyanose)5]]="&lt; 90 % ou cyanose",1,0)</f>
        <v>0</v>
      </c>
      <c r="N380" s="242">
        <f>IF(Tableau7[[#This Row],[Utilisation des muscles accessoires 
(Légère, Modérée, Intense)6]]="Légère",1,0)</f>
        <v>0</v>
      </c>
      <c r="O380" s="234">
        <f>IF(Tableau7[[#This Row],[Utilisation des muscles accessoires 
(Légère, Modérée, Intense)6]]="Modérée",1,0)</f>
        <v>0</v>
      </c>
      <c r="P380" s="238">
        <f>IF(Tableau7[[#This Row],[Utilisation des muscles accessoires 
(Légère, Modérée, Intense)6]]="Intense",1,0)</f>
        <v>0</v>
      </c>
    </row>
    <row r="381" spans="1:16" x14ac:dyDescent="0.45">
      <c r="A381" s="220" t="str">
        <f t="shared" si="5"/>
        <v>0</v>
      </c>
      <c r="B381" s="237">
        <f>IF(Tableau7[[#This Row],[Sévérité clinique
(Légère, Modérée, Sévère)2]]="Légère",1,0)</f>
        <v>0</v>
      </c>
      <c r="C381" s="233">
        <f>IF(Tableau7[[#This Row],[Sévérité clinique
(Légère, Modérée, Sévère)2]]="Modérée",1,0)</f>
        <v>0</v>
      </c>
      <c r="D381" s="238">
        <f>IF(Tableau7[[#This Row],[Sévérité clinique
(Légère, Modérée, Sévère)2]]="Grave",1,0)</f>
        <v>1</v>
      </c>
      <c r="E381" s="242">
        <f>IF(Tableau7[[#This Row],[Alimentation 
(&gt;50% /&lt; 50% sur 3 prises /Réduction importante ou refus)3]]="&gt; 50%",1,0)</f>
        <v>1</v>
      </c>
      <c r="F381" s="234">
        <f>IF(Tableau7[[#This Row],[Alimentation 
(&gt;50% /&lt; 50% sur 3 prises /Réduction importante ou refus)3]]="&lt; 50% sur 3 prises consécutives",1,0)</f>
        <v>0</v>
      </c>
      <c r="G381" s="238">
        <f>IF(Tableau7[[#This Row],[Alimentation 
(&gt;50% /&lt; 50% sur 3 prises /Réduction importante ou refus)3]]="Réduction importante ou refus",1,0)</f>
        <v>0</v>
      </c>
      <c r="H381" s="242">
        <f>IF(Tableau7[[#This Row],[Fréquee respiratoire 
(&lt; 60 /min ; 60-69 /min ; ≥ 70/min ou &lt; 30/min ou respiration superficielle ou bradypnée (&lt;30/min) ou apnée)4]]="&lt; 60 /min",1,0)</f>
        <v>0</v>
      </c>
      <c r="I381" s="234">
        <f>IF(Tableau7[[#This Row],[Fréquee respiratoire 
(&lt; 60 /min ; 60-69 /min ; ≥ 70/min ou &lt; 30/min ou respiration superficielle ou bradypnée (&lt;30/min) ou apnée)4]]="60-69 / min",1,0)</f>
        <v>0</v>
      </c>
      <c r="J3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81" s="242">
        <f>IF(Tableau7[[#This Row],[SpO2% en air ambiant
(&gt; 92 % / 90-92 % / &lt; 90 % ou cyanose)5]]="&gt; 92 %",1,0)</f>
        <v>0</v>
      </c>
      <c r="L381" s="234">
        <f>IF(Tableau7[[#This Row],[SpO2% en air ambiant
(&gt; 92 % / 90-92 % / &lt; 90 % ou cyanose)5]]="90-92 %",1,0)</f>
        <v>1</v>
      </c>
      <c r="M381" s="234">
        <f>IF(Tableau7[[#This Row],[SpO2% en air ambiant
(&gt; 92 % / 90-92 % / &lt; 90 % ou cyanose)5]]="&lt; 90 % ou cyanose",1,0)</f>
        <v>0</v>
      </c>
      <c r="N381" s="242">
        <f>IF(Tableau7[[#This Row],[Utilisation des muscles accessoires 
(Légère, Modérée, Intense)6]]="Légère",1,0)</f>
        <v>0</v>
      </c>
      <c r="O381" s="234">
        <f>IF(Tableau7[[#This Row],[Utilisation des muscles accessoires 
(Légère, Modérée, Intense)6]]="Modérée",1,0)</f>
        <v>1</v>
      </c>
      <c r="P381" s="238">
        <f>IF(Tableau7[[#This Row],[Utilisation des muscles accessoires 
(Légère, Modérée, Intense)6]]="Intense",1,0)</f>
        <v>0</v>
      </c>
    </row>
    <row r="382" spans="1:16" x14ac:dyDescent="0.45">
      <c r="A382" s="220" t="str">
        <f t="shared" si="5"/>
        <v>0</v>
      </c>
      <c r="B382" s="237">
        <f>IF(Tableau7[[#This Row],[Sévérité clinique
(Légère, Modérée, Sévère)2]]="Légère",1,0)</f>
        <v>0</v>
      </c>
      <c r="C382" s="233">
        <f>IF(Tableau7[[#This Row],[Sévérité clinique
(Légère, Modérée, Sévère)2]]="Modérée",1,0)</f>
        <v>1</v>
      </c>
      <c r="D382" s="238">
        <f>IF(Tableau7[[#This Row],[Sévérité clinique
(Légère, Modérée, Sévère)2]]="Grave",1,0)</f>
        <v>0</v>
      </c>
      <c r="E382" s="242">
        <f>IF(Tableau7[[#This Row],[Alimentation 
(&gt;50% /&lt; 50% sur 3 prises /Réduction importante ou refus)3]]="&gt; 50%",1,0)</f>
        <v>1</v>
      </c>
      <c r="F382" s="234">
        <f>IF(Tableau7[[#This Row],[Alimentation 
(&gt;50% /&lt; 50% sur 3 prises /Réduction importante ou refus)3]]="&lt; 50% sur 3 prises consécutives",1,0)</f>
        <v>0</v>
      </c>
      <c r="G382" s="238">
        <f>IF(Tableau7[[#This Row],[Alimentation 
(&gt;50% /&lt; 50% sur 3 prises /Réduction importante ou refus)3]]="Réduction importante ou refus",1,0)</f>
        <v>0</v>
      </c>
      <c r="H382" s="242">
        <f>IF(Tableau7[[#This Row],[Fréquee respiratoire 
(&lt; 60 /min ; 60-69 /min ; ≥ 70/min ou &lt; 30/min ou respiration superficielle ou bradypnée (&lt;30/min) ou apnée)4]]="&lt; 60 /min",1,0)</f>
        <v>0</v>
      </c>
      <c r="I382" s="234">
        <f>IF(Tableau7[[#This Row],[Fréquee respiratoire 
(&lt; 60 /min ; 60-69 /min ; ≥ 70/min ou &lt; 30/min ou respiration superficielle ou bradypnée (&lt;30/min) ou apnée)4]]="60-69 / min",1,0)</f>
        <v>1</v>
      </c>
      <c r="J3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2" s="242">
        <f>IF(Tableau7[[#This Row],[SpO2% en air ambiant
(&gt; 92 % / 90-92 % / &lt; 90 % ou cyanose)5]]="&gt; 92 %",1,0)</f>
        <v>1</v>
      </c>
      <c r="L382" s="234">
        <f>IF(Tableau7[[#This Row],[SpO2% en air ambiant
(&gt; 92 % / 90-92 % / &lt; 90 % ou cyanose)5]]="90-92 %",1,0)</f>
        <v>0</v>
      </c>
      <c r="M382" s="234">
        <f>IF(Tableau7[[#This Row],[SpO2% en air ambiant
(&gt; 92 % / 90-92 % / &lt; 90 % ou cyanose)5]]="&lt; 90 % ou cyanose",1,0)</f>
        <v>0</v>
      </c>
      <c r="N382" s="242">
        <f>IF(Tableau7[[#This Row],[Utilisation des muscles accessoires 
(Légère, Modérée, Intense)6]]="Légère",1,0)</f>
        <v>0</v>
      </c>
      <c r="O382" s="234">
        <f>IF(Tableau7[[#This Row],[Utilisation des muscles accessoires 
(Légère, Modérée, Intense)6]]="Modérée",1,0)</f>
        <v>0</v>
      </c>
      <c r="P382" s="238">
        <f>IF(Tableau7[[#This Row],[Utilisation des muscles accessoires 
(Légère, Modérée, Intense)6]]="Intense",1,0)</f>
        <v>0</v>
      </c>
    </row>
    <row r="383" spans="1:16" x14ac:dyDescent="0.45">
      <c r="A383" s="221" t="str">
        <f t="shared" si="5"/>
        <v>0</v>
      </c>
      <c r="B383" s="237">
        <f>IF(Tableau7[[#This Row],[Sévérité clinique
(Légère, Modérée, Sévère)2]]="Légère",1,0)</f>
        <v>0</v>
      </c>
      <c r="C383" s="233">
        <f>IF(Tableau7[[#This Row],[Sévérité clinique
(Légère, Modérée, Sévère)2]]="Modérée",1,0)</f>
        <v>1</v>
      </c>
      <c r="D383" s="238">
        <f>IF(Tableau7[[#This Row],[Sévérité clinique
(Légère, Modérée, Sévère)2]]="Grave",1,0)</f>
        <v>0</v>
      </c>
      <c r="E383" s="242">
        <f>IF(Tableau7[[#This Row],[Alimentation 
(&gt;50% /&lt; 50% sur 3 prises /Réduction importante ou refus)3]]="&gt; 50%",1,0)</f>
        <v>1</v>
      </c>
      <c r="F383" s="234">
        <f>IF(Tableau7[[#This Row],[Alimentation 
(&gt;50% /&lt; 50% sur 3 prises /Réduction importante ou refus)3]]="&lt; 50% sur 3 prises consécutives",1,0)</f>
        <v>0</v>
      </c>
      <c r="G383" s="238">
        <f>IF(Tableau7[[#This Row],[Alimentation 
(&gt;50% /&lt; 50% sur 3 prises /Réduction importante ou refus)3]]="Réduction importante ou refus",1,0)</f>
        <v>0</v>
      </c>
      <c r="H383" s="242">
        <f>IF(Tableau7[[#This Row],[Fréquee respiratoire 
(&lt; 60 /min ; 60-69 /min ; ≥ 70/min ou &lt; 30/min ou respiration superficielle ou bradypnée (&lt;30/min) ou apnée)4]]="&lt; 60 /min",1,0)</f>
        <v>1</v>
      </c>
      <c r="I383" s="234">
        <f>IF(Tableau7[[#This Row],[Fréquee respiratoire 
(&lt; 60 /min ; 60-69 /min ; ≥ 70/min ou &lt; 30/min ou respiration superficielle ou bradypnée (&lt;30/min) ou apnée)4]]="60-69 / min",1,0)</f>
        <v>0</v>
      </c>
      <c r="J3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3" s="242">
        <f>IF(Tableau7[[#This Row],[SpO2% en air ambiant
(&gt; 92 % / 90-92 % / &lt; 90 % ou cyanose)5]]="&gt; 92 %",1,0)</f>
        <v>1</v>
      </c>
      <c r="L383" s="234">
        <f>IF(Tableau7[[#This Row],[SpO2% en air ambiant
(&gt; 92 % / 90-92 % / &lt; 90 % ou cyanose)5]]="90-92 %",1,0)</f>
        <v>0</v>
      </c>
      <c r="M383" s="234">
        <f>IF(Tableau7[[#This Row],[SpO2% en air ambiant
(&gt; 92 % / 90-92 % / &lt; 90 % ou cyanose)5]]="&lt; 90 % ou cyanose",1,0)</f>
        <v>0</v>
      </c>
      <c r="N383" s="242">
        <f>IF(Tableau7[[#This Row],[Utilisation des muscles accessoires 
(Légère, Modérée, Intense)6]]="Légère",1,0)</f>
        <v>0</v>
      </c>
      <c r="O383" s="234">
        <f>IF(Tableau7[[#This Row],[Utilisation des muscles accessoires 
(Légère, Modérée, Intense)6]]="Modérée",1,0)</f>
        <v>1</v>
      </c>
      <c r="P383" s="238">
        <f>IF(Tableau7[[#This Row],[Utilisation des muscles accessoires 
(Légère, Modérée, Intense)6]]="Intense",1,0)</f>
        <v>0</v>
      </c>
    </row>
    <row r="384" spans="1:16" x14ac:dyDescent="0.45">
      <c r="A384" s="220" t="str">
        <f t="shared" si="5"/>
        <v>0</v>
      </c>
      <c r="B384" s="237">
        <f>IF(Tableau7[[#This Row],[Sévérité clinique
(Légère, Modérée, Sévère)2]]="Légère",1,0)</f>
        <v>0</v>
      </c>
      <c r="C384" s="233">
        <f>IF(Tableau7[[#This Row],[Sévérité clinique
(Légère, Modérée, Sévère)2]]="Modérée",1,0)</f>
        <v>1</v>
      </c>
      <c r="D384" s="238">
        <f>IF(Tableau7[[#This Row],[Sévérité clinique
(Légère, Modérée, Sévère)2]]="Grave",1,0)</f>
        <v>0</v>
      </c>
      <c r="E384" s="242">
        <f>IF(Tableau7[[#This Row],[Alimentation 
(&gt;50% /&lt; 50% sur 3 prises /Réduction importante ou refus)3]]="&gt; 50%",1,0)</f>
        <v>1</v>
      </c>
      <c r="F384" s="234">
        <f>IF(Tableau7[[#This Row],[Alimentation 
(&gt;50% /&lt; 50% sur 3 prises /Réduction importante ou refus)3]]="&lt; 50% sur 3 prises consécutives",1,0)</f>
        <v>0</v>
      </c>
      <c r="G384" s="238">
        <f>IF(Tableau7[[#This Row],[Alimentation 
(&gt;50% /&lt; 50% sur 3 prises /Réduction importante ou refus)3]]="Réduction importante ou refus",1,0)</f>
        <v>0</v>
      </c>
      <c r="H384" s="242">
        <f>IF(Tableau7[[#This Row],[Fréquee respiratoire 
(&lt; 60 /min ; 60-69 /min ; ≥ 70/min ou &lt; 30/min ou respiration superficielle ou bradypnée (&lt;30/min) ou apnée)4]]="&lt; 60 /min",1,0)</f>
        <v>0</v>
      </c>
      <c r="I384" s="234">
        <f>IF(Tableau7[[#This Row],[Fréquee respiratoire 
(&lt; 60 /min ; 60-69 /min ; ≥ 70/min ou &lt; 30/min ou respiration superficielle ou bradypnée (&lt;30/min) ou apnée)4]]="60-69 / min",1,0)</f>
        <v>1</v>
      </c>
      <c r="J3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4" s="242">
        <f>IF(Tableau7[[#This Row],[SpO2% en air ambiant
(&gt; 92 % / 90-92 % / &lt; 90 % ou cyanose)5]]="&gt; 92 %",1,0)</f>
        <v>1</v>
      </c>
      <c r="L384" s="234">
        <f>IF(Tableau7[[#This Row],[SpO2% en air ambiant
(&gt; 92 % / 90-92 % / &lt; 90 % ou cyanose)5]]="90-92 %",1,0)</f>
        <v>0</v>
      </c>
      <c r="M384" s="234">
        <f>IF(Tableau7[[#This Row],[SpO2% en air ambiant
(&gt; 92 % / 90-92 % / &lt; 90 % ou cyanose)5]]="&lt; 90 % ou cyanose",1,0)</f>
        <v>0</v>
      </c>
      <c r="N384" s="242">
        <f>IF(Tableau7[[#This Row],[Utilisation des muscles accessoires 
(Légère, Modérée, Intense)6]]="Légère",1,0)</f>
        <v>0</v>
      </c>
      <c r="O384" s="234">
        <f>IF(Tableau7[[#This Row],[Utilisation des muscles accessoires 
(Légère, Modérée, Intense)6]]="Modérée",1,0)</f>
        <v>1</v>
      </c>
      <c r="P384" s="238">
        <f>IF(Tableau7[[#This Row],[Utilisation des muscles accessoires 
(Légère, Modérée, Intense)6]]="Intense",1,0)</f>
        <v>0</v>
      </c>
    </row>
    <row r="385" spans="1:16" x14ac:dyDescent="0.45">
      <c r="A385" s="221" t="str">
        <f t="shared" si="5"/>
        <v>0</v>
      </c>
      <c r="B385" s="237">
        <f>IF(Tableau7[[#This Row],[Sévérité clinique
(Légère, Modérée, Sévère)2]]="Légère",1,0)</f>
        <v>1</v>
      </c>
      <c r="C385" s="233">
        <f>IF(Tableau7[[#This Row],[Sévérité clinique
(Légère, Modérée, Sévère)2]]="Modérée",1,0)</f>
        <v>0</v>
      </c>
      <c r="D385" s="238">
        <f>IF(Tableau7[[#This Row],[Sévérité clinique
(Légère, Modérée, Sévère)2]]="Grave",1,0)</f>
        <v>0</v>
      </c>
      <c r="E385" s="242">
        <f>IF(Tableau7[[#This Row],[Alimentation 
(&gt;50% /&lt; 50% sur 3 prises /Réduction importante ou refus)3]]="&gt; 50%",1,0)</f>
        <v>1</v>
      </c>
      <c r="F385" s="234">
        <f>IF(Tableau7[[#This Row],[Alimentation 
(&gt;50% /&lt; 50% sur 3 prises /Réduction importante ou refus)3]]="&lt; 50% sur 3 prises consécutives",1,0)</f>
        <v>0</v>
      </c>
      <c r="G385" s="238">
        <f>IF(Tableau7[[#This Row],[Alimentation 
(&gt;50% /&lt; 50% sur 3 prises /Réduction importante ou refus)3]]="Réduction importante ou refus",1,0)</f>
        <v>0</v>
      </c>
      <c r="H385" s="242">
        <f>IF(Tableau7[[#This Row],[Fréquee respiratoire 
(&lt; 60 /min ; 60-69 /min ; ≥ 70/min ou &lt; 30/min ou respiration superficielle ou bradypnée (&lt;30/min) ou apnée)4]]="&lt; 60 /min",1,0)</f>
        <v>1</v>
      </c>
      <c r="I385" s="234">
        <f>IF(Tableau7[[#This Row],[Fréquee respiratoire 
(&lt; 60 /min ; 60-69 /min ; ≥ 70/min ou &lt; 30/min ou respiration superficielle ou bradypnée (&lt;30/min) ou apnée)4]]="60-69 / min",1,0)</f>
        <v>0</v>
      </c>
      <c r="J3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5" s="242">
        <f>IF(Tableau7[[#This Row],[SpO2% en air ambiant
(&gt; 92 % / 90-92 % / &lt; 90 % ou cyanose)5]]="&gt; 92 %",1,0)</f>
        <v>1</v>
      </c>
      <c r="L385" s="234">
        <f>IF(Tableau7[[#This Row],[SpO2% en air ambiant
(&gt; 92 % / 90-92 % / &lt; 90 % ou cyanose)5]]="90-92 %",1,0)</f>
        <v>0</v>
      </c>
      <c r="M385" s="234">
        <f>IF(Tableau7[[#This Row],[SpO2% en air ambiant
(&gt; 92 % / 90-92 % / &lt; 90 % ou cyanose)5]]="&lt; 90 % ou cyanose",1,0)</f>
        <v>0</v>
      </c>
      <c r="N385" s="242">
        <f>IF(Tableau7[[#This Row],[Utilisation des muscles accessoires 
(Légère, Modérée, Intense)6]]="Légère",1,0)</f>
        <v>0</v>
      </c>
      <c r="O385" s="234">
        <f>IF(Tableau7[[#This Row],[Utilisation des muscles accessoires 
(Légère, Modérée, Intense)6]]="Modérée",1,0)</f>
        <v>0</v>
      </c>
      <c r="P385" s="238">
        <f>IF(Tableau7[[#This Row],[Utilisation des muscles accessoires 
(Légère, Modérée, Intense)6]]="Intense",1,0)</f>
        <v>0</v>
      </c>
    </row>
    <row r="386" spans="1:16" x14ac:dyDescent="0.45">
      <c r="A386" s="220" t="str">
        <f t="shared" ref="A386:A449" si="6">IF(D386&gt;1,"1","0")</f>
        <v>0</v>
      </c>
      <c r="B386" s="237">
        <f>IF(Tableau7[[#This Row],[Sévérité clinique
(Légère, Modérée, Sévère)2]]="Légère",1,0)</f>
        <v>0</v>
      </c>
      <c r="C386" s="233">
        <f>IF(Tableau7[[#This Row],[Sévérité clinique
(Légère, Modérée, Sévère)2]]="Modérée",1,0)</f>
        <v>0</v>
      </c>
      <c r="D386" s="238">
        <f>IF(Tableau7[[#This Row],[Sévérité clinique
(Légère, Modérée, Sévère)2]]="Grave",1,0)</f>
        <v>1</v>
      </c>
      <c r="E386" s="242">
        <f>IF(Tableau7[[#This Row],[Alimentation 
(&gt;50% /&lt; 50% sur 3 prises /Réduction importante ou refus)3]]="&gt; 50%",1,0)</f>
        <v>1</v>
      </c>
      <c r="F386" s="234">
        <f>IF(Tableau7[[#This Row],[Alimentation 
(&gt;50% /&lt; 50% sur 3 prises /Réduction importante ou refus)3]]="&lt; 50% sur 3 prises consécutives",1,0)</f>
        <v>0</v>
      </c>
      <c r="G386" s="238">
        <f>IF(Tableau7[[#This Row],[Alimentation 
(&gt;50% /&lt; 50% sur 3 prises /Réduction importante ou refus)3]]="Réduction importante ou refus",1,0)</f>
        <v>0</v>
      </c>
      <c r="H386" s="242">
        <f>IF(Tableau7[[#This Row],[Fréquee respiratoire 
(&lt; 60 /min ; 60-69 /min ; ≥ 70/min ou &lt; 30/min ou respiration superficielle ou bradypnée (&lt;30/min) ou apnée)4]]="&lt; 60 /min",1,0)</f>
        <v>1</v>
      </c>
      <c r="I386" s="234">
        <f>IF(Tableau7[[#This Row],[Fréquee respiratoire 
(&lt; 60 /min ; 60-69 /min ; ≥ 70/min ou &lt; 30/min ou respiration superficielle ou bradypnée (&lt;30/min) ou apnée)4]]="60-69 / min",1,0)</f>
        <v>0</v>
      </c>
      <c r="J3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6" s="242">
        <f>IF(Tableau7[[#This Row],[SpO2% en air ambiant
(&gt; 92 % / 90-92 % / &lt; 90 % ou cyanose)5]]="&gt; 92 %",1,0)</f>
        <v>1</v>
      </c>
      <c r="L386" s="234">
        <f>IF(Tableau7[[#This Row],[SpO2% en air ambiant
(&gt; 92 % / 90-92 % / &lt; 90 % ou cyanose)5]]="90-92 %",1,0)</f>
        <v>0</v>
      </c>
      <c r="M386" s="234">
        <f>IF(Tableau7[[#This Row],[SpO2% en air ambiant
(&gt; 92 % / 90-92 % / &lt; 90 % ou cyanose)5]]="&lt; 90 % ou cyanose",1,0)</f>
        <v>0</v>
      </c>
      <c r="N386" s="242">
        <f>IF(Tableau7[[#This Row],[Utilisation des muscles accessoires 
(Légère, Modérée, Intense)6]]="Légère",1,0)</f>
        <v>0</v>
      </c>
      <c r="O386" s="234">
        <f>IF(Tableau7[[#This Row],[Utilisation des muscles accessoires 
(Légère, Modérée, Intense)6]]="Modérée",1,0)</f>
        <v>0</v>
      </c>
      <c r="P386" s="238">
        <f>IF(Tableau7[[#This Row],[Utilisation des muscles accessoires 
(Légère, Modérée, Intense)6]]="Intense",1,0)</f>
        <v>1</v>
      </c>
    </row>
    <row r="387" spans="1:16" x14ac:dyDescent="0.45">
      <c r="A387" s="220" t="str">
        <f t="shared" si="6"/>
        <v>0</v>
      </c>
      <c r="B387" s="237">
        <f>IF(Tableau7[[#This Row],[Sévérité clinique
(Légère, Modérée, Sévère)2]]="Légère",1,0)</f>
        <v>0</v>
      </c>
      <c r="C387" s="233">
        <f>IF(Tableau7[[#This Row],[Sévérité clinique
(Légère, Modérée, Sévère)2]]="Modérée",1,0)</f>
        <v>0</v>
      </c>
      <c r="D387" s="238">
        <f>IF(Tableau7[[#This Row],[Sévérité clinique
(Légère, Modérée, Sévère)2]]="Grave",1,0)</f>
        <v>1</v>
      </c>
      <c r="E387" s="242">
        <f>IF(Tableau7[[#This Row],[Alimentation 
(&gt;50% /&lt; 50% sur 3 prises /Réduction importante ou refus)3]]="&gt; 50%",1,0)</f>
        <v>0</v>
      </c>
      <c r="F387" s="234">
        <f>IF(Tableau7[[#This Row],[Alimentation 
(&gt;50% /&lt; 50% sur 3 prises /Réduction importante ou refus)3]]="&lt; 50% sur 3 prises consécutives",1,0)</f>
        <v>0</v>
      </c>
      <c r="G387" s="238">
        <f>IF(Tableau7[[#This Row],[Alimentation 
(&gt;50% /&lt; 50% sur 3 prises /Réduction importante ou refus)3]]="Réduction importante ou refus",1,0)</f>
        <v>1</v>
      </c>
      <c r="H387" s="242">
        <f>IF(Tableau7[[#This Row],[Fréquee respiratoire 
(&lt; 60 /min ; 60-69 /min ; ≥ 70/min ou &lt; 30/min ou respiration superficielle ou bradypnée (&lt;30/min) ou apnée)4]]="&lt; 60 /min",1,0)</f>
        <v>1</v>
      </c>
      <c r="I387" s="234">
        <f>IF(Tableau7[[#This Row],[Fréquee respiratoire 
(&lt; 60 /min ; 60-69 /min ; ≥ 70/min ou &lt; 30/min ou respiration superficielle ou bradypnée (&lt;30/min) ou apnée)4]]="60-69 / min",1,0)</f>
        <v>0</v>
      </c>
      <c r="J3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7" s="242">
        <f>IF(Tableau7[[#This Row],[SpO2% en air ambiant
(&gt; 92 % / 90-92 % / &lt; 90 % ou cyanose)5]]="&gt; 92 %",1,0)</f>
        <v>0</v>
      </c>
      <c r="L387" s="234">
        <f>IF(Tableau7[[#This Row],[SpO2% en air ambiant
(&gt; 92 % / 90-92 % / &lt; 90 % ou cyanose)5]]="90-92 %",1,0)</f>
        <v>0</v>
      </c>
      <c r="M387" s="234">
        <f>IF(Tableau7[[#This Row],[SpO2% en air ambiant
(&gt; 92 % / 90-92 % / &lt; 90 % ou cyanose)5]]="&lt; 90 % ou cyanose",1,0)</f>
        <v>1</v>
      </c>
      <c r="N387" s="242">
        <f>IF(Tableau7[[#This Row],[Utilisation des muscles accessoires 
(Légère, Modérée, Intense)6]]="Légère",1,0)</f>
        <v>0</v>
      </c>
      <c r="O387" s="234">
        <f>IF(Tableau7[[#This Row],[Utilisation des muscles accessoires 
(Légère, Modérée, Intense)6]]="Modérée",1,0)</f>
        <v>1</v>
      </c>
      <c r="P387" s="238">
        <f>IF(Tableau7[[#This Row],[Utilisation des muscles accessoires 
(Légère, Modérée, Intense)6]]="Intense",1,0)</f>
        <v>0</v>
      </c>
    </row>
    <row r="388" spans="1:16" x14ac:dyDescent="0.45">
      <c r="A388" s="220" t="str">
        <f t="shared" si="6"/>
        <v>0</v>
      </c>
      <c r="B388" s="237">
        <f>IF(Tableau7[[#This Row],[Sévérité clinique
(Légère, Modérée, Sévère)2]]="Légère",1,0)</f>
        <v>0</v>
      </c>
      <c r="C388" s="233">
        <f>IF(Tableau7[[#This Row],[Sévérité clinique
(Légère, Modérée, Sévère)2]]="Modérée",1,0)</f>
        <v>1</v>
      </c>
      <c r="D388" s="238">
        <f>IF(Tableau7[[#This Row],[Sévérité clinique
(Légère, Modérée, Sévère)2]]="Grave",1,0)</f>
        <v>0</v>
      </c>
      <c r="E388" s="242">
        <f>IF(Tableau7[[#This Row],[Alimentation 
(&gt;50% /&lt; 50% sur 3 prises /Réduction importante ou refus)3]]="&gt; 50%",1,0)</f>
        <v>1</v>
      </c>
      <c r="F388" s="234">
        <f>IF(Tableau7[[#This Row],[Alimentation 
(&gt;50% /&lt; 50% sur 3 prises /Réduction importante ou refus)3]]="&lt; 50% sur 3 prises consécutives",1,0)</f>
        <v>0</v>
      </c>
      <c r="G388" s="238">
        <f>IF(Tableau7[[#This Row],[Alimentation 
(&gt;50% /&lt; 50% sur 3 prises /Réduction importante ou refus)3]]="Réduction importante ou refus",1,0)</f>
        <v>0</v>
      </c>
      <c r="H388" s="242">
        <f>IF(Tableau7[[#This Row],[Fréquee respiratoire 
(&lt; 60 /min ; 60-69 /min ; ≥ 70/min ou &lt; 30/min ou respiration superficielle ou bradypnée (&lt;30/min) ou apnée)4]]="&lt; 60 /min",1,0)</f>
        <v>1</v>
      </c>
      <c r="I388" s="234">
        <f>IF(Tableau7[[#This Row],[Fréquee respiratoire 
(&lt; 60 /min ; 60-69 /min ; ≥ 70/min ou &lt; 30/min ou respiration superficielle ou bradypnée (&lt;30/min) ou apnée)4]]="60-69 / min",1,0)</f>
        <v>0</v>
      </c>
      <c r="J3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8" s="242">
        <f>IF(Tableau7[[#This Row],[SpO2% en air ambiant
(&gt; 92 % / 90-92 % / &lt; 90 % ou cyanose)5]]="&gt; 92 %",1,0)</f>
        <v>1</v>
      </c>
      <c r="L388" s="234">
        <f>IF(Tableau7[[#This Row],[SpO2% en air ambiant
(&gt; 92 % / 90-92 % / &lt; 90 % ou cyanose)5]]="90-92 %",1,0)</f>
        <v>0</v>
      </c>
      <c r="M388" s="234">
        <f>IF(Tableau7[[#This Row],[SpO2% en air ambiant
(&gt; 92 % / 90-92 % / &lt; 90 % ou cyanose)5]]="&lt; 90 % ou cyanose",1,0)</f>
        <v>0</v>
      </c>
      <c r="N388" s="242">
        <f>IF(Tableau7[[#This Row],[Utilisation des muscles accessoires 
(Légère, Modérée, Intense)6]]="Légère",1,0)</f>
        <v>0</v>
      </c>
      <c r="O388" s="234">
        <f>IF(Tableau7[[#This Row],[Utilisation des muscles accessoires 
(Légère, Modérée, Intense)6]]="Modérée",1,0)</f>
        <v>1</v>
      </c>
      <c r="P388" s="238">
        <f>IF(Tableau7[[#This Row],[Utilisation des muscles accessoires 
(Légère, Modérée, Intense)6]]="Intense",1,0)</f>
        <v>0</v>
      </c>
    </row>
    <row r="389" spans="1:16" x14ac:dyDescent="0.45">
      <c r="A389" s="220" t="str">
        <f t="shared" si="6"/>
        <v>0</v>
      </c>
      <c r="B389" s="237">
        <f>IF(Tableau7[[#This Row],[Sévérité clinique
(Légère, Modérée, Sévère)2]]="Légère",1,0)</f>
        <v>0</v>
      </c>
      <c r="C389" s="233">
        <f>IF(Tableau7[[#This Row],[Sévérité clinique
(Légère, Modérée, Sévère)2]]="Modérée",1,0)</f>
        <v>0</v>
      </c>
      <c r="D389" s="238">
        <f>IF(Tableau7[[#This Row],[Sévérité clinique
(Légère, Modérée, Sévère)2]]="Grave",1,0)</f>
        <v>1</v>
      </c>
      <c r="E389" s="242">
        <f>IF(Tableau7[[#This Row],[Alimentation 
(&gt;50% /&lt; 50% sur 3 prises /Réduction importante ou refus)3]]="&gt; 50%",1,0)</f>
        <v>0</v>
      </c>
      <c r="F389" s="234">
        <f>IF(Tableau7[[#This Row],[Alimentation 
(&gt;50% /&lt; 50% sur 3 prises /Réduction importante ou refus)3]]="&lt; 50% sur 3 prises consécutives",1,0)</f>
        <v>1</v>
      </c>
      <c r="G389" s="238">
        <f>IF(Tableau7[[#This Row],[Alimentation 
(&gt;50% /&lt; 50% sur 3 prises /Réduction importante ou refus)3]]="Réduction importante ou refus",1,0)</f>
        <v>0</v>
      </c>
      <c r="H389" s="242">
        <f>IF(Tableau7[[#This Row],[Fréquee respiratoire 
(&lt; 60 /min ; 60-69 /min ; ≥ 70/min ou &lt; 30/min ou respiration superficielle ou bradypnée (&lt;30/min) ou apnée)4]]="&lt; 60 /min",1,0)</f>
        <v>0</v>
      </c>
      <c r="I389" s="234">
        <f>IF(Tableau7[[#This Row],[Fréquee respiratoire 
(&lt; 60 /min ; 60-69 /min ; ≥ 70/min ou &lt; 30/min ou respiration superficielle ou bradypnée (&lt;30/min) ou apnée)4]]="60-69 / min",1,0)</f>
        <v>0</v>
      </c>
      <c r="J3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89" s="242">
        <f>IF(Tableau7[[#This Row],[SpO2% en air ambiant
(&gt; 92 % / 90-92 % / &lt; 90 % ou cyanose)5]]="&gt; 92 %",1,0)</f>
        <v>0</v>
      </c>
      <c r="L389" s="234">
        <f>IF(Tableau7[[#This Row],[SpO2% en air ambiant
(&gt; 92 % / 90-92 % / &lt; 90 % ou cyanose)5]]="90-92 %",1,0)</f>
        <v>0</v>
      </c>
      <c r="M389" s="234">
        <f>IF(Tableau7[[#This Row],[SpO2% en air ambiant
(&gt; 92 % / 90-92 % / &lt; 90 % ou cyanose)5]]="&lt; 90 % ou cyanose",1,0)</f>
        <v>1</v>
      </c>
      <c r="N389" s="242">
        <f>IF(Tableau7[[#This Row],[Utilisation des muscles accessoires 
(Légère, Modérée, Intense)6]]="Légère",1,0)</f>
        <v>0</v>
      </c>
      <c r="O389" s="234">
        <f>IF(Tableau7[[#This Row],[Utilisation des muscles accessoires 
(Légère, Modérée, Intense)6]]="Modérée",1,0)</f>
        <v>1</v>
      </c>
      <c r="P389" s="238">
        <f>IF(Tableau7[[#This Row],[Utilisation des muscles accessoires 
(Légère, Modérée, Intense)6]]="Intense",1,0)</f>
        <v>0</v>
      </c>
    </row>
    <row r="390" spans="1:16" x14ac:dyDescent="0.45">
      <c r="A390" s="220" t="str">
        <f t="shared" si="6"/>
        <v>0</v>
      </c>
      <c r="B390" s="237">
        <f>IF(Tableau7[[#This Row],[Sévérité clinique
(Légère, Modérée, Sévère)2]]="Légère",1,0)</f>
        <v>0</v>
      </c>
      <c r="C390" s="233">
        <f>IF(Tableau7[[#This Row],[Sévérité clinique
(Légère, Modérée, Sévère)2]]="Modérée",1,0)</f>
        <v>0</v>
      </c>
      <c r="D390" s="238">
        <f>IF(Tableau7[[#This Row],[Sévérité clinique
(Légère, Modérée, Sévère)2]]="Grave",1,0)</f>
        <v>1</v>
      </c>
      <c r="E390" s="242">
        <f>IF(Tableau7[[#This Row],[Alimentation 
(&gt;50% /&lt; 50% sur 3 prises /Réduction importante ou refus)3]]="&gt; 50%",1,0)</f>
        <v>1</v>
      </c>
      <c r="F390" s="234">
        <f>IF(Tableau7[[#This Row],[Alimentation 
(&gt;50% /&lt; 50% sur 3 prises /Réduction importante ou refus)3]]="&lt; 50% sur 3 prises consécutives",1,0)</f>
        <v>0</v>
      </c>
      <c r="G390" s="238">
        <f>IF(Tableau7[[#This Row],[Alimentation 
(&gt;50% /&lt; 50% sur 3 prises /Réduction importante ou refus)3]]="Réduction importante ou refus",1,0)</f>
        <v>0</v>
      </c>
      <c r="H390" s="242">
        <f>IF(Tableau7[[#This Row],[Fréquee respiratoire 
(&lt; 60 /min ; 60-69 /min ; ≥ 70/min ou &lt; 30/min ou respiration superficielle ou bradypnée (&lt;30/min) ou apnée)4]]="&lt; 60 /min",1,0)</f>
        <v>1</v>
      </c>
      <c r="I390" s="234">
        <f>IF(Tableau7[[#This Row],[Fréquee respiratoire 
(&lt; 60 /min ; 60-69 /min ; ≥ 70/min ou &lt; 30/min ou respiration superficielle ou bradypnée (&lt;30/min) ou apnée)4]]="60-69 / min",1,0)</f>
        <v>0</v>
      </c>
      <c r="J3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0" s="242">
        <f>IF(Tableau7[[#This Row],[SpO2% en air ambiant
(&gt; 92 % / 90-92 % / &lt; 90 % ou cyanose)5]]="&gt; 92 %",1,0)</f>
        <v>1</v>
      </c>
      <c r="L390" s="234">
        <f>IF(Tableau7[[#This Row],[SpO2% en air ambiant
(&gt; 92 % / 90-92 % / &lt; 90 % ou cyanose)5]]="90-92 %",1,0)</f>
        <v>0</v>
      </c>
      <c r="M390" s="234">
        <f>IF(Tableau7[[#This Row],[SpO2% en air ambiant
(&gt; 92 % / 90-92 % / &lt; 90 % ou cyanose)5]]="&lt; 90 % ou cyanose",1,0)</f>
        <v>0</v>
      </c>
      <c r="N390" s="242">
        <f>IF(Tableau7[[#This Row],[Utilisation des muscles accessoires 
(Légère, Modérée, Intense)6]]="Légère",1,0)</f>
        <v>0</v>
      </c>
      <c r="O390" s="234">
        <f>IF(Tableau7[[#This Row],[Utilisation des muscles accessoires 
(Légère, Modérée, Intense)6]]="Modérée",1,0)</f>
        <v>1</v>
      </c>
      <c r="P390" s="238">
        <f>IF(Tableau7[[#This Row],[Utilisation des muscles accessoires 
(Légère, Modérée, Intense)6]]="Intense",1,0)</f>
        <v>0</v>
      </c>
    </row>
    <row r="391" spans="1:16" x14ac:dyDescent="0.45">
      <c r="A391" s="220" t="str">
        <f t="shared" si="6"/>
        <v>0</v>
      </c>
      <c r="B391" s="237">
        <f>IF(Tableau7[[#This Row],[Sévérité clinique
(Légère, Modérée, Sévère)2]]="Légère",1,0)</f>
        <v>0</v>
      </c>
      <c r="C391" s="233">
        <f>IF(Tableau7[[#This Row],[Sévérité clinique
(Légère, Modérée, Sévère)2]]="Modérée",1,0)</f>
        <v>0</v>
      </c>
      <c r="D391" s="238">
        <f>IF(Tableau7[[#This Row],[Sévérité clinique
(Légère, Modérée, Sévère)2]]="Grave",1,0)</f>
        <v>1</v>
      </c>
      <c r="E391" s="242">
        <f>IF(Tableau7[[#This Row],[Alimentation 
(&gt;50% /&lt; 50% sur 3 prises /Réduction importante ou refus)3]]="&gt; 50%",1,0)</f>
        <v>1</v>
      </c>
      <c r="F391" s="234">
        <f>IF(Tableau7[[#This Row],[Alimentation 
(&gt;50% /&lt; 50% sur 3 prises /Réduction importante ou refus)3]]="&lt; 50% sur 3 prises consécutives",1,0)</f>
        <v>0</v>
      </c>
      <c r="G391" s="238">
        <f>IF(Tableau7[[#This Row],[Alimentation 
(&gt;50% /&lt; 50% sur 3 prises /Réduction importante ou refus)3]]="Réduction importante ou refus",1,0)</f>
        <v>0</v>
      </c>
      <c r="H391" s="242">
        <f>IF(Tableau7[[#This Row],[Fréquee respiratoire 
(&lt; 60 /min ; 60-69 /min ; ≥ 70/min ou &lt; 30/min ou respiration superficielle ou bradypnée (&lt;30/min) ou apnée)4]]="&lt; 60 /min",1,0)</f>
        <v>0</v>
      </c>
      <c r="I391" s="234">
        <f>IF(Tableau7[[#This Row],[Fréquee respiratoire 
(&lt; 60 /min ; 60-69 /min ; ≥ 70/min ou &lt; 30/min ou respiration superficielle ou bradypnée (&lt;30/min) ou apnée)4]]="60-69 / min",1,0)</f>
        <v>0</v>
      </c>
      <c r="J3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1" s="242">
        <f>IF(Tableau7[[#This Row],[SpO2% en air ambiant
(&gt; 92 % / 90-92 % / &lt; 90 % ou cyanose)5]]="&gt; 92 %",1,0)</f>
        <v>1</v>
      </c>
      <c r="L391" s="234">
        <f>IF(Tableau7[[#This Row],[SpO2% en air ambiant
(&gt; 92 % / 90-92 % / &lt; 90 % ou cyanose)5]]="90-92 %",1,0)</f>
        <v>0</v>
      </c>
      <c r="M391" s="234">
        <f>IF(Tableau7[[#This Row],[SpO2% en air ambiant
(&gt; 92 % / 90-92 % / &lt; 90 % ou cyanose)5]]="&lt; 90 % ou cyanose",1,0)</f>
        <v>0</v>
      </c>
      <c r="N391" s="242">
        <f>IF(Tableau7[[#This Row],[Utilisation des muscles accessoires 
(Légère, Modérée, Intense)6]]="Légère",1,0)</f>
        <v>0</v>
      </c>
      <c r="O391" s="234">
        <f>IF(Tableau7[[#This Row],[Utilisation des muscles accessoires 
(Légère, Modérée, Intense)6]]="Modérée",1,0)</f>
        <v>0</v>
      </c>
      <c r="P391" s="238">
        <f>IF(Tableau7[[#This Row],[Utilisation des muscles accessoires 
(Légère, Modérée, Intense)6]]="Intense",1,0)</f>
        <v>0</v>
      </c>
    </row>
    <row r="392" spans="1:16" x14ac:dyDescent="0.45">
      <c r="A392" s="220" t="str">
        <f t="shared" si="6"/>
        <v>0</v>
      </c>
      <c r="B392" s="237">
        <f>IF(Tableau7[[#This Row],[Sévérité clinique
(Légère, Modérée, Sévère)2]]="Légère",1,0)</f>
        <v>0</v>
      </c>
      <c r="C392" s="233">
        <f>IF(Tableau7[[#This Row],[Sévérité clinique
(Légère, Modérée, Sévère)2]]="Modérée",1,0)</f>
        <v>0</v>
      </c>
      <c r="D392" s="238">
        <f>IF(Tableau7[[#This Row],[Sévérité clinique
(Légère, Modérée, Sévère)2]]="Grave",1,0)</f>
        <v>1</v>
      </c>
      <c r="E392" s="242">
        <f>IF(Tableau7[[#This Row],[Alimentation 
(&gt;50% /&lt; 50% sur 3 prises /Réduction importante ou refus)3]]="&gt; 50%",1,0)</f>
        <v>1</v>
      </c>
      <c r="F392" s="234">
        <f>IF(Tableau7[[#This Row],[Alimentation 
(&gt;50% /&lt; 50% sur 3 prises /Réduction importante ou refus)3]]="&lt; 50% sur 3 prises consécutives",1,0)</f>
        <v>0</v>
      </c>
      <c r="G392" s="238">
        <f>IF(Tableau7[[#This Row],[Alimentation 
(&gt;50% /&lt; 50% sur 3 prises /Réduction importante ou refus)3]]="Réduction importante ou refus",1,0)</f>
        <v>0</v>
      </c>
      <c r="H392" s="242">
        <f>IF(Tableau7[[#This Row],[Fréquee respiratoire 
(&lt; 60 /min ; 60-69 /min ; ≥ 70/min ou &lt; 30/min ou respiration superficielle ou bradypnée (&lt;30/min) ou apnée)4]]="&lt; 60 /min",1,0)</f>
        <v>1</v>
      </c>
      <c r="I392" s="234">
        <f>IF(Tableau7[[#This Row],[Fréquee respiratoire 
(&lt; 60 /min ; 60-69 /min ; ≥ 70/min ou &lt; 30/min ou respiration superficielle ou bradypnée (&lt;30/min) ou apnée)4]]="60-69 / min",1,0)</f>
        <v>0</v>
      </c>
      <c r="J3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2" s="242">
        <f>IF(Tableau7[[#This Row],[SpO2% en air ambiant
(&gt; 92 % / 90-92 % / &lt; 90 % ou cyanose)5]]="&gt; 92 %",1,0)</f>
        <v>1</v>
      </c>
      <c r="L392" s="234">
        <f>IF(Tableau7[[#This Row],[SpO2% en air ambiant
(&gt; 92 % / 90-92 % / &lt; 90 % ou cyanose)5]]="90-92 %",1,0)</f>
        <v>0</v>
      </c>
      <c r="M392" s="234">
        <f>IF(Tableau7[[#This Row],[SpO2% en air ambiant
(&gt; 92 % / 90-92 % / &lt; 90 % ou cyanose)5]]="&lt; 90 % ou cyanose",1,0)</f>
        <v>0</v>
      </c>
      <c r="N392" s="242">
        <f>IF(Tableau7[[#This Row],[Utilisation des muscles accessoires 
(Légère, Modérée, Intense)6]]="Légère",1,0)</f>
        <v>0</v>
      </c>
      <c r="O392" s="234">
        <f>IF(Tableau7[[#This Row],[Utilisation des muscles accessoires 
(Légère, Modérée, Intense)6]]="Modérée",1,0)</f>
        <v>1</v>
      </c>
      <c r="P392" s="238">
        <f>IF(Tableau7[[#This Row],[Utilisation des muscles accessoires 
(Légère, Modérée, Intense)6]]="Intense",1,0)</f>
        <v>0</v>
      </c>
    </row>
    <row r="393" spans="1:16" x14ac:dyDescent="0.45">
      <c r="A393" s="221" t="str">
        <f t="shared" si="6"/>
        <v>0</v>
      </c>
      <c r="B393" s="237">
        <f>IF(Tableau7[[#This Row],[Sévérité clinique
(Légère, Modérée, Sévère)2]]="Légère",1,0)</f>
        <v>0</v>
      </c>
      <c r="C393" s="233">
        <f>IF(Tableau7[[#This Row],[Sévérité clinique
(Légère, Modérée, Sévère)2]]="Modérée",1,0)</f>
        <v>0</v>
      </c>
      <c r="D393" s="238">
        <f>IF(Tableau7[[#This Row],[Sévérité clinique
(Légère, Modérée, Sévère)2]]="Grave",1,0)</f>
        <v>1</v>
      </c>
      <c r="E393" s="242">
        <f>IF(Tableau7[[#This Row],[Alimentation 
(&gt;50% /&lt; 50% sur 3 prises /Réduction importante ou refus)3]]="&gt; 50%",1,0)</f>
        <v>0</v>
      </c>
      <c r="F393" s="234">
        <f>IF(Tableau7[[#This Row],[Alimentation 
(&gt;50% /&lt; 50% sur 3 prises /Réduction importante ou refus)3]]="&lt; 50% sur 3 prises consécutives",1,0)</f>
        <v>1</v>
      </c>
      <c r="G393" s="238">
        <f>IF(Tableau7[[#This Row],[Alimentation 
(&gt;50% /&lt; 50% sur 3 prises /Réduction importante ou refus)3]]="Réduction importante ou refus",1,0)</f>
        <v>0</v>
      </c>
      <c r="H393" s="242">
        <f>IF(Tableau7[[#This Row],[Fréquee respiratoire 
(&lt; 60 /min ; 60-69 /min ; ≥ 70/min ou &lt; 30/min ou respiration superficielle ou bradypnée (&lt;30/min) ou apnée)4]]="&lt; 60 /min",1,0)</f>
        <v>0</v>
      </c>
      <c r="I393" s="234">
        <f>IF(Tableau7[[#This Row],[Fréquee respiratoire 
(&lt; 60 /min ; 60-69 /min ; ≥ 70/min ou &lt; 30/min ou respiration superficielle ou bradypnée (&lt;30/min) ou apnée)4]]="60-69 / min",1,0)</f>
        <v>0</v>
      </c>
      <c r="J3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3" s="242">
        <f>IF(Tableau7[[#This Row],[SpO2% en air ambiant
(&gt; 92 % / 90-92 % / &lt; 90 % ou cyanose)5]]="&gt; 92 %",1,0)</f>
        <v>1</v>
      </c>
      <c r="L393" s="234">
        <f>IF(Tableau7[[#This Row],[SpO2% en air ambiant
(&gt; 92 % / 90-92 % / &lt; 90 % ou cyanose)5]]="90-92 %",1,0)</f>
        <v>0</v>
      </c>
      <c r="M393" s="234">
        <f>IF(Tableau7[[#This Row],[SpO2% en air ambiant
(&gt; 92 % / 90-92 % / &lt; 90 % ou cyanose)5]]="&lt; 90 % ou cyanose",1,0)</f>
        <v>0</v>
      </c>
      <c r="N393" s="242">
        <f>IF(Tableau7[[#This Row],[Utilisation des muscles accessoires 
(Légère, Modérée, Intense)6]]="Légère",1,0)</f>
        <v>0</v>
      </c>
      <c r="O393" s="234">
        <f>IF(Tableau7[[#This Row],[Utilisation des muscles accessoires 
(Légère, Modérée, Intense)6]]="Modérée",1,0)</f>
        <v>1</v>
      </c>
      <c r="P393" s="238">
        <f>IF(Tableau7[[#This Row],[Utilisation des muscles accessoires 
(Légère, Modérée, Intense)6]]="Intense",1,0)</f>
        <v>0</v>
      </c>
    </row>
    <row r="394" spans="1:16" x14ac:dyDescent="0.45">
      <c r="A394" s="220" t="str">
        <f t="shared" si="6"/>
        <v>0</v>
      </c>
      <c r="B394" s="237">
        <f>IF(Tableau7[[#This Row],[Sévérité clinique
(Légère, Modérée, Sévère)2]]="Légère",1,0)</f>
        <v>0</v>
      </c>
      <c r="C394" s="233">
        <f>IF(Tableau7[[#This Row],[Sévérité clinique
(Légère, Modérée, Sévère)2]]="Modérée",1,0)</f>
        <v>0</v>
      </c>
      <c r="D394" s="238">
        <f>IF(Tableau7[[#This Row],[Sévérité clinique
(Légère, Modérée, Sévère)2]]="Grave",1,0)</f>
        <v>1</v>
      </c>
      <c r="E394" s="242">
        <f>IF(Tableau7[[#This Row],[Alimentation 
(&gt;50% /&lt; 50% sur 3 prises /Réduction importante ou refus)3]]="&gt; 50%",1,0)</f>
        <v>1</v>
      </c>
      <c r="F394" s="234">
        <f>IF(Tableau7[[#This Row],[Alimentation 
(&gt;50% /&lt; 50% sur 3 prises /Réduction importante ou refus)3]]="&lt; 50% sur 3 prises consécutives",1,0)</f>
        <v>0</v>
      </c>
      <c r="G394" s="238">
        <f>IF(Tableau7[[#This Row],[Alimentation 
(&gt;50% /&lt; 50% sur 3 prises /Réduction importante ou refus)3]]="Réduction importante ou refus",1,0)</f>
        <v>0</v>
      </c>
      <c r="H394" s="242">
        <f>IF(Tableau7[[#This Row],[Fréquee respiratoire 
(&lt; 60 /min ; 60-69 /min ; ≥ 70/min ou &lt; 30/min ou respiration superficielle ou bradypnée (&lt;30/min) ou apnée)4]]="&lt; 60 /min",1,0)</f>
        <v>0</v>
      </c>
      <c r="I394" s="234">
        <f>IF(Tableau7[[#This Row],[Fréquee respiratoire 
(&lt; 60 /min ; 60-69 /min ; ≥ 70/min ou &lt; 30/min ou respiration superficielle ou bradypnée (&lt;30/min) ou apnée)4]]="60-69 / min",1,0)</f>
        <v>0</v>
      </c>
      <c r="J3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4" s="242">
        <f>IF(Tableau7[[#This Row],[SpO2% en air ambiant
(&gt; 92 % / 90-92 % / &lt; 90 % ou cyanose)5]]="&gt; 92 %",1,0)</f>
        <v>0</v>
      </c>
      <c r="L394" s="234">
        <f>IF(Tableau7[[#This Row],[SpO2% en air ambiant
(&gt; 92 % / 90-92 % / &lt; 90 % ou cyanose)5]]="90-92 %",1,0)</f>
        <v>0</v>
      </c>
      <c r="M394" s="234">
        <f>IF(Tableau7[[#This Row],[SpO2% en air ambiant
(&gt; 92 % / 90-92 % / &lt; 90 % ou cyanose)5]]="&lt; 90 % ou cyanose",1,0)</f>
        <v>1</v>
      </c>
      <c r="N394" s="242">
        <f>IF(Tableau7[[#This Row],[Utilisation des muscles accessoires 
(Légère, Modérée, Intense)6]]="Légère",1,0)</f>
        <v>0</v>
      </c>
      <c r="O394" s="234">
        <f>IF(Tableau7[[#This Row],[Utilisation des muscles accessoires 
(Légère, Modérée, Intense)6]]="Modérée",1,0)</f>
        <v>1</v>
      </c>
      <c r="P394" s="238">
        <f>IF(Tableau7[[#This Row],[Utilisation des muscles accessoires 
(Légère, Modérée, Intense)6]]="Intense",1,0)</f>
        <v>0</v>
      </c>
    </row>
    <row r="395" spans="1:16" x14ac:dyDescent="0.45">
      <c r="A395" s="220" t="str">
        <f t="shared" si="6"/>
        <v>0</v>
      </c>
      <c r="B395" s="237">
        <f>IF(Tableau7[[#This Row],[Sévérité clinique
(Légère, Modérée, Sévère)2]]="Légère",1,0)</f>
        <v>0</v>
      </c>
      <c r="C395" s="233">
        <f>IF(Tableau7[[#This Row],[Sévérité clinique
(Légère, Modérée, Sévère)2]]="Modérée",1,0)</f>
        <v>1</v>
      </c>
      <c r="D395" s="238">
        <f>IF(Tableau7[[#This Row],[Sévérité clinique
(Légère, Modérée, Sévère)2]]="Grave",1,0)</f>
        <v>0</v>
      </c>
      <c r="E395" s="242">
        <f>IF(Tableau7[[#This Row],[Alimentation 
(&gt;50% /&lt; 50% sur 3 prises /Réduction importante ou refus)3]]="&gt; 50%",1,0)</f>
        <v>0</v>
      </c>
      <c r="F395" s="234">
        <f>IF(Tableau7[[#This Row],[Alimentation 
(&gt;50% /&lt; 50% sur 3 prises /Réduction importante ou refus)3]]="&lt; 50% sur 3 prises consécutives",1,0)</f>
        <v>1</v>
      </c>
      <c r="G395" s="238">
        <f>IF(Tableau7[[#This Row],[Alimentation 
(&gt;50% /&lt; 50% sur 3 prises /Réduction importante ou refus)3]]="Réduction importante ou refus",1,0)</f>
        <v>0</v>
      </c>
      <c r="H395" s="242">
        <f>IF(Tableau7[[#This Row],[Fréquee respiratoire 
(&lt; 60 /min ; 60-69 /min ; ≥ 70/min ou &lt; 30/min ou respiration superficielle ou bradypnée (&lt;30/min) ou apnée)4]]="&lt; 60 /min",1,0)</f>
        <v>1</v>
      </c>
      <c r="I395" s="234">
        <f>IF(Tableau7[[#This Row],[Fréquee respiratoire 
(&lt; 60 /min ; 60-69 /min ; ≥ 70/min ou &lt; 30/min ou respiration superficielle ou bradypnée (&lt;30/min) ou apnée)4]]="60-69 / min",1,0)</f>
        <v>0</v>
      </c>
      <c r="J3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5" s="242">
        <f>IF(Tableau7[[#This Row],[SpO2% en air ambiant
(&gt; 92 % / 90-92 % / &lt; 90 % ou cyanose)5]]="&gt; 92 %",1,0)</f>
        <v>1</v>
      </c>
      <c r="L395" s="234">
        <f>IF(Tableau7[[#This Row],[SpO2% en air ambiant
(&gt; 92 % / 90-92 % / &lt; 90 % ou cyanose)5]]="90-92 %",1,0)</f>
        <v>0</v>
      </c>
      <c r="M395" s="234">
        <f>IF(Tableau7[[#This Row],[SpO2% en air ambiant
(&gt; 92 % / 90-92 % / &lt; 90 % ou cyanose)5]]="&lt; 90 % ou cyanose",1,0)</f>
        <v>0</v>
      </c>
      <c r="N395" s="242">
        <f>IF(Tableau7[[#This Row],[Utilisation des muscles accessoires 
(Légère, Modérée, Intense)6]]="Légère",1,0)</f>
        <v>0</v>
      </c>
      <c r="O395" s="234">
        <f>IF(Tableau7[[#This Row],[Utilisation des muscles accessoires 
(Légère, Modérée, Intense)6]]="Modérée",1,0)</f>
        <v>1</v>
      </c>
      <c r="P395" s="238">
        <f>IF(Tableau7[[#This Row],[Utilisation des muscles accessoires 
(Légère, Modérée, Intense)6]]="Intense",1,0)</f>
        <v>0</v>
      </c>
    </row>
    <row r="396" spans="1:16" x14ac:dyDescent="0.45">
      <c r="A396" s="220" t="str">
        <f t="shared" si="6"/>
        <v>0</v>
      </c>
      <c r="B396" s="237">
        <f>IF(Tableau7[[#This Row],[Sévérité clinique
(Légère, Modérée, Sévère)2]]="Légère",1,0)</f>
        <v>0</v>
      </c>
      <c r="C396" s="233">
        <f>IF(Tableau7[[#This Row],[Sévérité clinique
(Légère, Modérée, Sévère)2]]="Modérée",1,0)</f>
        <v>1</v>
      </c>
      <c r="D396" s="238">
        <f>IF(Tableau7[[#This Row],[Sévérité clinique
(Légère, Modérée, Sévère)2]]="Grave",1,0)</f>
        <v>0</v>
      </c>
      <c r="E396" s="242">
        <f>IF(Tableau7[[#This Row],[Alimentation 
(&gt;50% /&lt; 50% sur 3 prises /Réduction importante ou refus)3]]="&gt; 50%",1,0)</f>
        <v>1</v>
      </c>
      <c r="F396" s="234">
        <f>IF(Tableau7[[#This Row],[Alimentation 
(&gt;50% /&lt; 50% sur 3 prises /Réduction importante ou refus)3]]="&lt; 50% sur 3 prises consécutives",1,0)</f>
        <v>0</v>
      </c>
      <c r="G396" s="238">
        <f>IF(Tableau7[[#This Row],[Alimentation 
(&gt;50% /&lt; 50% sur 3 prises /Réduction importante ou refus)3]]="Réduction importante ou refus",1,0)</f>
        <v>0</v>
      </c>
      <c r="H396" s="242">
        <f>IF(Tableau7[[#This Row],[Fréquee respiratoire 
(&lt; 60 /min ; 60-69 /min ; ≥ 70/min ou &lt; 30/min ou respiration superficielle ou bradypnée (&lt;30/min) ou apnée)4]]="&lt; 60 /min",1,0)</f>
        <v>1</v>
      </c>
      <c r="I396" s="234">
        <f>IF(Tableau7[[#This Row],[Fréquee respiratoire 
(&lt; 60 /min ; 60-69 /min ; ≥ 70/min ou &lt; 30/min ou respiration superficielle ou bradypnée (&lt;30/min) ou apnée)4]]="60-69 / min",1,0)</f>
        <v>0</v>
      </c>
      <c r="J3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6" s="242">
        <f>IF(Tableau7[[#This Row],[SpO2% en air ambiant
(&gt; 92 % / 90-92 % / &lt; 90 % ou cyanose)5]]="&gt; 92 %",1,0)</f>
        <v>1</v>
      </c>
      <c r="L396" s="234">
        <f>IF(Tableau7[[#This Row],[SpO2% en air ambiant
(&gt; 92 % / 90-92 % / &lt; 90 % ou cyanose)5]]="90-92 %",1,0)</f>
        <v>0</v>
      </c>
      <c r="M396" s="234">
        <f>IF(Tableau7[[#This Row],[SpO2% en air ambiant
(&gt; 92 % / 90-92 % / &lt; 90 % ou cyanose)5]]="&lt; 90 % ou cyanose",1,0)</f>
        <v>0</v>
      </c>
      <c r="N396" s="242">
        <f>IF(Tableau7[[#This Row],[Utilisation des muscles accessoires 
(Légère, Modérée, Intense)6]]="Légère",1,0)</f>
        <v>0</v>
      </c>
      <c r="O396" s="234">
        <f>IF(Tableau7[[#This Row],[Utilisation des muscles accessoires 
(Légère, Modérée, Intense)6]]="Modérée",1,0)</f>
        <v>1</v>
      </c>
      <c r="P396" s="238">
        <f>IF(Tableau7[[#This Row],[Utilisation des muscles accessoires 
(Légère, Modérée, Intense)6]]="Intense",1,0)</f>
        <v>0</v>
      </c>
    </row>
    <row r="397" spans="1:16" x14ac:dyDescent="0.45">
      <c r="A397" s="220" t="str">
        <f t="shared" si="6"/>
        <v>0</v>
      </c>
      <c r="B397" s="237">
        <f>IF(Tableau7[[#This Row],[Sévérité clinique
(Légère, Modérée, Sévère)2]]="Légère",1,0)</f>
        <v>0</v>
      </c>
      <c r="C397" s="233">
        <f>IF(Tableau7[[#This Row],[Sévérité clinique
(Légère, Modérée, Sévère)2]]="Modérée",1,0)</f>
        <v>1</v>
      </c>
      <c r="D397" s="238">
        <f>IF(Tableau7[[#This Row],[Sévérité clinique
(Légère, Modérée, Sévère)2]]="Grave",1,0)</f>
        <v>0</v>
      </c>
      <c r="E397" s="242">
        <f>IF(Tableau7[[#This Row],[Alimentation 
(&gt;50% /&lt; 50% sur 3 prises /Réduction importante ou refus)3]]="&gt; 50%",1,0)</f>
        <v>1</v>
      </c>
      <c r="F397" s="234">
        <f>IF(Tableau7[[#This Row],[Alimentation 
(&gt;50% /&lt; 50% sur 3 prises /Réduction importante ou refus)3]]="&lt; 50% sur 3 prises consécutives",1,0)</f>
        <v>0</v>
      </c>
      <c r="G397" s="238">
        <f>IF(Tableau7[[#This Row],[Alimentation 
(&gt;50% /&lt; 50% sur 3 prises /Réduction importante ou refus)3]]="Réduction importante ou refus",1,0)</f>
        <v>0</v>
      </c>
      <c r="H397" s="242">
        <f>IF(Tableau7[[#This Row],[Fréquee respiratoire 
(&lt; 60 /min ; 60-69 /min ; ≥ 70/min ou &lt; 30/min ou respiration superficielle ou bradypnée (&lt;30/min) ou apnée)4]]="&lt; 60 /min",1,0)</f>
        <v>1</v>
      </c>
      <c r="I397" s="234">
        <f>IF(Tableau7[[#This Row],[Fréquee respiratoire 
(&lt; 60 /min ; 60-69 /min ; ≥ 70/min ou &lt; 30/min ou respiration superficielle ou bradypnée (&lt;30/min) ou apnée)4]]="60-69 / min",1,0)</f>
        <v>0</v>
      </c>
      <c r="J3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7" s="242">
        <f>IF(Tableau7[[#This Row],[SpO2% en air ambiant
(&gt; 92 % / 90-92 % / &lt; 90 % ou cyanose)5]]="&gt; 92 %",1,0)</f>
        <v>0</v>
      </c>
      <c r="L397" s="234">
        <f>IF(Tableau7[[#This Row],[SpO2% en air ambiant
(&gt; 92 % / 90-92 % / &lt; 90 % ou cyanose)5]]="90-92 %",1,0)</f>
        <v>1</v>
      </c>
      <c r="M397" s="234">
        <f>IF(Tableau7[[#This Row],[SpO2% en air ambiant
(&gt; 92 % / 90-92 % / &lt; 90 % ou cyanose)5]]="&lt; 90 % ou cyanose",1,0)</f>
        <v>0</v>
      </c>
      <c r="N397" s="242">
        <f>IF(Tableau7[[#This Row],[Utilisation des muscles accessoires 
(Légère, Modérée, Intense)6]]="Légère",1,0)</f>
        <v>0</v>
      </c>
      <c r="O397" s="234">
        <f>IF(Tableau7[[#This Row],[Utilisation des muscles accessoires 
(Légère, Modérée, Intense)6]]="Modérée",1,0)</f>
        <v>1</v>
      </c>
      <c r="P397" s="238">
        <f>IF(Tableau7[[#This Row],[Utilisation des muscles accessoires 
(Légère, Modérée, Intense)6]]="Intense",1,0)</f>
        <v>0</v>
      </c>
    </row>
    <row r="398" spans="1:16" x14ac:dyDescent="0.45">
      <c r="A398" s="220" t="str">
        <f t="shared" si="6"/>
        <v>0</v>
      </c>
      <c r="B398" s="237">
        <f>IF(Tableau7[[#This Row],[Sévérité clinique
(Légère, Modérée, Sévère)2]]="Légère",1,0)</f>
        <v>0</v>
      </c>
      <c r="C398" s="233">
        <f>IF(Tableau7[[#This Row],[Sévérité clinique
(Légère, Modérée, Sévère)2]]="Modérée",1,0)</f>
        <v>0</v>
      </c>
      <c r="D398" s="238">
        <f>IF(Tableau7[[#This Row],[Sévérité clinique
(Légère, Modérée, Sévère)2]]="Grave",1,0)</f>
        <v>1</v>
      </c>
      <c r="E398" s="242">
        <f>IF(Tableau7[[#This Row],[Alimentation 
(&gt;50% /&lt; 50% sur 3 prises /Réduction importante ou refus)3]]="&gt; 50%",1,0)</f>
        <v>1</v>
      </c>
      <c r="F398" s="234">
        <f>IF(Tableau7[[#This Row],[Alimentation 
(&gt;50% /&lt; 50% sur 3 prises /Réduction importante ou refus)3]]="&lt; 50% sur 3 prises consécutives",1,0)</f>
        <v>0</v>
      </c>
      <c r="G398" s="238">
        <f>IF(Tableau7[[#This Row],[Alimentation 
(&gt;50% /&lt; 50% sur 3 prises /Réduction importante ou refus)3]]="Réduction importante ou refus",1,0)</f>
        <v>0</v>
      </c>
      <c r="H398" s="242">
        <f>IF(Tableau7[[#This Row],[Fréquee respiratoire 
(&lt; 60 /min ; 60-69 /min ; ≥ 70/min ou &lt; 30/min ou respiration superficielle ou bradypnée (&lt;30/min) ou apnée)4]]="&lt; 60 /min",1,0)</f>
        <v>0</v>
      </c>
      <c r="I398" s="234">
        <f>IF(Tableau7[[#This Row],[Fréquee respiratoire 
(&lt; 60 /min ; 60-69 /min ; ≥ 70/min ou &lt; 30/min ou respiration superficielle ou bradypnée (&lt;30/min) ou apnée)4]]="60-69 / min",1,0)</f>
        <v>0</v>
      </c>
      <c r="J3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8" s="242">
        <f>IF(Tableau7[[#This Row],[SpO2% en air ambiant
(&gt; 92 % / 90-92 % / &lt; 90 % ou cyanose)5]]="&gt; 92 %",1,0)</f>
        <v>1</v>
      </c>
      <c r="L398" s="234">
        <f>IF(Tableau7[[#This Row],[SpO2% en air ambiant
(&gt; 92 % / 90-92 % / &lt; 90 % ou cyanose)5]]="90-92 %",1,0)</f>
        <v>0</v>
      </c>
      <c r="M398" s="234">
        <f>IF(Tableau7[[#This Row],[SpO2% en air ambiant
(&gt; 92 % / 90-92 % / &lt; 90 % ou cyanose)5]]="&lt; 90 % ou cyanose",1,0)</f>
        <v>0</v>
      </c>
      <c r="N398" s="242">
        <f>IF(Tableau7[[#This Row],[Utilisation des muscles accessoires 
(Légère, Modérée, Intense)6]]="Légère",1,0)</f>
        <v>0</v>
      </c>
      <c r="O398" s="234">
        <f>IF(Tableau7[[#This Row],[Utilisation des muscles accessoires 
(Légère, Modérée, Intense)6]]="Modérée",1,0)</f>
        <v>1</v>
      </c>
      <c r="P398" s="238">
        <f>IF(Tableau7[[#This Row],[Utilisation des muscles accessoires 
(Légère, Modérée, Intense)6]]="Intense",1,0)</f>
        <v>0</v>
      </c>
    </row>
    <row r="399" spans="1:16" x14ac:dyDescent="0.45">
      <c r="A399" s="220" t="str">
        <f t="shared" si="6"/>
        <v>0</v>
      </c>
      <c r="B399" s="237">
        <f>IF(Tableau7[[#This Row],[Sévérité clinique
(Légère, Modérée, Sévère)2]]="Légère",1,0)</f>
        <v>0</v>
      </c>
      <c r="C399" s="233">
        <f>IF(Tableau7[[#This Row],[Sévérité clinique
(Légère, Modérée, Sévère)2]]="Modérée",1,0)</f>
        <v>0</v>
      </c>
      <c r="D399" s="238">
        <f>IF(Tableau7[[#This Row],[Sévérité clinique
(Légère, Modérée, Sévère)2]]="Grave",1,0)</f>
        <v>1</v>
      </c>
      <c r="E399" s="242">
        <f>IF(Tableau7[[#This Row],[Alimentation 
(&gt;50% /&lt; 50% sur 3 prises /Réduction importante ou refus)3]]="&gt; 50%",1,0)</f>
        <v>1</v>
      </c>
      <c r="F399" s="234">
        <f>IF(Tableau7[[#This Row],[Alimentation 
(&gt;50% /&lt; 50% sur 3 prises /Réduction importante ou refus)3]]="&lt; 50% sur 3 prises consécutives",1,0)</f>
        <v>0</v>
      </c>
      <c r="G399" s="238">
        <f>IF(Tableau7[[#This Row],[Alimentation 
(&gt;50% /&lt; 50% sur 3 prises /Réduction importante ou refus)3]]="Réduction importante ou refus",1,0)</f>
        <v>0</v>
      </c>
      <c r="H399" s="242">
        <f>IF(Tableau7[[#This Row],[Fréquee respiratoire 
(&lt; 60 /min ; 60-69 /min ; ≥ 70/min ou &lt; 30/min ou respiration superficielle ou bradypnée (&lt;30/min) ou apnée)4]]="&lt; 60 /min",1,0)</f>
        <v>1</v>
      </c>
      <c r="I399" s="234">
        <f>IF(Tableau7[[#This Row],[Fréquee respiratoire 
(&lt; 60 /min ; 60-69 /min ; ≥ 70/min ou &lt; 30/min ou respiration superficielle ou bradypnée (&lt;30/min) ou apnée)4]]="60-69 / min",1,0)</f>
        <v>0</v>
      </c>
      <c r="J3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9" s="242">
        <f>IF(Tableau7[[#This Row],[SpO2% en air ambiant
(&gt; 92 % / 90-92 % / &lt; 90 % ou cyanose)5]]="&gt; 92 %",1,0)</f>
        <v>0</v>
      </c>
      <c r="L399" s="234">
        <f>IF(Tableau7[[#This Row],[SpO2% en air ambiant
(&gt; 92 % / 90-92 % / &lt; 90 % ou cyanose)5]]="90-92 %",1,0)</f>
        <v>0</v>
      </c>
      <c r="M399" s="234">
        <f>IF(Tableau7[[#This Row],[SpO2% en air ambiant
(&gt; 92 % / 90-92 % / &lt; 90 % ou cyanose)5]]="&lt; 90 % ou cyanose",1,0)</f>
        <v>1</v>
      </c>
      <c r="N399" s="242">
        <f>IF(Tableau7[[#This Row],[Utilisation des muscles accessoires 
(Légère, Modérée, Intense)6]]="Légère",1,0)</f>
        <v>0</v>
      </c>
      <c r="O399" s="234">
        <f>IF(Tableau7[[#This Row],[Utilisation des muscles accessoires 
(Légère, Modérée, Intense)6]]="Modérée",1,0)</f>
        <v>1</v>
      </c>
      <c r="P399" s="238">
        <f>IF(Tableau7[[#This Row],[Utilisation des muscles accessoires 
(Légère, Modérée, Intense)6]]="Intense",1,0)</f>
        <v>0</v>
      </c>
    </row>
    <row r="400" spans="1:16" x14ac:dyDescent="0.45">
      <c r="A400" s="220" t="str">
        <f t="shared" si="6"/>
        <v>0</v>
      </c>
      <c r="B400" s="237">
        <f>IF(Tableau7[[#This Row],[Sévérité clinique
(Légère, Modérée, Sévère)2]]="Légère",1,0)</f>
        <v>0</v>
      </c>
      <c r="C400" s="233">
        <f>IF(Tableau7[[#This Row],[Sévérité clinique
(Légère, Modérée, Sévère)2]]="Modérée",1,0)</f>
        <v>0</v>
      </c>
      <c r="D400" s="238">
        <f>IF(Tableau7[[#This Row],[Sévérité clinique
(Légère, Modérée, Sévère)2]]="Grave",1,0)</f>
        <v>1</v>
      </c>
      <c r="E400" s="242">
        <f>IF(Tableau7[[#This Row],[Alimentation 
(&gt;50% /&lt; 50% sur 3 prises /Réduction importante ou refus)3]]="&gt; 50%",1,0)</f>
        <v>1</v>
      </c>
      <c r="F400" s="234">
        <f>IF(Tableau7[[#This Row],[Alimentation 
(&gt;50% /&lt; 50% sur 3 prises /Réduction importante ou refus)3]]="&lt; 50% sur 3 prises consécutives",1,0)</f>
        <v>0</v>
      </c>
      <c r="G400" s="238">
        <f>IF(Tableau7[[#This Row],[Alimentation 
(&gt;50% /&lt; 50% sur 3 prises /Réduction importante ou refus)3]]="Réduction importante ou refus",1,0)</f>
        <v>0</v>
      </c>
      <c r="H400" s="242">
        <f>IF(Tableau7[[#This Row],[Fréquee respiratoire 
(&lt; 60 /min ; 60-69 /min ; ≥ 70/min ou &lt; 30/min ou respiration superficielle ou bradypnée (&lt;30/min) ou apnée)4]]="&lt; 60 /min",1,0)</f>
        <v>0</v>
      </c>
      <c r="I400" s="234">
        <f>IF(Tableau7[[#This Row],[Fréquee respiratoire 
(&lt; 60 /min ; 60-69 /min ; ≥ 70/min ou &lt; 30/min ou respiration superficielle ou bradypnée (&lt;30/min) ou apnée)4]]="60-69 / min",1,0)</f>
        <v>1</v>
      </c>
      <c r="J4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0" s="242">
        <f>IF(Tableau7[[#This Row],[SpO2% en air ambiant
(&gt; 92 % / 90-92 % / &lt; 90 % ou cyanose)5]]="&gt; 92 %",1,0)</f>
        <v>1</v>
      </c>
      <c r="L400" s="234">
        <f>IF(Tableau7[[#This Row],[SpO2% en air ambiant
(&gt; 92 % / 90-92 % / &lt; 90 % ou cyanose)5]]="90-92 %",1,0)</f>
        <v>0</v>
      </c>
      <c r="M400" s="234">
        <f>IF(Tableau7[[#This Row],[SpO2% en air ambiant
(&gt; 92 % / 90-92 % / &lt; 90 % ou cyanose)5]]="&lt; 90 % ou cyanose",1,0)</f>
        <v>0</v>
      </c>
      <c r="N400" s="242">
        <f>IF(Tableau7[[#This Row],[Utilisation des muscles accessoires 
(Légère, Modérée, Intense)6]]="Légère",1,0)</f>
        <v>0</v>
      </c>
      <c r="O400" s="234">
        <f>IF(Tableau7[[#This Row],[Utilisation des muscles accessoires 
(Légère, Modérée, Intense)6]]="Modérée",1,0)</f>
        <v>0</v>
      </c>
      <c r="P400" s="238">
        <f>IF(Tableau7[[#This Row],[Utilisation des muscles accessoires 
(Légère, Modérée, Intense)6]]="Intense",1,0)</f>
        <v>1</v>
      </c>
    </row>
    <row r="401" spans="1:16" x14ac:dyDescent="0.45">
      <c r="A401" s="220" t="str">
        <f t="shared" si="6"/>
        <v>0</v>
      </c>
      <c r="B401" s="237">
        <f>IF(Tableau7[[#This Row],[Sévérité clinique
(Légère, Modérée, Sévère)2]]="Légère",1,0)</f>
        <v>0</v>
      </c>
      <c r="C401" s="233">
        <f>IF(Tableau7[[#This Row],[Sévérité clinique
(Légère, Modérée, Sévère)2]]="Modérée",1,0)</f>
        <v>0</v>
      </c>
      <c r="D401" s="238">
        <f>IF(Tableau7[[#This Row],[Sévérité clinique
(Légère, Modérée, Sévère)2]]="Grave",1,0)</f>
        <v>1</v>
      </c>
      <c r="E401" s="242">
        <f>IF(Tableau7[[#This Row],[Alimentation 
(&gt;50% /&lt; 50% sur 3 prises /Réduction importante ou refus)3]]="&gt; 50%",1,0)</f>
        <v>1</v>
      </c>
      <c r="F401" s="234">
        <f>IF(Tableau7[[#This Row],[Alimentation 
(&gt;50% /&lt; 50% sur 3 prises /Réduction importante ou refus)3]]="&lt; 50% sur 3 prises consécutives",1,0)</f>
        <v>0</v>
      </c>
      <c r="G401" s="238">
        <f>IF(Tableau7[[#This Row],[Alimentation 
(&gt;50% /&lt; 50% sur 3 prises /Réduction importante ou refus)3]]="Réduction importante ou refus",1,0)</f>
        <v>0</v>
      </c>
      <c r="H401" s="242">
        <f>IF(Tableau7[[#This Row],[Fréquee respiratoire 
(&lt; 60 /min ; 60-69 /min ; ≥ 70/min ou &lt; 30/min ou respiration superficielle ou bradypnée (&lt;30/min) ou apnée)4]]="&lt; 60 /min",1,0)</f>
        <v>0</v>
      </c>
      <c r="I401" s="234">
        <f>IF(Tableau7[[#This Row],[Fréquee respiratoire 
(&lt; 60 /min ; 60-69 /min ; ≥ 70/min ou &lt; 30/min ou respiration superficielle ou bradypnée (&lt;30/min) ou apnée)4]]="60-69 / min",1,0)</f>
        <v>1</v>
      </c>
      <c r="J4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1" s="242">
        <f>IF(Tableau7[[#This Row],[SpO2% en air ambiant
(&gt; 92 % / 90-92 % / &lt; 90 % ou cyanose)5]]="&gt; 92 %",1,0)</f>
        <v>1</v>
      </c>
      <c r="L401" s="234">
        <f>IF(Tableau7[[#This Row],[SpO2% en air ambiant
(&gt; 92 % / 90-92 % / &lt; 90 % ou cyanose)5]]="90-92 %",1,0)</f>
        <v>0</v>
      </c>
      <c r="M401" s="234">
        <f>IF(Tableau7[[#This Row],[SpO2% en air ambiant
(&gt; 92 % / 90-92 % / &lt; 90 % ou cyanose)5]]="&lt; 90 % ou cyanose",1,0)</f>
        <v>0</v>
      </c>
      <c r="N401" s="242">
        <f>IF(Tableau7[[#This Row],[Utilisation des muscles accessoires 
(Légère, Modérée, Intense)6]]="Légère",1,0)</f>
        <v>0</v>
      </c>
      <c r="O401" s="234">
        <f>IF(Tableau7[[#This Row],[Utilisation des muscles accessoires 
(Légère, Modérée, Intense)6]]="Modérée",1,0)</f>
        <v>0</v>
      </c>
      <c r="P401" s="238">
        <f>IF(Tableau7[[#This Row],[Utilisation des muscles accessoires 
(Légère, Modérée, Intense)6]]="Intense",1,0)</f>
        <v>1</v>
      </c>
    </row>
    <row r="402" spans="1:16" x14ac:dyDescent="0.45">
      <c r="A402" s="220" t="str">
        <f t="shared" si="6"/>
        <v>0</v>
      </c>
      <c r="B402" s="237">
        <f>IF(Tableau7[[#This Row],[Sévérité clinique
(Légère, Modérée, Sévère)2]]="Légère",1,0)</f>
        <v>0</v>
      </c>
      <c r="C402" s="233">
        <f>IF(Tableau7[[#This Row],[Sévérité clinique
(Légère, Modérée, Sévère)2]]="Modérée",1,0)</f>
        <v>0</v>
      </c>
      <c r="D402" s="238">
        <f>IF(Tableau7[[#This Row],[Sévérité clinique
(Légère, Modérée, Sévère)2]]="Grave",1,0)</f>
        <v>1</v>
      </c>
      <c r="E402" s="242">
        <f>IF(Tableau7[[#This Row],[Alimentation 
(&gt;50% /&lt; 50% sur 3 prises /Réduction importante ou refus)3]]="&gt; 50%",1,0)</f>
        <v>0</v>
      </c>
      <c r="F402" s="234">
        <f>IF(Tableau7[[#This Row],[Alimentation 
(&gt;50% /&lt; 50% sur 3 prises /Réduction importante ou refus)3]]="&lt; 50% sur 3 prises consécutives",1,0)</f>
        <v>0</v>
      </c>
      <c r="G402" s="238">
        <f>IF(Tableau7[[#This Row],[Alimentation 
(&gt;50% /&lt; 50% sur 3 prises /Réduction importante ou refus)3]]="Réduction importante ou refus",1,0)</f>
        <v>1</v>
      </c>
      <c r="H402" s="242">
        <f>IF(Tableau7[[#This Row],[Fréquee respiratoire 
(&lt; 60 /min ; 60-69 /min ; ≥ 70/min ou &lt; 30/min ou respiration superficielle ou bradypnée (&lt;30/min) ou apnée)4]]="&lt; 60 /min",1,0)</f>
        <v>1</v>
      </c>
      <c r="I402" s="234">
        <f>IF(Tableau7[[#This Row],[Fréquee respiratoire 
(&lt; 60 /min ; 60-69 /min ; ≥ 70/min ou &lt; 30/min ou respiration superficielle ou bradypnée (&lt;30/min) ou apnée)4]]="60-69 / min",1,0)</f>
        <v>0</v>
      </c>
      <c r="J4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2" s="242">
        <f>IF(Tableau7[[#This Row],[SpO2% en air ambiant
(&gt; 92 % / 90-92 % / &lt; 90 % ou cyanose)5]]="&gt; 92 %",1,0)</f>
        <v>1</v>
      </c>
      <c r="L402" s="234">
        <f>IF(Tableau7[[#This Row],[SpO2% en air ambiant
(&gt; 92 % / 90-92 % / &lt; 90 % ou cyanose)5]]="90-92 %",1,0)</f>
        <v>0</v>
      </c>
      <c r="M402" s="234">
        <f>IF(Tableau7[[#This Row],[SpO2% en air ambiant
(&gt; 92 % / 90-92 % / &lt; 90 % ou cyanose)5]]="&lt; 90 % ou cyanose",1,0)</f>
        <v>0</v>
      </c>
      <c r="N402" s="242">
        <f>IF(Tableau7[[#This Row],[Utilisation des muscles accessoires 
(Légère, Modérée, Intense)6]]="Légère",1,0)</f>
        <v>0</v>
      </c>
      <c r="O402" s="234">
        <f>IF(Tableau7[[#This Row],[Utilisation des muscles accessoires 
(Légère, Modérée, Intense)6]]="Modérée",1,0)</f>
        <v>1</v>
      </c>
      <c r="P402" s="238">
        <f>IF(Tableau7[[#This Row],[Utilisation des muscles accessoires 
(Légère, Modérée, Intense)6]]="Intense",1,0)</f>
        <v>0</v>
      </c>
    </row>
    <row r="403" spans="1:16" x14ac:dyDescent="0.45">
      <c r="A403" s="220" t="str">
        <f t="shared" si="6"/>
        <v>0</v>
      </c>
      <c r="B403" s="237">
        <f>IF(Tableau7[[#This Row],[Sévérité clinique
(Légère, Modérée, Sévère)2]]="Légère",1,0)</f>
        <v>0</v>
      </c>
      <c r="C403" s="233">
        <f>IF(Tableau7[[#This Row],[Sévérité clinique
(Légère, Modérée, Sévère)2]]="Modérée",1,0)</f>
        <v>0</v>
      </c>
      <c r="D403" s="238">
        <f>IF(Tableau7[[#This Row],[Sévérité clinique
(Légère, Modérée, Sévère)2]]="Grave",1,0)</f>
        <v>1</v>
      </c>
      <c r="E403" s="242">
        <f>IF(Tableau7[[#This Row],[Alimentation 
(&gt;50% /&lt; 50% sur 3 prises /Réduction importante ou refus)3]]="&gt; 50%",1,0)</f>
        <v>1</v>
      </c>
      <c r="F403" s="234">
        <f>IF(Tableau7[[#This Row],[Alimentation 
(&gt;50% /&lt; 50% sur 3 prises /Réduction importante ou refus)3]]="&lt; 50% sur 3 prises consécutives",1,0)</f>
        <v>0</v>
      </c>
      <c r="G403" s="238">
        <f>IF(Tableau7[[#This Row],[Alimentation 
(&gt;50% /&lt; 50% sur 3 prises /Réduction importante ou refus)3]]="Réduction importante ou refus",1,0)</f>
        <v>0</v>
      </c>
      <c r="H403" s="242">
        <f>IF(Tableau7[[#This Row],[Fréquee respiratoire 
(&lt; 60 /min ; 60-69 /min ; ≥ 70/min ou &lt; 30/min ou respiration superficielle ou bradypnée (&lt;30/min) ou apnée)4]]="&lt; 60 /min",1,0)</f>
        <v>1</v>
      </c>
      <c r="I403" s="234">
        <f>IF(Tableau7[[#This Row],[Fréquee respiratoire 
(&lt; 60 /min ; 60-69 /min ; ≥ 70/min ou &lt; 30/min ou respiration superficielle ou bradypnée (&lt;30/min) ou apnée)4]]="60-69 / min",1,0)</f>
        <v>0</v>
      </c>
      <c r="J4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3" s="242">
        <f>IF(Tableau7[[#This Row],[SpO2% en air ambiant
(&gt; 92 % / 90-92 % / &lt; 90 % ou cyanose)5]]="&gt; 92 %",1,0)</f>
        <v>0</v>
      </c>
      <c r="L403" s="234">
        <f>IF(Tableau7[[#This Row],[SpO2% en air ambiant
(&gt; 92 % / 90-92 % / &lt; 90 % ou cyanose)5]]="90-92 %",1,0)</f>
        <v>1</v>
      </c>
      <c r="M403" s="234">
        <f>IF(Tableau7[[#This Row],[SpO2% en air ambiant
(&gt; 92 % / 90-92 % / &lt; 90 % ou cyanose)5]]="&lt; 90 % ou cyanose",1,0)</f>
        <v>0</v>
      </c>
      <c r="N403" s="242">
        <f>IF(Tableau7[[#This Row],[Utilisation des muscles accessoires 
(Légère, Modérée, Intense)6]]="Légère",1,0)</f>
        <v>0</v>
      </c>
      <c r="O403" s="234">
        <f>IF(Tableau7[[#This Row],[Utilisation des muscles accessoires 
(Légère, Modérée, Intense)6]]="Modérée",1,0)</f>
        <v>0</v>
      </c>
      <c r="P403" s="238">
        <f>IF(Tableau7[[#This Row],[Utilisation des muscles accessoires 
(Légère, Modérée, Intense)6]]="Intense",1,0)</f>
        <v>1</v>
      </c>
    </row>
    <row r="404" spans="1:16" x14ac:dyDescent="0.45">
      <c r="A404" s="220" t="str">
        <f t="shared" si="6"/>
        <v>0</v>
      </c>
      <c r="B404" s="237">
        <f>IF(Tableau7[[#This Row],[Sévérité clinique
(Légère, Modérée, Sévère)2]]="Légère",1,0)</f>
        <v>0</v>
      </c>
      <c r="C404" s="233">
        <f>IF(Tableau7[[#This Row],[Sévérité clinique
(Légère, Modérée, Sévère)2]]="Modérée",1,0)</f>
        <v>0</v>
      </c>
      <c r="D404" s="238">
        <f>IF(Tableau7[[#This Row],[Sévérité clinique
(Légère, Modérée, Sévère)2]]="Grave",1,0)</f>
        <v>1</v>
      </c>
      <c r="E404" s="242">
        <f>IF(Tableau7[[#This Row],[Alimentation 
(&gt;50% /&lt; 50% sur 3 prises /Réduction importante ou refus)3]]="&gt; 50%",1,0)</f>
        <v>1</v>
      </c>
      <c r="F404" s="234">
        <f>IF(Tableau7[[#This Row],[Alimentation 
(&gt;50% /&lt; 50% sur 3 prises /Réduction importante ou refus)3]]="&lt; 50% sur 3 prises consécutives",1,0)</f>
        <v>0</v>
      </c>
      <c r="G404" s="238">
        <f>IF(Tableau7[[#This Row],[Alimentation 
(&gt;50% /&lt; 50% sur 3 prises /Réduction importante ou refus)3]]="Réduction importante ou refus",1,0)</f>
        <v>0</v>
      </c>
      <c r="H404" s="242">
        <f>IF(Tableau7[[#This Row],[Fréquee respiratoire 
(&lt; 60 /min ; 60-69 /min ; ≥ 70/min ou &lt; 30/min ou respiration superficielle ou bradypnée (&lt;30/min) ou apnée)4]]="&lt; 60 /min",1,0)</f>
        <v>0</v>
      </c>
      <c r="I404" s="234">
        <f>IF(Tableau7[[#This Row],[Fréquee respiratoire 
(&lt; 60 /min ; 60-69 /min ; ≥ 70/min ou &lt; 30/min ou respiration superficielle ou bradypnée (&lt;30/min) ou apnée)4]]="60-69 / min",1,0)</f>
        <v>0</v>
      </c>
      <c r="J4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04" s="242">
        <f>IF(Tableau7[[#This Row],[SpO2% en air ambiant
(&gt; 92 % / 90-92 % / &lt; 90 % ou cyanose)5]]="&gt; 92 %",1,0)</f>
        <v>0</v>
      </c>
      <c r="L404" s="234">
        <f>IF(Tableau7[[#This Row],[SpO2% en air ambiant
(&gt; 92 % / 90-92 % / &lt; 90 % ou cyanose)5]]="90-92 %",1,0)</f>
        <v>1</v>
      </c>
      <c r="M404" s="234">
        <f>IF(Tableau7[[#This Row],[SpO2% en air ambiant
(&gt; 92 % / 90-92 % / &lt; 90 % ou cyanose)5]]="&lt; 90 % ou cyanose",1,0)</f>
        <v>0</v>
      </c>
      <c r="N404" s="242">
        <f>IF(Tableau7[[#This Row],[Utilisation des muscles accessoires 
(Légère, Modérée, Intense)6]]="Légère",1,0)</f>
        <v>0</v>
      </c>
      <c r="O404" s="234">
        <f>IF(Tableau7[[#This Row],[Utilisation des muscles accessoires 
(Légère, Modérée, Intense)6]]="Modérée",1,0)</f>
        <v>1</v>
      </c>
      <c r="P404" s="238">
        <f>IF(Tableau7[[#This Row],[Utilisation des muscles accessoires 
(Légère, Modérée, Intense)6]]="Intense",1,0)</f>
        <v>0</v>
      </c>
    </row>
    <row r="405" spans="1:16" x14ac:dyDescent="0.45">
      <c r="A405" s="221" t="str">
        <f t="shared" si="6"/>
        <v>0</v>
      </c>
      <c r="B405" s="237">
        <f>IF(Tableau7[[#This Row],[Sévérité clinique
(Légère, Modérée, Sévère)2]]="Légère",1,0)</f>
        <v>0</v>
      </c>
      <c r="C405" s="233">
        <f>IF(Tableau7[[#This Row],[Sévérité clinique
(Légère, Modérée, Sévère)2]]="Modérée",1,0)</f>
        <v>0</v>
      </c>
      <c r="D405" s="238">
        <f>IF(Tableau7[[#This Row],[Sévérité clinique
(Légère, Modérée, Sévère)2]]="Grave",1,0)</f>
        <v>1</v>
      </c>
      <c r="E405" s="242">
        <f>IF(Tableau7[[#This Row],[Alimentation 
(&gt;50% /&lt; 50% sur 3 prises /Réduction importante ou refus)3]]="&gt; 50%",1,0)</f>
        <v>1</v>
      </c>
      <c r="F405" s="234">
        <f>IF(Tableau7[[#This Row],[Alimentation 
(&gt;50% /&lt; 50% sur 3 prises /Réduction importante ou refus)3]]="&lt; 50% sur 3 prises consécutives",1,0)</f>
        <v>0</v>
      </c>
      <c r="G405" s="238">
        <f>IF(Tableau7[[#This Row],[Alimentation 
(&gt;50% /&lt; 50% sur 3 prises /Réduction importante ou refus)3]]="Réduction importante ou refus",1,0)</f>
        <v>0</v>
      </c>
      <c r="H405" s="242">
        <f>IF(Tableau7[[#This Row],[Fréquee respiratoire 
(&lt; 60 /min ; 60-69 /min ; ≥ 70/min ou &lt; 30/min ou respiration superficielle ou bradypnée (&lt;30/min) ou apnée)4]]="&lt; 60 /min",1,0)</f>
        <v>0</v>
      </c>
      <c r="I405" s="234">
        <f>IF(Tableau7[[#This Row],[Fréquee respiratoire 
(&lt; 60 /min ; 60-69 /min ; ≥ 70/min ou &lt; 30/min ou respiration superficielle ou bradypnée (&lt;30/min) ou apnée)4]]="60-69 / min",1,0)</f>
        <v>0</v>
      </c>
      <c r="J4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05" s="242">
        <f>IF(Tableau7[[#This Row],[SpO2% en air ambiant
(&gt; 92 % / 90-92 % / &lt; 90 % ou cyanose)5]]="&gt; 92 %",1,0)</f>
        <v>1</v>
      </c>
      <c r="L405" s="234">
        <f>IF(Tableau7[[#This Row],[SpO2% en air ambiant
(&gt; 92 % / 90-92 % / &lt; 90 % ou cyanose)5]]="90-92 %",1,0)</f>
        <v>0</v>
      </c>
      <c r="M405" s="234">
        <f>IF(Tableau7[[#This Row],[SpO2% en air ambiant
(&gt; 92 % / 90-92 % / &lt; 90 % ou cyanose)5]]="&lt; 90 % ou cyanose",1,0)</f>
        <v>0</v>
      </c>
      <c r="N405" s="242">
        <f>IF(Tableau7[[#This Row],[Utilisation des muscles accessoires 
(Légère, Modérée, Intense)6]]="Légère",1,0)</f>
        <v>0</v>
      </c>
      <c r="O405" s="234">
        <f>IF(Tableau7[[#This Row],[Utilisation des muscles accessoires 
(Légère, Modérée, Intense)6]]="Modérée",1,0)</f>
        <v>0</v>
      </c>
      <c r="P405" s="238">
        <f>IF(Tableau7[[#This Row],[Utilisation des muscles accessoires 
(Légère, Modérée, Intense)6]]="Intense",1,0)</f>
        <v>0</v>
      </c>
    </row>
    <row r="406" spans="1:16" x14ac:dyDescent="0.45">
      <c r="A406" s="220" t="str">
        <f t="shared" si="6"/>
        <v>0</v>
      </c>
      <c r="B406" s="237">
        <f>IF(Tableau7[[#This Row],[Sévérité clinique
(Légère, Modérée, Sévère)2]]="Légère",1,0)</f>
        <v>0</v>
      </c>
      <c r="C406" s="233">
        <f>IF(Tableau7[[#This Row],[Sévérité clinique
(Légère, Modérée, Sévère)2]]="Modérée",1,0)</f>
        <v>0</v>
      </c>
      <c r="D406" s="238">
        <f>IF(Tableau7[[#This Row],[Sévérité clinique
(Légère, Modérée, Sévère)2]]="Grave",1,0)</f>
        <v>1</v>
      </c>
      <c r="E406" s="242">
        <f>IF(Tableau7[[#This Row],[Alimentation 
(&gt;50% /&lt; 50% sur 3 prises /Réduction importante ou refus)3]]="&gt; 50%",1,0)</f>
        <v>0</v>
      </c>
      <c r="F406" s="234">
        <f>IF(Tableau7[[#This Row],[Alimentation 
(&gt;50% /&lt; 50% sur 3 prises /Réduction importante ou refus)3]]="&lt; 50% sur 3 prises consécutives",1,0)</f>
        <v>0</v>
      </c>
      <c r="G406" s="238">
        <f>IF(Tableau7[[#This Row],[Alimentation 
(&gt;50% /&lt; 50% sur 3 prises /Réduction importante ou refus)3]]="Réduction importante ou refus",1,0)</f>
        <v>1</v>
      </c>
      <c r="H406" s="242">
        <f>IF(Tableau7[[#This Row],[Fréquee respiratoire 
(&lt; 60 /min ; 60-69 /min ; ≥ 70/min ou &lt; 30/min ou respiration superficielle ou bradypnée (&lt;30/min) ou apnée)4]]="&lt; 60 /min",1,0)</f>
        <v>1</v>
      </c>
      <c r="I406" s="234">
        <f>IF(Tableau7[[#This Row],[Fréquee respiratoire 
(&lt; 60 /min ; 60-69 /min ; ≥ 70/min ou &lt; 30/min ou respiration superficielle ou bradypnée (&lt;30/min) ou apnée)4]]="60-69 / min",1,0)</f>
        <v>0</v>
      </c>
      <c r="J4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6" s="242">
        <f>IF(Tableau7[[#This Row],[SpO2% en air ambiant
(&gt; 92 % / 90-92 % / &lt; 90 % ou cyanose)5]]="&gt; 92 %",1,0)</f>
        <v>0</v>
      </c>
      <c r="L406" s="234">
        <f>IF(Tableau7[[#This Row],[SpO2% en air ambiant
(&gt; 92 % / 90-92 % / &lt; 90 % ou cyanose)5]]="90-92 %",1,0)</f>
        <v>1</v>
      </c>
      <c r="M406" s="234">
        <f>IF(Tableau7[[#This Row],[SpO2% en air ambiant
(&gt; 92 % / 90-92 % / &lt; 90 % ou cyanose)5]]="&lt; 90 % ou cyanose",1,0)</f>
        <v>0</v>
      </c>
      <c r="N406" s="242">
        <f>IF(Tableau7[[#This Row],[Utilisation des muscles accessoires 
(Légère, Modérée, Intense)6]]="Légère",1,0)</f>
        <v>0</v>
      </c>
      <c r="O406" s="234">
        <f>IF(Tableau7[[#This Row],[Utilisation des muscles accessoires 
(Légère, Modérée, Intense)6]]="Modérée",1,0)</f>
        <v>0</v>
      </c>
      <c r="P406" s="238">
        <f>IF(Tableau7[[#This Row],[Utilisation des muscles accessoires 
(Légère, Modérée, Intense)6]]="Intense",1,0)</f>
        <v>0</v>
      </c>
    </row>
    <row r="407" spans="1:16" x14ac:dyDescent="0.45">
      <c r="A407" s="221" t="str">
        <f t="shared" si="6"/>
        <v>0</v>
      </c>
      <c r="B407" s="237">
        <f>IF(Tableau7[[#This Row],[Sévérité clinique
(Légère, Modérée, Sévère)2]]="Légère",1,0)</f>
        <v>0</v>
      </c>
      <c r="C407" s="233">
        <f>IF(Tableau7[[#This Row],[Sévérité clinique
(Légère, Modérée, Sévère)2]]="Modérée",1,0)</f>
        <v>1</v>
      </c>
      <c r="D407" s="238">
        <f>IF(Tableau7[[#This Row],[Sévérité clinique
(Légère, Modérée, Sévère)2]]="Grave",1,0)</f>
        <v>0</v>
      </c>
      <c r="E407" s="242">
        <f>IF(Tableau7[[#This Row],[Alimentation 
(&gt;50% /&lt; 50% sur 3 prises /Réduction importante ou refus)3]]="&gt; 50%",1,0)</f>
        <v>1</v>
      </c>
      <c r="F407" s="234">
        <f>IF(Tableau7[[#This Row],[Alimentation 
(&gt;50% /&lt; 50% sur 3 prises /Réduction importante ou refus)3]]="&lt; 50% sur 3 prises consécutives",1,0)</f>
        <v>0</v>
      </c>
      <c r="G407" s="238">
        <f>IF(Tableau7[[#This Row],[Alimentation 
(&gt;50% /&lt; 50% sur 3 prises /Réduction importante ou refus)3]]="Réduction importante ou refus",1,0)</f>
        <v>0</v>
      </c>
      <c r="H407" s="242">
        <f>IF(Tableau7[[#This Row],[Fréquee respiratoire 
(&lt; 60 /min ; 60-69 /min ; ≥ 70/min ou &lt; 30/min ou respiration superficielle ou bradypnée (&lt;30/min) ou apnée)4]]="&lt; 60 /min",1,0)</f>
        <v>1</v>
      </c>
      <c r="I407" s="234">
        <f>IF(Tableau7[[#This Row],[Fréquee respiratoire 
(&lt; 60 /min ; 60-69 /min ; ≥ 70/min ou &lt; 30/min ou respiration superficielle ou bradypnée (&lt;30/min) ou apnée)4]]="60-69 / min",1,0)</f>
        <v>0</v>
      </c>
      <c r="J4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7" s="242">
        <f>IF(Tableau7[[#This Row],[SpO2% en air ambiant
(&gt; 92 % / 90-92 % / &lt; 90 % ou cyanose)5]]="&gt; 92 %",1,0)</f>
        <v>1</v>
      </c>
      <c r="L407" s="234">
        <f>IF(Tableau7[[#This Row],[SpO2% en air ambiant
(&gt; 92 % / 90-92 % / &lt; 90 % ou cyanose)5]]="90-92 %",1,0)</f>
        <v>0</v>
      </c>
      <c r="M407" s="234">
        <f>IF(Tableau7[[#This Row],[SpO2% en air ambiant
(&gt; 92 % / 90-92 % / &lt; 90 % ou cyanose)5]]="&lt; 90 % ou cyanose",1,0)</f>
        <v>0</v>
      </c>
      <c r="N407" s="242">
        <f>IF(Tableau7[[#This Row],[Utilisation des muscles accessoires 
(Légère, Modérée, Intense)6]]="Légère",1,0)</f>
        <v>0</v>
      </c>
      <c r="O407" s="234">
        <f>IF(Tableau7[[#This Row],[Utilisation des muscles accessoires 
(Légère, Modérée, Intense)6]]="Modérée",1,0)</f>
        <v>1</v>
      </c>
      <c r="P407" s="238">
        <f>IF(Tableau7[[#This Row],[Utilisation des muscles accessoires 
(Légère, Modérée, Intense)6]]="Intense",1,0)</f>
        <v>0</v>
      </c>
    </row>
    <row r="408" spans="1:16" x14ac:dyDescent="0.45">
      <c r="A408" s="220" t="str">
        <f t="shared" si="6"/>
        <v>0</v>
      </c>
      <c r="B408" s="237">
        <f>IF(Tableau7[[#This Row],[Sévérité clinique
(Légère, Modérée, Sévère)2]]="Légère",1,0)</f>
        <v>0</v>
      </c>
      <c r="C408" s="233">
        <f>IF(Tableau7[[#This Row],[Sévérité clinique
(Légère, Modérée, Sévère)2]]="Modérée",1,0)</f>
        <v>1</v>
      </c>
      <c r="D408" s="238">
        <f>IF(Tableau7[[#This Row],[Sévérité clinique
(Légère, Modérée, Sévère)2]]="Grave",1,0)</f>
        <v>0</v>
      </c>
      <c r="E408" s="242">
        <f>IF(Tableau7[[#This Row],[Alimentation 
(&gt;50% /&lt; 50% sur 3 prises /Réduction importante ou refus)3]]="&gt; 50%",1,0)</f>
        <v>1</v>
      </c>
      <c r="F408" s="234">
        <f>IF(Tableau7[[#This Row],[Alimentation 
(&gt;50% /&lt; 50% sur 3 prises /Réduction importante ou refus)3]]="&lt; 50% sur 3 prises consécutives",1,0)</f>
        <v>0</v>
      </c>
      <c r="G408" s="238">
        <f>IF(Tableau7[[#This Row],[Alimentation 
(&gt;50% /&lt; 50% sur 3 prises /Réduction importante ou refus)3]]="Réduction importante ou refus",1,0)</f>
        <v>0</v>
      </c>
      <c r="H408" s="242">
        <f>IF(Tableau7[[#This Row],[Fréquee respiratoire 
(&lt; 60 /min ; 60-69 /min ; ≥ 70/min ou &lt; 30/min ou respiration superficielle ou bradypnée (&lt;30/min) ou apnée)4]]="&lt; 60 /min",1,0)</f>
        <v>0</v>
      </c>
      <c r="I408" s="234">
        <f>IF(Tableau7[[#This Row],[Fréquee respiratoire 
(&lt; 60 /min ; 60-69 /min ; ≥ 70/min ou &lt; 30/min ou respiration superficielle ou bradypnée (&lt;30/min) ou apnée)4]]="60-69 / min",1,0)</f>
        <v>1</v>
      </c>
      <c r="J4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8" s="242">
        <f>IF(Tableau7[[#This Row],[SpO2% en air ambiant
(&gt; 92 % / 90-92 % / &lt; 90 % ou cyanose)5]]="&gt; 92 %",1,0)</f>
        <v>1</v>
      </c>
      <c r="L408" s="234">
        <f>IF(Tableau7[[#This Row],[SpO2% en air ambiant
(&gt; 92 % / 90-92 % / &lt; 90 % ou cyanose)5]]="90-92 %",1,0)</f>
        <v>0</v>
      </c>
      <c r="M408" s="234">
        <f>IF(Tableau7[[#This Row],[SpO2% en air ambiant
(&gt; 92 % / 90-92 % / &lt; 90 % ou cyanose)5]]="&lt; 90 % ou cyanose",1,0)</f>
        <v>0</v>
      </c>
      <c r="N408" s="242">
        <f>IF(Tableau7[[#This Row],[Utilisation des muscles accessoires 
(Légère, Modérée, Intense)6]]="Légère",1,0)</f>
        <v>0</v>
      </c>
      <c r="O408" s="234">
        <f>IF(Tableau7[[#This Row],[Utilisation des muscles accessoires 
(Légère, Modérée, Intense)6]]="Modérée",1,0)</f>
        <v>0</v>
      </c>
      <c r="P408" s="238">
        <f>IF(Tableau7[[#This Row],[Utilisation des muscles accessoires 
(Légère, Modérée, Intense)6]]="Intense",1,0)</f>
        <v>0</v>
      </c>
    </row>
    <row r="409" spans="1:16" x14ac:dyDescent="0.45">
      <c r="A409" s="220" t="str">
        <f t="shared" si="6"/>
        <v>0</v>
      </c>
      <c r="B409" s="237">
        <f>IF(Tableau7[[#This Row],[Sévérité clinique
(Légère, Modérée, Sévère)2]]="Légère",1,0)</f>
        <v>0</v>
      </c>
      <c r="C409" s="233">
        <f>IF(Tableau7[[#This Row],[Sévérité clinique
(Légère, Modérée, Sévère)2]]="Modérée",1,0)</f>
        <v>0</v>
      </c>
      <c r="D409" s="238">
        <f>IF(Tableau7[[#This Row],[Sévérité clinique
(Légère, Modérée, Sévère)2]]="Grave",1,0)</f>
        <v>1</v>
      </c>
      <c r="E409" s="242">
        <f>IF(Tableau7[[#This Row],[Alimentation 
(&gt;50% /&lt; 50% sur 3 prises /Réduction importante ou refus)3]]="&gt; 50%",1,0)</f>
        <v>1</v>
      </c>
      <c r="F409" s="234">
        <f>IF(Tableau7[[#This Row],[Alimentation 
(&gt;50% /&lt; 50% sur 3 prises /Réduction importante ou refus)3]]="&lt; 50% sur 3 prises consécutives",1,0)</f>
        <v>0</v>
      </c>
      <c r="G409" s="238">
        <f>IF(Tableau7[[#This Row],[Alimentation 
(&gt;50% /&lt; 50% sur 3 prises /Réduction importante ou refus)3]]="Réduction importante ou refus",1,0)</f>
        <v>0</v>
      </c>
      <c r="H409" s="242">
        <f>IF(Tableau7[[#This Row],[Fréquee respiratoire 
(&lt; 60 /min ; 60-69 /min ; ≥ 70/min ou &lt; 30/min ou respiration superficielle ou bradypnée (&lt;30/min) ou apnée)4]]="&lt; 60 /min",1,0)</f>
        <v>1</v>
      </c>
      <c r="I409" s="234">
        <f>IF(Tableau7[[#This Row],[Fréquee respiratoire 
(&lt; 60 /min ; 60-69 /min ; ≥ 70/min ou &lt; 30/min ou respiration superficielle ou bradypnée (&lt;30/min) ou apnée)4]]="60-69 / min",1,0)</f>
        <v>0</v>
      </c>
      <c r="J4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9" s="242">
        <f>IF(Tableau7[[#This Row],[SpO2% en air ambiant
(&gt; 92 % / 90-92 % / &lt; 90 % ou cyanose)5]]="&gt; 92 %",1,0)</f>
        <v>1</v>
      </c>
      <c r="L409" s="234">
        <f>IF(Tableau7[[#This Row],[SpO2% en air ambiant
(&gt; 92 % / 90-92 % / &lt; 90 % ou cyanose)5]]="90-92 %",1,0)</f>
        <v>0</v>
      </c>
      <c r="M409" s="234">
        <f>IF(Tableau7[[#This Row],[SpO2% en air ambiant
(&gt; 92 % / 90-92 % / &lt; 90 % ou cyanose)5]]="&lt; 90 % ou cyanose",1,0)</f>
        <v>0</v>
      </c>
      <c r="N409" s="242">
        <f>IF(Tableau7[[#This Row],[Utilisation des muscles accessoires 
(Légère, Modérée, Intense)6]]="Légère",1,0)</f>
        <v>0</v>
      </c>
      <c r="O409" s="234">
        <f>IF(Tableau7[[#This Row],[Utilisation des muscles accessoires 
(Légère, Modérée, Intense)6]]="Modérée",1,0)</f>
        <v>1</v>
      </c>
      <c r="P409" s="238">
        <f>IF(Tableau7[[#This Row],[Utilisation des muscles accessoires 
(Légère, Modérée, Intense)6]]="Intense",1,0)</f>
        <v>0</v>
      </c>
    </row>
    <row r="410" spans="1:16" x14ac:dyDescent="0.45">
      <c r="A410" s="220" t="str">
        <f t="shared" si="6"/>
        <v>0</v>
      </c>
      <c r="B410" s="237">
        <f>IF(Tableau7[[#This Row],[Sévérité clinique
(Légère, Modérée, Sévère)2]]="Légère",1,0)</f>
        <v>0</v>
      </c>
      <c r="C410" s="233">
        <f>IF(Tableau7[[#This Row],[Sévérité clinique
(Légère, Modérée, Sévère)2]]="Modérée",1,0)</f>
        <v>1</v>
      </c>
      <c r="D410" s="238">
        <f>IF(Tableau7[[#This Row],[Sévérité clinique
(Légère, Modérée, Sévère)2]]="Grave",1,0)</f>
        <v>0</v>
      </c>
      <c r="E410" s="242">
        <f>IF(Tableau7[[#This Row],[Alimentation 
(&gt;50% /&lt; 50% sur 3 prises /Réduction importante ou refus)3]]="&gt; 50%",1,0)</f>
        <v>1</v>
      </c>
      <c r="F410" s="234">
        <f>IF(Tableau7[[#This Row],[Alimentation 
(&gt;50% /&lt; 50% sur 3 prises /Réduction importante ou refus)3]]="&lt; 50% sur 3 prises consécutives",1,0)</f>
        <v>0</v>
      </c>
      <c r="G410" s="238">
        <f>IF(Tableau7[[#This Row],[Alimentation 
(&gt;50% /&lt; 50% sur 3 prises /Réduction importante ou refus)3]]="Réduction importante ou refus",1,0)</f>
        <v>0</v>
      </c>
      <c r="H410" s="242">
        <f>IF(Tableau7[[#This Row],[Fréquee respiratoire 
(&lt; 60 /min ; 60-69 /min ; ≥ 70/min ou &lt; 30/min ou respiration superficielle ou bradypnée (&lt;30/min) ou apnée)4]]="&lt; 60 /min",1,0)</f>
        <v>1</v>
      </c>
      <c r="I410" s="234">
        <f>IF(Tableau7[[#This Row],[Fréquee respiratoire 
(&lt; 60 /min ; 60-69 /min ; ≥ 70/min ou &lt; 30/min ou respiration superficielle ou bradypnée (&lt;30/min) ou apnée)4]]="60-69 / min",1,0)</f>
        <v>0</v>
      </c>
      <c r="J4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0" s="242">
        <f>IF(Tableau7[[#This Row],[SpO2% en air ambiant
(&gt; 92 % / 90-92 % / &lt; 90 % ou cyanose)5]]="&gt; 92 %",1,0)</f>
        <v>1</v>
      </c>
      <c r="L410" s="234">
        <f>IF(Tableau7[[#This Row],[SpO2% en air ambiant
(&gt; 92 % / 90-92 % / &lt; 90 % ou cyanose)5]]="90-92 %",1,0)</f>
        <v>0</v>
      </c>
      <c r="M410" s="234">
        <f>IF(Tableau7[[#This Row],[SpO2% en air ambiant
(&gt; 92 % / 90-92 % / &lt; 90 % ou cyanose)5]]="&lt; 90 % ou cyanose",1,0)</f>
        <v>0</v>
      </c>
      <c r="N410" s="242">
        <f>IF(Tableau7[[#This Row],[Utilisation des muscles accessoires 
(Légère, Modérée, Intense)6]]="Légère",1,0)</f>
        <v>0</v>
      </c>
      <c r="O410" s="234">
        <f>IF(Tableau7[[#This Row],[Utilisation des muscles accessoires 
(Légère, Modérée, Intense)6]]="Modérée",1,0)</f>
        <v>1</v>
      </c>
      <c r="P410" s="238">
        <f>IF(Tableau7[[#This Row],[Utilisation des muscles accessoires 
(Légère, Modérée, Intense)6]]="Intense",1,0)</f>
        <v>0</v>
      </c>
    </row>
    <row r="411" spans="1:16" x14ac:dyDescent="0.45">
      <c r="A411" s="220" t="str">
        <f t="shared" si="6"/>
        <v>0</v>
      </c>
      <c r="B411" s="237">
        <f>IF(Tableau7[[#This Row],[Sévérité clinique
(Légère, Modérée, Sévère)2]]="Légère",1,0)</f>
        <v>0</v>
      </c>
      <c r="C411" s="233">
        <f>IF(Tableau7[[#This Row],[Sévérité clinique
(Légère, Modérée, Sévère)2]]="Modérée",1,0)</f>
        <v>1</v>
      </c>
      <c r="D411" s="238">
        <f>IF(Tableau7[[#This Row],[Sévérité clinique
(Légère, Modérée, Sévère)2]]="Grave",1,0)</f>
        <v>0</v>
      </c>
      <c r="E411" s="242">
        <f>IF(Tableau7[[#This Row],[Alimentation 
(&gt;50% /&lt; 50% sur 3 prises /Réduction importante ou refus)3]]="&gt; 50%",1,0)</f>
        <v>0</v>
      </c>
      <c r="F411" s="234">
        <f>IF(Tableau7[[#This Row],[Alimentation 
(&gt;50% /&lt; 50% sur 3 prises /Réduction importante ou refus)3]]="&lt; 50% sur 3 prises consécutives",1,0)</f>
        <v>1</v>
      </c>
      <c r="G411" s="238">
        <f>IF(Tableau7[[#This Row],[Alimentation 
(&gt;50% /&lt; 50% sur 3 prises /Réduction importante ou refus)3]]="Réduction importante ou refus",1,0)</f>
        <v>0</v>
      </c>
      <c r="H411" s="242">
        <f>IF(Tableau7[[#This Row],[Fréquee respiratoire 
(&lt; 60 /min ; 60-69 /min ; ≥ 70/min ou &lt; 30/min ou respiration superficielle ou bradypnée (&lt;30/min) ou apnée)4]]="&lt; 60 /min",1,0)</f>
        <v>0</v>
      </c>
      <c r="I411" s="234">
        <f>IF(Tableau7[[#This Row],[Fréquee respiratoire 
(&lt; 60 /min ; 60-69 /min ; ≥ 70/min ou &lt; 30/min ou respiration superficielle ou bradypnée (&lt;30/min) ou apnée)4]]="60-69 / min",1,0)</f>
        <v>1</v>
      </c>
      <c r="J4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1" s="242">
        <f>IF(Tableau7[[#This Row],[SpO2% en air ambiant
(&gt; 92 % / 90-92 % / &lt; 90 % ou cyanose)5]]="&gt; 92 %",1,0)</f>
        <v>1</v>
      </c>
      <c r="L411" s="234">
        <f>IF(Tableau7[[#This Row],[SpO2% en air ambiant
(&gt; 92 % / 90-92 % / &lt; 90 % ou cyanose)5]]="90-92 %",1,0)</f>
        <v>0</v>
      </c>
      <c r="M411" s="234">
        <f>IF(Tableau7[[#This Row],[SpO2% en air ambiant
(&gt; 92 % / 90-92 % / &lt; 90 % ou cyanose)5]]="&lt; 90 % ou cyanose",1,0)</f>
        <v>0</v>
      </c>
      <c r="N411" s="242">
        <f>IF(Tableau7[[#This Row],[Utilisation des muscles accessoires 
(Légère, Modérée, Intense)6]]="Légère",1,0)</f>
        <v>0</v>
      </c>
      <c r="O411" s="234">
        <f>IF(Tableau7[[#This Row],[Utilisation des muscles accessoires 
(Légère, Modérée, Intense)6]]="Modérée",1,0)</f>
        <v>1</v>
      </c>
      <c r="P411" s="238">
        <f>IF(Tableau7[[#This Row],[Utilisation des muscles accessoires 
(Légère, Modérée, Intense)6]]="Intense",1,0)</f>
        <v>0</v>
      </c>
    </row>
    <row r="412" spans="1:16" x14ac:dyDescent="0.45">
      <c r="A412" s="220" t="str">
        <f t="shared" si="6"/>
        <v>0</v>
      </c>
      <c r="B412" s="237">
        <f>IF(Tableau7[[#This Row],[Sévérité clinique
(Légère, Modérée, Sévère)2]]="Légère",1,0)</f>
        <v>0</v>
      </c>
      <c r="C412" s="233">
        <f>IF(Tableau7[[#This Row],[Sévérité clinique
(Légère, Modérée, Sévère)2]]="Modérée",1,0)</f>
        <v>1</v>
      </c>
      <c r="D412" s="238">
        <f>IF(Tableau7[[#This Row],[Sévérité clinique
(Légère, Modérée, Sévère)2]]="Grave",1,0)</f>
        <v>0</v>
      </c>
      <c r="E412" s="242">
        <f>IF(Tableau7[[#This Row],[Alimentation 
(&gt;50% /&lt; 50% sur 3 prises /Réduction importante ou refus)3]]="&gt; 50%",1,0)</f>
        <v>1</v>
      </c>
      <c r="F412" s="234">
        <f>IF(Tableau7[[#This Row],[Alimentation 
(&gt;50% /&lt; 50% sur 3 prises /Réduction importante ou refus)3]]="&lt; 50% sur 3 prises consécutives",1,0)</f>
        <v>0</v>
      </c>
      <c r="G412" s="238">
        <f>IF(Tableau7[[#This Row],[Alimentation 
(&gt;50% /&lt; 50% sur 3 prises /Réduction importante ou refus)3]]="Réduction importante ou refus",1,0)</f>
        <v>0</v>
      </c>
      <c r="H412" s="242">
        <f>IF(Tableau7[[#This Row],[Fréquee respiratoire 
(&lt; 60 /min ; 60-69 /min ; ≥ 70/min ou &lt; 30/min ou respiration superficielle ou bradypnée (&lt;30/min) ou apnée)4]]="&lt; 60 /min",1,0)</f>
        <v>1</v>
      </c>
      <c r="I412" s="234">
        <f>IF(Tableau7[[#This Row],[Fréquee respiratoire 
(&lt; 60 /min ; 60-69 /min ; ≥ 70/min ou &lt; 30/min ou respiration superficielle ou bradypnée (&lt;30/min) ou apnée)4]]="60-69 / min",1,0)</f>
        <v>0</v>
      </c>
      <c r="J4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2" s="242">
        <f>IF(Tableau7[[#This Row],[SpO2% en air ambiant
(&gt; 92 % / 90-92 % / &lt; 90 % ou cyanose)5]]="&gt; 92 %",1,0)</f>
        <v>1</v>
      </c>
      <c r="L412" s="234">
        <f>IF(Tableau7[[#This Row],[SpO2% en air ambiant
(&gt; 92 % / 90-92 % / &lt; 90 % ou cyanose)5]]="90-92 %",1,0)</f>
        <v>0</v>
      </c>
      <c r="M412" s="234">
        <f>IF(Tableau7[[#This Row],[SpO2% en air ambiant
(&gt; 92 % / 90-92 % / &lt; 90 % ou cyanose)5]]="&lt; 90 % ou cyanose",1,0)</f>
        <v>0</v>
      </c>
      <c r="N412" s="242">
        <f>IF(Tableau7[[#This Row],[Utilisation des muscles accessoires 
(Légère, Modérée, Intense)6]]="Légère",1,0)</f>
        <v>0</v>
      </c>
      <c r="O412" s="234">
        <f>IF(Tableau7[[#This Row],[Utilisation des muscles accessoires 
(Légère, Modérée, Intense)6]]="Modérée",1,0)</f>
        <v>1</v>
      </c>
      <c r="P412" s="238">
        <f>IF(Tableau7[[#This Row],[Utilisation des muscles accessoires 
(Légère, Modérée, Intense)6]]="Intense",1,0)</f>
        <v>0</v>
      </c>
    </row>
    <row r="413" spans="1:16" x14ac:dyDescent="0.45">
      <c r="A413" s="220" t="str">
        <f t="shared" si="6"/>
        <v>0</v>
      </c>
      <c r="B413" s="237">
        <f>IF(Tableau7[[#This Row],[Sévérité clinique
(Légère, Modérée, Sévère)2]]="Légère",1,0)</f>
        <v>1</v>
      </c>
      <c r="C413" s="233">
        <f>IF(Tableau7[[#This Row],[Sévérité clinique
(Légère, Modérée, Sévère)2]]="Modérée",1,0)</f>
        <v>0</v>
      </c>
      <c r="D413" s="238">
        <f>IF(Tableau7[[#This Row],[Sévérité clinique
(Légère, Modérée, Sévère)2]]="Grave",1,0)</f>
        <v>0</v>
      </c>
      <c r="E413" s="242">
        <f>IF(Tableau7[[#This Row],[Alimentation 
(&gt;50% /&lt; 50% sur 3 prises /Réduction importante ou refus)3]]="&gt; 50%",1,0)</f>
        <v>1</v>
      </c>
      <c r="F413" s="234">
        <f>IF(Tableau7[[#This Row],[Alimentation 
(&gt;50% /&lt; 50% sur 3 prises /Réduction importante ou refus)3]]="&lt; 50% sur 3 prises consécutives",1,0)</f>
        <v>0</v>
      </c>
      <c r="G413" s="238">
        <f>IF(Tableau7[[#This Row],[Alimentation 
(&gt;50% /&lt; 50% sur 3 prises /Réduction importante ou refus)3]]="Réduction importante ou refus",1,0)</f>
        <v>0</v>
      </c>
      <c r="H413" s="242">
        <f>IF(Tableau7[[#This Row],[Fréquee respiratoire 
(&lt; 60 /min ; 60-69 /min ; ≥ 70/min ou &lt; 30/min ou respiration superficielle ou bradypnée (&lt;30/min) ou apnée)4]]="&lt; 60 /min",1,0)</f>
        <v>1</v>
      </c>
      <c r="I413" s="234">
        <f>IF(Tableau7[[#This Row],[Fréquee respiratoire 
(&lt; 60 /min ; 60-69 /min ; ≥ 70/min ou &lt; 30/min ou respiration superficielle ou bradypnée (&lt;30/min) ou apnée)4]]="60-69 / min",1,0)</f>
        <v>0</v>
      </c>
      <c r="J4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3" s="242">
        <f>IF(Tableau7[[#This Row],[SpO2% en air ambiant
(&gt; 92 % / 90-92 % / &lt; 90 % ou cyanose)5]]="&gt; 92 %",1,0)</f>
        <v>1</v>
      </c>
      <c r="L413" s="234">
        <f>IF(Tableau7[[#This Row],[SpO2% en air ambiant
(&gt; 92 % / 90-92 % / &lt; 90 % ou cyanose)5]]="90-92 %",1,0)</f>
        <v>0</v>
      </c>
      <c r="M413" s="234">
        <f>IF(Tableau7[[#This Row],[SpO2% en air ambiant
(&gt; 92 % / 90-92 % / &lt; 90 % ou cyanose)5]]="&lt; 90 % ou cyanose",1,0)</f>
        <v>0</v>
      </c>
      <c r="N413" s="242">
        <f>IF(Tableau7[[#This Row],[Utilisation des muscles accessoires 
(Légère, Modérée, Intense)6]]="Légère",1,0)</f>
        <v>0</v>
      </c>
      <c r="O413" s="234">
        <f>IF(Tableau7[[#This Row],[Utilisation des muscles accessoires 
(Légère, Modérée, Intense)6]]="Modérée",1,0)</f>
        <v>0</v>
      </c>
      <c r="P413" s="238">
        <f>IF(Tableau7[[#This Row],[Utilisation des muscles accessoires 
(Légère, Modérée, Intense)6]]="Intense",1,0)</f>
        <v>0</v>
      </c>
    </row>
    <row r="414" spans="1:16" x14ac:dyDescent="0.45">
      <c r="A414" s="220" t="str">
        <f t="shared" si="6"/>
        <v>0</v>
      </c>
      <c r="B414" s="237">
        <f>IF(Tableau7[[#This Row],[Sévérité clinique
(Légère, Modérée, Sévère)2]]="Légère",1,0)</f>
        <v>0</v>
      </c>
      <c r="C414" s="233">
        <f>IF(Tableau7[[#This Row],[Sévérité clinique
(Légère, Modérée, Sévère)2]]="Modérée",1,0)</f>
        <v>0</v>
      </c>
      <c r="D414" s="238">
        <f>IF(Tableau7[[#This Row],[Sévérité clinique
(Légère, Modérée, Sévère)2]]="Grave",1,0)</f>
        <v>1</v>
      </c>
      <c r="E414" s="242">
        <f>IF(Tableau7[[#This Row],[Alimentation 
(&gt;50% /&lt; 50% sur 3 prises /Réduction importante ou refus)3]]="&gt; 50%",1,0)</f>
        <v>1</v>
      </c>
      <c r="F414" s="234">
        <f>IF(Tableau7[[#This Row],[Alimentation 
(&gt;50% /&lt; 50% sur 3 prises /Réduction importante ou refus)3]]="&lt; 50% sur 3 prises consécutives",1,0)</f>
        <v>0</v>
      </c>
      <c r="G414" s="238">
        <f>IF(Tableau7[[#This Row],[Alimentation 
(&gt;50% /&lt; 50% sur 3 prises /Réduction importante ou refus)3]]="Réduction importante ou refus",1,0)</f>
        <v>0</v>
      </c>
      <c r="H414" s="242">
        <f>IF(Tableau7[[#This Row],[Fréquee respiratoire 
(&lt; 60 /min ; 60-69 /min ; ≥ 70/min ou &lt; 30/min ou respiration superficielle ou bradypnée (&lt;30/min) ou apnée)4]]="&lt; 60 /min",1,0)</f>
        <v>0</v>
      </c>
      <c r="I414" s="234">
        <f>IF(Tableau7[[#This Row],[Fréquee respiratoire 
(&lt; 60 /min ; 60-69 /min ; ≥ 70/min ou &lt; 30/min ou respiration superficielle ou bradypnée (&lt;30/min) ou apnée)4]]="60-69 / min",1,0)</f>
        <v>1</v>
      </c>
      <c r="J4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4" s="242">
        <f>IF(Tableau7[[#This Row],[SpO2% en air ambiant
(&gt; 92 % / 90-92 % / &lt; 90 % ou cyanose)5]]="&gt; 92 %",1,0)</f>
        <v>0</v>
      </c>
      <c r="L414" s="234">
        <f>IF(Tableau7[[#This Row],[SpO2% en air ambiant
(&gt; 92 % / 90-92 % / &lt; 90 % ou cyanose)5]]="90-92 %",1,0)</f>
        <v>0</v>
      </c>
      <c r="M414" s="234">
        <f>IF(Tableau7[[#This Row],[SpO2% en air ambiant
(&gt; 92 % / 90-92 % / &lt; 90 % ou cyanose)5]]="&lt; 90 % ou cyanose",1,0)</f>
        <v>1</v>
      </c>
      <c r="N414" s="242">
        <f>IF(Tableau7[[#This Row],[Utilisation des muscles accessoires 
(Légère, Modérée, Intense)6]]="Légère",1,0)</f>
        <v>0</v>
      </c>
      <c r="O414" s="234">
        <f>IF(Tableau7[[#This Row],[Utilisation des muscles accessoires 
(Légère, Modérée, Intense)6]]="Modérée",1,0)</f>
        <v>1</v>
      </c>
      <c r="P414" s="238">
        <f>IF(Tableau7[[#This Row],[Utilisation des muscles accessoires 
(Légère, Modérée, Intense)6]]="Intense",1,0)</f>
        <v>0</v>
      </c>
    </row>
    <row r="415" spans="1:16" x14ac:dyDescent="0.45">
      <c r="A415" s="220" t="str">
        <f t="shared" si="6"/>
        <v>0</v>
      </c>
      <c r="B415" s="237">
        <f>IF(Tableau7[[#This Row],[Sévérité clinique
(Légère, Modérée, Sévère)2]]="Légère",1,0)</f>
        <v>0</v>
      </c>
      <c r="C415" s="233">
        <f>IF(Tableau7[[#This Row],[Sévérité clinique
(Légère, Modérée, Sévère)2]]="Modérée",1,0)</f>
        <v>0</v>
      </c>
      <c r="D415" s="238">
        <f>IF(Tableau7[[#This Row],[Sévérité clinique
(Légère, Modérée, Sévère)2]]="Grave",1,0)</f>
        <v>1</v>
      </c>
      <c r="E415" s="242">
        <f>IF(Tableau7[[#This Row],[Alimentation 
(&gt;50% /&lt; 50% sur 3 prises /Réduction importante ou refus)3]]="&gt; 50%",1,0)</f>
        <v>1</v>
      </c>
      <c r="F415" s="234">
        <f>IF(Tableau7[[#This Row],[Alimentation 
(&gt;50% /&lt; 50% sur 3 prises /Réduction importante ou refus)3]]="&lt; 50% sur 3 prises consécutives",1,0)</f>
        <v>0</v>
      </c>
      <c r="G415" s="238">
        <f>IF(Tableau7[[#This Row],[Alimentation 
(&gt;50% /&lt; 50% sur 3 prises /Réduction importante ou refus)3]]="Réduction importante ou refus",1,0)</f>
        <v>0</v>
      </c>
      <c r="H415" s="242">
        <f>IF(Tableau7[[#This Row],[Fréquee respiratoire 
(&lt; 60 /min ; 60-69 /min ; ≥ 70/min ou &lt; 30/min ou respiration superficielle ou bradypnée (&lt;30/min) ou apnée)4]]="&lt; 60 /min",1,0)</f>
        <v>1</v>
      </c>
      <c r="I415" s="234">
        <f>IF(Tableau7[[#This Row],[Fréquee respiratoire 
(&lt; 60 /min ; 60-69 /min ; ≥ 70/min ou &lt; 30/min ou respiration superficielle ou bradypnée (&lt;30/min) ou apnée)4]]="60-69 / min",1,0)</f>
        <v>0</v>
      </c>
      <c r="J4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5" s="242">
        <f>IF(Tableau7[[#This Row],[SpO2% en air ambiant
(&gt; 92 % / 90-92 % / &lt; 90 % ou cyanose)5]]="&gt; 92 %",1,0)</f>
        <v>1</v>
      </c>
      <c r="L415" s="234">
        <f>IF(Tableau7[[#This Row],[SpO2% en air ambiant
(&gt; 92 % / 90-92 % / &lt; 90 % ou cyanose)5]]="90-92 %",1,0)</f>
        <v>0</v>
      </c>
      <c r="M415" s="234">
        <f>IF(Tableau7[[#This Row],[SpO2% en air ambiant
(&gt; 92 % / 90-92 % / &lt; 90 % ou cyanose)5]]="&lt; 90 % ou cyanose",1,0)</f>
        <v>0</v>
      </c>
      <c r="N415" s="242">
        <f>IF(Tableau7[[#This Row],[Utilisation des muscles accessoires 
(Légère, Modérée, Intense)6]]="Légère",1,0)</f>
        <v>0</v>
      </c>
      <c r="O415" s="234">
        <f>IF(Tableau7[[#This Row],[Utilisation des muscles accessoires 
(Légère, Modérée, Intense)6]]="Modérée",1,0)</f>
        <v>1</v>
      </c>
      <c r="P415" s="238">
        <f>IF(Tableau7[[#This Row],[Utilisation des muscles accessoires 
(Légère, Modérée, Intense)6]]="Intense",1,0)</f>
        <v>0</v>
      </c>
    </row>
    <row r="416" spans="1:16" x14ac:dyDescent="0.45">
      <c r="A416" s="220" t="str">
        <f t="shared" si="6"/>
        <v>0</v>
      </c>
      <c r="B416" s="237">
        <f>IF(Tableau7[[#This Row],[Sévérité clinique
(Légère, Modérée, Sévère)2]]="Légère",1,0)</f>
        <v>0</v>
      </c>
      <c r="C416" s="233">
        <f>IF(Tableau7[[#This Row],[Sévérité clinique
(Légère, Modérée, Sévère)2]]="Modérée",1,0)</f>
        <v>1</v>
      </c>
      <c r="D416" s="238">
        <f>IF(Tableau7[[#This Row],[Sévérité clinique
(Légère, Modérée, Sévère)2]]="Grave",1,0)</f>
        <v>0</v>
      </c>
      <c r="E416" s="242">
        <f>IF(Tableau7[[#This Row],[Alimentation 
(&gt;50% /&lt; 50% sur 3 prises /Réduction importante ou refus)3]]="&gt; 50%",1,0)</f>
        <v>1</v>
      </c>
      <c r="F416" s="234">
        <f>IF(Tableau7[[#This Row],[Alimentation 
(&gt;50% /&lt; 50% sur 3 prises /Réduction importante ou refus)3]]="&lt; 50% sur 3 prises consécutives",1,0)</f>
        <v>0</v>
      </c>
      <c r="G416" s="238">
        <f>IF(Tableau7[[#This Row],[Alimentation 
(&gt;50% /&lt; 50% sur 3 prises /Réduction importante ou refus)3]]="Réduction importante ou refus",1,0)</f>
        <v>0</v>
      </c>
      <c r="H416" s="242">
        <f>IF(Tableau7[[#This Row],[Fréquee respiratoire 
(&lt; 60 /min ; 60-69 /min ; ≥ 70/min ou &lt; 30/min ou respiration superficielle ou bradypnée (&lt;30/min) ou apnée)4]]="&lt; 60 /min",1,0)</f>
        <v>0</v>
      </c>
      <c r="I416" s="234">
        <f>IF(Tableau7[[#This Row],[Fréquee respiratoire 
(&lt; 60 /min ; 60-69 /min ; ≥ 70/min ou &lt; 30/min ou respiration superficielle ou bradypnée (&lt;30/min) ou apnée)4]]="60-69 / min",1,0)</f>
        <v>1</v>
      </c>
      <c r="J4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6" s="242">
        <f>IF(Tableau7[[#This Row],[SpO2% en air ambiant
(&gt; 92 % / 90-92 % / &lt; 90 % ou cyanose)5]]="&gt; 92 %",1,0)</f>
        <v>1</v>
      </c>
      <c r="L416" s="234">
        <f>IF(Tableau7[[#This Row],[SpO2% en air ambiant
(&gt; 92 % / 90-92 % / &lt; 90 % ou cyanose)5]]="90-92 %",1,0)</f>
        <v>0</v>
      </c>
      <c r="M416" s="234">
        <f>IF(Tableau7[[#This Row],[SpO2% en air ambiant
(&gt; 92 % / 90-92 % / &lt; 90 % ou cyanose)5]]="&lt; 90 % ou cyanose",1,0)</f>
        <v>0</v>
      </c>
      <c r="N416" s="242">
        <f>IF(Tableau7[[#This Row],[Utilisation des muscles accessoires 
(Légère, Modérée, Intense)6]]="Légère",1,0)</f>
        <v>0</v>
      </c>
      <c r="O416" s="234">
        <f>IF(Tableau7[[#This Row],[Utilisation des muscles accessoires 
(Légère, Modérée, Intense)6]]="Modérée",1,0)</f>
        <v>1</v>
      </c>
      <c r="P416" s="238">
        <f>IF(Tableau7[[#This Row],[Utilisation des muscles accessoires 
(Légère, Modérée, Intense)6]]="Intense",1,0)</f>
        <v>0</v>
      </c>
    </row>
    <row r="417" spans="1:16" x14ac:dyDescent="0.45">
      <c r="A417" s="221" t="str">
        <f t="shared" si="6"/>
        <v>0</v>
      </c>
      <c r="B417" s="237">
        <f>IF(Tableau7[[#This Row],[Sévérité clinique
(Légère, Modérée, Sévère)2]]="Légère",1,0)</f>
        <v>0</v>
      </c>
      <c r="C417" s="233">
        <f>IF(Tableau7[[#This Row],[Sévérité clinique
(Légère, Modérée, Sévère)2]]="Modérée",1,0)</f>
        <v>1</v>
      </c>
      <c r="D417" s="238">
        <f>IF(Tableau7[[#This Row],[Sévérité clinique
(Légère, Modérée, Sévère)2]]="Grave",1,0)</f>
        <v>0</v>
      </c>
      <c r="E417" s="242">
        <f>IF(Tableau7[[#This Row],[Alimentation 
(&gt;50% /&lt; 50% sur 3 prises /Réduction importante ou refus)3]]="&gt; 50%",1,0)</f>
        <v>0</v>
      </c>
      <c r="F417" s="234">
        <f>IF(Tableau7[[#This Row],[Alimentation 
(&gt;50% /&lt; 50% sur 3 prises /Réduction importante ou refus)3]]="&lt; 50% sur 3 prises consécutives",1,0)</f>
        <v>1</v>
      </c>
      <c r="G417" s="238">
        <f>IF(Tableau7[[#This Row],[Alimentation 
(&gt;50% /&lt; 50% sur 3 prises /Réduction importante ou refus)3]]="Réduction importante ou refus",1,0)</f>
        <v>0</v>
      </c>
      <c r="H417" s="242">
        <f>IF(Tableau7[[#This Row],[Fréquee respiratoire 
(&lt; 60 /min ; 60-69 /min ; ≥ 70/min ou &lt; 30/min ou respiration superficielle ou bradypnée (&lt;30/min) ou apnée)4]]="&lt; 60 /min",1,0)</f>
        <v>1</v>
      </c>
      <c r="I417" s="234">
        <f>IF(Tableau7[[#This Row],[Fréquee respiratoire 
(&lt; 60 /min ; 60-69 /min ; ≥ 70/min ou &lt; 30/min ou respiration superficielle ou bradypnée (&lt;30/min) ou apnée)4]]="60-69 / min",1,0)</f>
        <v>0</v>
      </c>
      <c r="J4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7" s="242">
        <f>IF(Tableau7[[#This Row],[SpO2% en air ambiant
(&gt; 92 % / 90-92 % / &lt; 90 % ou cyanose)5]]="&gt; 92 %",1,0)</f>
        <v>0</v>
      </c>
      <c r="L417" s="234">
        <f>IF(Tableau7[[#This Row],[SpO2% en air ambiant
(&gt; 92 % / 90-92 % / &lt; 90 % ou cyanose)5]]="90-92 %",1,0)</f>
        <v>1</v>
      </c>
      <c r="M417" s="234">
        <f>IF(Tableau7[[#This Row],[SpO2% en air ambiant
(&gt; 92 % / 90-92 % / &lt; 90 % ou cyanose)5]]="&lt; 90 % ou cyanose",1,0)</f>
        <v>0</v>
      </c>
      <c r="N417" s="242">
        <f>IF(Tableau7[[#This Row],[Utilisation des muscles accessoires 
(Légère, Modérée, Intense)6]]="Légère",1,0)</f>
        <v>0</v>
      </c>
      <c r="O417" s="234">
        <f>IF(Tableau7[[#This Row],[Utilisation des muscles accessoires 
(Légère, Modérée, Intense)6]]="Modérée",1,0)</f>
        <v>0</v>
      </c>
      <c r="P417" s="238">
        <f>IF(Tableau7[[#This Row],[Utilisation des muscles accessoires 
(Légère, Modérée, Intense)6]]="Intense",1,0)</f>
        <v>0</v>
      </c>
    </row>
    <row r="418" spans="1:16" x14ac:dyDescent="0.45">
      <c r="A418" s="220" t="str">
        <f t="shared" si="6"/>
        <v>0</v>
      </c>
      <c r="B418" s="237">
        <f>IF(Tableau7[[#This Row],[Sévérité clinique
(Légère, Modérée, Sévère)2]]="Légère",1,0)</f>
        <v>0</v>
      </c>
      <c r="C418" s="233">
        <f>IF(Tableau7[[#This Row],[Sévérité clinique
(Légère, Modérée, Sévère)2]]="Modérée",1,0)</f>
        <v>1</v>
      </c>
      <c r="D418" s="238">
        <f>IF(Tableau7[[#This Row],[Sévérité clinique
(Légère, Modérée, Sévère)2]]="Grave",1,0)</f>
        <v>0</v>
      </c>
      <c r="E418" s="242">
        <f>IF(Tableau7[[#This Row],[Alimentation 
(&gt;50% /&lt; 50% sur 3 prises /Réduction importante ou refus)3]]="&gt; 50%",1,0)</f>
        <v>1</v>
      </c>
      <c r="F418" s="234">
        <f>IF(Tableau7[[#This Row],[Alimentation 
(&gt;50% /&lt; 50% sur 3 prises /Réduction importante ou refus)3]]="&lt; 50% sur 3 prises consécutives",1,0)</f>
        <v>0</v>
      </c>
      <c r="G418" s="238">
        <f>IF(Tableau7[[#This Row],[Alimentation 
(&gt;50% /&lt; 50% sur 3 prises /Réduction importante ou refus)3]]="Réduction importante ou refus",1,0)</f>
        <v>0</v>
      </c>
      <c r="H418" s="242">
        <f>IF(Tableau7[[#This Row],[Fréquee respiratoire 
(&lt; 60 /min ; 60-69 /min ; ≥ 70/min ou &lt; 30/min ou respiration superficielle ou bradypnée (&lt;30/min) ou apnée)4]]="&lt; 60 /min",1,0)</f>
        <v>1</v>
      </c>
      <c r="I418" s="234">
        <f>IF(Tableau7[[#This Row],[Fréquee respiratoire 
(&lt; 60 /min ; 60-69 /min ; ≥ 70/min ou &lt; 30/min ou respiration superficielle ou bradypnée (&lt;30/min) ou apnée)4]]="60-69 / min",1,0)</f>
        <v>0</v>
      </c>
      <c r="J4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8" s="242">
        <f>IF(Tableau7[[#This Row],[SpO2% en air ambiant
(&gt; 92 % / 90-92 % / &lt; 90 % ou cyanose)5]]="&gt; 92 %",1,0)</f>
        <v>1</v>
      </c>
      <c r="L418" s="234">
        <f>IF(Tableau7[[#This Row],[SpO2% en air ambiant
(&gt; 92 % / 90-92 % / &lt; 90 % ou cyanose)5]]="90-92 %",1,0)</f>
        <v>0</v>
      </c>
      <c r="M418" s="234">
        <f>IF(Tableau7[[#This Row],[SpO2% en air ambiant
(&gt; 92 % / 90-92 % / &lt; 90 % ou cyanose)5]]="&lt; 90 % ou cyanose",1,0)</f>
        <v>0</v>
      </c>
      <c r="N418" s="242">
        <f>IF(Tableau7[[#This Row],[Utilisation des muscles accessoires 
(Légère, Modérée, Intense)6]]="Légère",1,0)</f>
        <v>0</v>
      </c>
      <c r="O418" s="234">
        <f>IF(Tableau7[[#This Row],[Utilisation des muscles accessoires 
(Légère, Modérée, Intense)6]]="Modérée",1,0)</f>
        <v>1</v>
      </c>
      <c r="P418" s="238">
        <f>IF(Tableau7[[#This Row],[Utilisation des muscles accessoires 
(Légère, Modérée, Intense)6]]="Intense",1,0)</f>
        <v>0</v>
      </c>
    </row>
    <row r="419" spans="1:16" x14ac:dyDescent="0.45">
      <c r="A419" s="221" t="str">
        <f t="shared" si="6"/>
        <v>0</v>
      </c>
      <c r="B419" s="237">
        <f>IF(Tableau7[[#This Row],[Sévérité clinique
(Légère, Modérée, Sévère)2]]="Légère",1,0)</f>
        <v>0</v>
      </c>
      <c r="C419" s="233">
        <f>IF(Tableau7[[#This Row],[Sévérité clinique
(Légère, Modérée, Sévère)2]]="Modérée",1,0)</f>
        <v>1</v>
      </c>
      <c r="D419" s="238">
        <f>IF(Tableau7[[#This Row],[Sévérité clinique
(Légère, Modérée, Sévère)2]]="Grave",1,0)</f>
        <v>0</v>
      </c>
      <c r="E419" s="242">
        <f>IF(Tableau7[[#This Row],[Alimentation 
(&gt;50% /&lt; 50% sur 3 prises /Réduction importante ou refus)3]]="&gt; 50%",1,0)</f>
        <v>1</v>
      </c>
      <c r="F419" s="234">
        <f>IF(Tableau7[[#This Row],[Alimentation 
(&gt;50% /&lt; 50% sur 3 prises /Réduction importante ou refus)3]]="&lt; 50% sur 3 prises consécutives",1,0)</f>
        <v>0</v>
      </c>
      <c r="G419" s="238">
        <f>IF(Tableau7[[#This Row],[Alimentation 
(&gt;50% /&lt; 50% sur 3 prises /Réduction importante ou refus)3]]="Réduction importante ou refus",1,0)</f>
        <v>0</v>
      </c>
      <c r="H419" s="242">
        <f>IF(Tableau7[[#This Row],[Fréquee respiratoire 
(&lt; 60 /min ; 60-69 /min ; ≥ 70/min ou &lt; 30/min ou respiration superficielle ou bradypnée (&lt;30/min) ou apnée)4]]="&lt; 60 /min",1,0)</f>
        <v>1</v>
      </c>
      <c r="I419" s="234">
        <f>IF(Tableau7[[#This Row],[Fréquee respiratoire 
(&lt; 60 /min ; 60-69 /min ; ≥ 70/min ou &lt; 30/min ou respiration superficielle ou bradypnée (&lt;30/min) ou apnée)4]]="60-69 / min",1,0)</f>
        <v>0</v>
      </c>
      <c r="J4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9" s="242">
        <f>IF(Tableau7[[#This Row],[SpO2% en air ambiant
(&gt; 92 % / 90-92 % / &lt; 90 % ou cyanose)5]]="&gt; 92 %",1,0)</f>
        <v>1</v>
      </c>
      <c r="L419" s="234">
        <f>IF(Tableau7[[#This Row],[SpO2% en air ambiant
(&gt; 92 % / 90-92 % / &lt; 90 % ou cyanose)5]]="90-92 %",1,0)</f>
        <v>0</v>
      </c>
      <c r="M419" s="234">
        <f>IF(Tableau7[[#This Row],[SpO2% en air ambiant
(&gt; 92 % / 90-92 % / &lt; 90 % ou cyanose)5]]="&lt; 90 % ou cyanose",1,0)</f>
        <v>0</v>
      </c>
      <c r="N419" s="242">
        <f>IF(Tableau7[[#This Row],[Utilisation des muscles accessoires 
(Légère, Modérée, Intense)6]]="Légère",1,0)</f>
        <v>0</v>
      </c>
      <c r="O419" s="234">
        <f>IF(Tableau7[[#This Row],[Utilisation des muscles accessoires 
(Légère, Modérée, Intense)6]]="Modérée",1,0)</f>
        <v>1</v>
      </c>
      <c r="P419" s="238">
        <f>IF(Tableau7[[#This Row],[Utilisation des muscles accessoires 
(Légère, Modérée, Intense)6]]="Intense",1,0)</f>
        <v>0</v>
      </c>
    </row>
    <row r="420" spans="1:16" x14ac:dyDescent="0.45">
      <c r="A420" s="220" t="str">
        <f t="shared" si="6"/>
        <v>0</v>
      </c>
      <c r="B420" s="237">
        <f>IF(Tableau7[[#This Row],[Sévérité clinique
(Légère, Modérée, Sévère)2]]="Légère",1,0)</f>
        <v>0</v>
      </c>
      <c r="C420" s="233">
        <f>IF(Tableau7[[#This Row],[Sévérité clinique
(Légère, Modérée, Sévère)2]]="Modérée",1,0)</f>
        <v>1</v>
      </c>
      <c r="D420" s="238">
        <f>IF(Tableau7[[#This Row],[Sévérité clinique
(Légère, Modérée, Sévère)2]]="Grave",1,0)</f>
        <v>0</v>
      </c>
      <c r="E420" s="242">
        <f>IF(Tableau7[[#This Row],[Alimentation 
(&gt;50% /&lt; 50% sur 3 prises /Réduction importante ou refus)3]]="&gt; 50%",1,0)</f>
        <v>1</v>
      </c>
      <c r="F420" s="234">
        <f>IF(Tableau7[[#This Row],[Alimentation 
(&gt;50% /&lt; 50% sur 3 prises /Réduction importante ou refus)3]]="&lt; 50% sur 3 prises consécutives",1,0)</f>
        <v>0</v>
      </c>
      <c r="G420" s="238">
        <f>IF(Tableau7[[#This Row],[Alimentation 
(&gt;50% /&lt; 50% sur 3 prises /Réduction importante ou refus)3]]="Réduction importante ou refus",1,0)</f>
        <v>0</v>
      </c>
      <c r="H420" s="242">
        <f>IF(Tableau7[[#This Row],[Fréquee respiratoire 
(&lt; 60 /min ; 60-69 /min ; ≥ 70/min ou &lt; 30/min ou respiration superficielle ou bradypnée (&lt;30/min) ou apnée)4]]="&lt; 60 /min",1,0)</f>
        <v>1</v>
      </c>
      <c r="I420" s="234">
        <f>IF(Tableau7[[#This Row],[Fréquee respiratoire 
(&lt; 60 /min ; 60-69 /min ; ≥ 70/min ou &lt; 30/min ou respiration superficielle ou bradypnée (&lt;30/min) ou apnée)4]]="60-69 / min",1,0)</f>
        <v>0</v>
      </c>
      <c r="J4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0" s="242">
        <f>IF(Tableau7[[#This Row],[SpO2% en air ambiant
(&gt; 92 % / 90-92 % / &lt; 90 % ou cyanose)5]]="&gt; 92 %",1,0)</f>
        <v>1</v>
      </c>
      <c r="L420" s="234">
        <f>IF(Tableau7[[#This Row],[SpO2% en air ambiant
(&gt; 92 % / 90-92 % / &lt; 90 % ou cyanose)5]]="90-92 %",1,0)</f>
        <v>0</v>
      </c>
      <c r="M420" s="234">
        <f>IF(Tableau7[[#This Row],[SpO2% en air ambiant
(&gt; 92 % / 90-92 % / &lt; 90 % ou cyanose)5]]="&lt; 90 % ou cyanose",1,0)</f>
        <v>0</v>
      </c>
      <c r="N420" s="242">
        <f>IF(Tableau7[[#This Row],[Utilisation des muscles accessoires 
(Légère, Modérée, Intense)6]]="Légère",1,0)</f>
        <v>0</v>
      </c>
      <c r="O420" s="234">
        <f>IF(Tableau7[[#This Row],[Utilisation des muscles accessoires 
(Légère, Modérée, Intense)6]]="Modérée",1,0)</f>
        <v>1</v>
      </c>
      <c r="P420" s="238">
        <f>IF(Tableau7[[#This Row],[Utilisation des muscles accessoires 
(Légère, Modérée, Intense)6]]="Intense",1,0)</f>
        <v>0</v>
      </c>
    </row>
    <row r="421" spans="1:16" x14ac:dyDescent="0.45">
      <c r="A421" s="221" t="str">
        <f t="shared" si="6"/>
        <v>0</v>
      </c>
      <c r="B421" s="237">
        <f>IF(Tableau7[[#This Row],[Sévérité clinique
(Légère, Modérée, Sévère)2]]="Légère",1,0)</f>
        <v>0</v>
      </c>
      <c r="C421" s="233">
        <f>IF(Tableau7[[#This Row],[Sévérité clinique
(Légère, Modérée, Sévère)2]]="Modérée",1,0)</f>
        <v>0</v>
      </c>
      <c r="D421" s="238">
        <f>IF(Tableau7[[#This Row],[Sévérité clinique
(Légère, Modérée, Sévère)2]]="Grave",1,0)</f>
        <v>1</v>
      </c>
      <c r="E421" s="242">
        <f>IF(Tableau7[[#This Row],[Alimentation 
(&gt;50% /&lt; 50% sur 3 prises /Réduction importante ou refus)3]]="&gt; 50%",1,0)</f>
        <v>1</v>
      </c>
      <c r="F421" s="234">
        <f>IF(Tableau7[[#This Row],[Alimentation 
(&gt;50% /&lt; 50% sur 3 prises /Réduction importante ou refus)3]]="&lt; 50% sur 3 prises consécutives",1,0)</f>
        <v>0</v>
      </c>
      <c r="G421" s="238">
        <f>IF(Tableau7[[#This Row],[Alimentation 
(&gt;50% /&lt; 50% sur 3 prises /Réduction importante ou refus)3]]="Réduction importante ou refus",1,0)</f>
        <v>0</v>
      </c>
      <c r="H421" s="242">
        <f>IF(Tableau7[[#This Row],[Fréquee respiratoire 
(&lt; 60 /min ; 60-69 /min ; ≥ 70/min ou &lt; 30/min ou respiration superficielle ou bradypnée (&lt;30/min) ou apnée)4]]="&lt; 60 /min",1,0)</f>
        <v>1</v>
      </c>
      <c r="I421" s="234">
        <f>IF(Tableau7[[#This Row],[Fréquee respiratoire 
(&lt; 60 /min ; 60-69 /min ; ≥ 70/min ou &lt; 30/min ou respiration superficielle ou bradypnée (&lt;30/min) ou apnée)4]]="60-69 / min",1,0)</f>
        <v>0</v>
      </c>
      <c r="J4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1" s="242">
        <f>IF(Tableau7[[#This Row],[SpO2% en air ambiant
(&gt; 92 % / 90-92 % / &lt; 90 % ou cyanose)5]]="&gt; 92 %",1,0)</f>
        <v>1</v>
      </c>
      <c r="L421" s="234">
        <f>IF(Tableau7[[#This Row],[SpO2% en air ambiant
(&gt; 92 % / 90-92 % / &lt; 90 % ou cyanose)5]]="90-92 %",1,0)</f>
        <v>0</v>
      </c>
      <c r="M421" s="234">
        <f>IF(Tableau7[[#This Row],[SpO2% en air ambiant
(&gt; 92 % / 90-92 % / &lt; 90 % ou cyanose)5]]="&lt; 90 % ou cyanose",1,0)</f>
        <v>0</v>
      </c>
      <c r="N421" s="242">
        <f>IF(Tableau7[[#This Row],[Utilisation des muscles accessoires 
(Légère, Modérée, Intense)6]]="Légère",1,0)</f>
        <v>0</v>
      </c>
      <c r="O421" s="234">
        <f>IF(Tableau7[[#This Row],[Utilisation des muscles accessoires 
(Légère, Modérée, Intense)6]]="Modérée",1,0)</f>
        <v>1</v>
      </c>
      <c r="P421" s="238">
        <f>IF(Tableau7[[#This Row],[Utilisation des muscles accessoires 
(Légère, Modérée, Intense)6]]="Intense",1,0)</f>
        <v>0</v>
      </c>
    </row>
    <row r="422" spans="1:16" x14ac:dyDescent="0.45">
      <c r="A422" s="220" t="str">
        <f t="shared" si="6"/>
        <v>0</v>
      </c>
      <c r="B422" s="237">
        <f>IF(Tableau7[[#This Row],[Sévérité clinique
(Légère, Modérée, Sévère)2]]="Légère",1,0)</f>
        <v>0</v>
      </c>
      <c r="C422" s="233">
        <f>IF(Tableau7[[#This Row],[Sévérité clinique
(Légère, Modérée, Sévère)2]]="Modérée",1,0)</f>
        <v>1</v>
      </c>
      <c r="D422" s="238">
        <f>IF(Tableau7[[#This Row],[Sévérité clinique
(Légère, Modérée, Sévère)2]]="Grave",1,0)</f>
        <v>0</v>
      </c>
      <c r="E422" s="242">
        <f>IF(Tableau7[[#This Row],[Alimentation 
(&gt;50% /&lt; 50% sur 3 prises /Réduction importante ou refus)3]]="&gt; 50%",1,0)</f>
        <v>0</v>
      </c>
      <c r="F422" s="234">
        <f>IF(Tableau7[[#This Row],[Alimentation 
(&gt;50% /&lt; 50% sur 3 prises /Réduction importante ou refus)3]]="&lt; 50% sur 3 prises consécutives",1,0)</f>
        <v>1</v>
      </c>
      <c r="G422" s="238">
        <f>IF(Tableau7[[#This Row],[Alimentation 
(&gt;50% /&lt; 50% sur 3 prises /Réduction importante ou refus)3]]="Réduction importante ou refus",1,0)</f>
        <v>0</v>
      </c>
      <c r="H422" s="242">
        <f>IF(Tableau7[[#This Row],[Fréquee respiratoire 
(&lt; 60 /min ; 60-69 /min ; ≥ 70/min ou &lt; 30/min ou respiration superficielle ou bradypnée (&lt;30/min) ou apnée)4]]="&lt; 60 /min",1,0)</f>
        <v>1</v>
      </c>
      <c r="I422" s="234">
        <f>IF(Tableau7[[#This Row],[Fréquee respiratoire 
(&lt; 60 /min ; 60-69 /min ; ≥ 70/min ou &lt; 30/min ou respiration superficielle ou bradypnée (&lt;30/min) ou apnée)4]]="60-69 / min",1,0)</f>
        <v>0</v>
      </c>
      <c r="J4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2" s="242">
        <f>IF(Tableau7[[#This Row],[SpO2% en air ambiant
(&gt; 92 % / 90-92 % / &lt; 90 % ou cyanose)5]]="&gt; 92 %",1,0)</f>
        <v>1</v>
      </c>
      <c r="L422" s="234">
        <f>IF(Tableau7[[#This Row],[SpO2% en air ambiant
(&gt; 92 % / 90-92 % / &lt; 90 % ou cyanose)5]]="90-92 %",1,0)</f>
        <v>0</v>
      </c>
      <c r="M422" s="234">
        <f>IF(Tableau7[[#This Row],[SpO2% en air ambiant
(&gt; 92 % / 90-92 % / &lt; 90 % ou cyanose)5]]="&lt; 90 % ou cyanose",1,0)</f>
        <v>0</v>
      </c>
      <c r="N422" s="242">
        <f>IF(Tableau7[[#This Row],[Utilisation des muscles accessoires 
(Légère, Modérée, Intense)6]]="Légère",1,0)</f>
        <v>0</v>
      </c>
      <c r="O422" s="234">
        <f>IF(Tableau7[[#This Row],[Utilisation des muscles accessoires 
(Légère, Modérée, Intense)6]]="Modérée",1,0)</f>
        <v>1</v>
      </c>
      <c r="P422" s="238">
        <f>IF(Tableau7[[#This Row],[Utilisation des muscles accessoires 
(Légère, Modérée, Intense)6]]="Intense",1,0)</f>
        <v>0</v>
      </c>
    </row>
    <row r="423" spans="1:16" x14ac:dyDescent="0.45">
      <c r="A423" s="220" t="str">
        <f t="shared" si="6"/>
        <v>0</v>
      </c>
      <c r="B423" s="237">
        <f>IF(Tableau7[[#This Row],[Sévérité clinique
(Légère, Modérée, Sévère)2]]="Légère",1,0)</f>
        <v>0</v>
      </c>
      <c r="C423" s="233">
        <f>IF(Tableau7[[#This Row],[Sévérité clinique
(Légère, Modérée, Sévère)2]]="Modérée",1,0)</f>
        <v>1</v>
      </c>
      <c r="D423" s="238">
        <f>IF(Tableau7[[#This Row],[Sévérité clinique
(Légère, Modérée, Sévère)2]]="Grave",1,0)</f>
        <v>0</v>
      </c>
      <c r="E423" s="242">
        <f>IF(Tableau7[[#This Row],[Alimentation 
(&gt;50% /&lt; 50% sur 3 prises /Réduction importante ou refus)3]]="&gt; 50%",1,0)</f>
        <v>1</v>
      </c>
      <c r="F423" s="234">
        <f>IF(Tableau7[[#This Row],[Alimentation 
(&gt;50% /&lt; 50% sur 3 prises /Réduction importante ou refus)3]]="&lt; 50% sur 3 prises consécutives",1,0)</f>
        <v>0</v>
      </c>
      <c r="G423" s="238">
        <f>IF(Tableau7[[#This Row],[Alimentation 
(&gt;50% /&lt; 50% sur 3 prises /Réduction importante ou refus)3]]="Réduction importante ou refus",1,0)</f>
        <v>0</v>
      </c>
      <c r="H423" s="242">
        <f>IF(Tableau7[[#This Row],[Fréquee respiratoire 
(&lt; 60 /min ; 60-69 /min ; ≥ 70/min ou &lt; 30/min ou respiration superficielle ou bradypnée (&lt;30/min) ou apnée)4]]="&lt; 60 /min",1,0)</f>
        <v>1</v>
      </c>
      <c r="I423" s="234">
        <f>IF(Tableau7[[#This Row],[Fréquee respiratoire 
(&lt; 60 /min ; 60-69 /min ; ≥ 70/min ou &lt; 30/min ou respiration superficielle ou bradypnée (&lt;30/min) ou apnée)4]]="60-69 / min",1,0)</f>
        <v>0</v>
      </c>
      <c r="J4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3" s="242">
        <f>IF(Tableau7[[#This Row],[SpO2% en air ambiant
(&gt; 92 % / 90-92 % / &lt; 90 % ou cyanose)5]]="&gt; 92 %",1,0)</f>
        <v>1</v>
      </c>
      <c r="L423" s="234">
        <f>IF(Tableau7[[#This Row],[SpO2% en air ambiant
(&gt; 92 % / 90-92 % / &lt; 90 % ou cyanose)5]]="90-92 %",1,0)</f>
        <v>0</v>
      </c>
      <c r="M423" s="234">
        <f>IF(Tableau7[[#This Row],[SpO2% en air ambiant
(&gt; 92 % / 90-92 % / &lt; 90 % ou cyanose)5]]="&lt; 90 % ou cyanose",1,0)</f>
        <v>0</v>
      </c>
      <c r="N423" s="242">
        <f>IF(Tableau7[[#This Row],[Utilisation des muscles accessoires 
(Légère, Modérée, Intense)6]]="Légère",1,0)</f>
        <v>0</v>
      </c>
      <c r="O423" s="234">
        <f>IF(Tableau7[[#This Row],[Utilisation des muscles accessoires 
(Légère, Modérée, Intense)6]]="Modérée",1,0)</f>
        <v>1</v>
      </c>
      <c r="P423" s="238">
        <f>IF(Tableau7[[#This Row],[Utilisation des muscles accessoires 
(Légère, Modérée, Intense)6]]="Intense",1,0)</f>
        <v>0</v>
      </c>
    </row>
    <row r="424" spans="1:16" x14ac:dyDescent="0.45">
      <c r="A424" s="220" t="str">
        <f t="shared" si="6"/>
        <v>0</v>
      </c>
      <c r="B424" s="237">
        <f>IF(Tableau7[[#This Row],[Sévérité clinique
(Légère, Modérée, Sévère)2]]="Légère",1,0)</f>
        <v>0</v>
      </c>
      <c r="C424" s="233">
        <f>IF(Tableau7[[#This Row],[Sévérité clinique
(Légère, Modérée, Sévère)2]]="Modérée",1,0)</f>
        <v>1</v>
      </c>
      <c r="D424" s="238">
        <f>IF(Tableau7[[#This Row],[Sévérité clinique
(Légère, Modérée, Sévère)2]]="Grave",1,0)</f>
        <v>0</v>
      </c>
      <c r="E424" s="242">
        <f>IF(Tableau7[[#This Row],[Alimentation 
(&gt;50% /&lt; 50% sur 3 prises /Réduction importante ou refus)3]]="&gt; 50%",1,0)</f>
        <v>0</v>
      </c>
      <c r="F424" s="234">
        <f>IF(Tableau7[[#This Row],[Alimentation 
(&gt;50% /&lt; 50% sur 3 prises /Réduction importante ou refus)3]]="&lt; 50% sur 3 prises consécutives",1,0)</f>
        <v>1</v>
      </c>
      <c r="G424" s="238">
        <f>IF(Tableau7[[#This Row],[Alimentation 
(&gt;50% /&lt; 50% sur 3 prises /Réduction importante ou refus)3]]="Réduction importante ou refus",1,0)</f>
        <v>0</v>
      </c>
      <c r="H424" s="242">
        <f>IF(Tableau7[[#This Row],[Fréquee respiratoire 
(&lt; 60 /min ; 60-69 /min ; ≥ 70/min ou &lt; 30/min ou respiration superficielle ou bradypnée (&lt;30/min) ou apnée)4]]="&lt; 60 /min",1,0)</f>
        <v>0</v>
      </c>
      <c r="I424" s="234">
        <f>IF(Tableau7[[#This Row],[Fréquee respiratoire 
(&lt; 60 /min ; 60-69 /min ; ≥ 70/min ou &lt; 30/min ou respiration superficielle ou bradypnée (&lt;30/min) ou apnée)4]]="60-69 / min",1,0)</f>
        <v>1</v>
      </c>
      <c r="J4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4" s="242">
        <f>IF(Tableau7[[#This Row],[SpO2% en air ambiant
(&gt; 92 % / 90-92 % / &lt; 90 % ou cyanose)5]]="&gt; 92 %",1,0)</f>
        <v>1</v>
      </c>
      <c r="L424" s="234">
        <f>IF(Tableau7[[#This Row],[SpO2% en air ambiant
(&gt; 92 % / 90-92 % / &lt; 90 % ou cyanose)5]]="90-92 %",1,0)</f>
        <v>0</v>
      </c>
      <c r="M424" s="234">
        <f>IF(Tableau7[[#This Row],[SpO2% en air ambiant
(&gt; 92 % / 90-92 % / &lt; 90 % ou cyanose)5]]="&lt; 90 % ou cyanose",1,0)</f>
        <v>0</v>
      </c>
      <c r="N424" s="242">
        <f>IF(Tableau7[[#This Row],[Utilisation des muscles accessoires 
(Légère, Modérée, Intense)6]]="Légère",1,0)</f>
        <v>0</v>
      </c>
      <c r="O424" s="234">
        <f>IF(Tableau7[[#This Row],[Utilisation des muscles accessoires 
(Légère, Modérée, Intense)6]]="Modérée",1,0)</f>
        <v>1</v>
      </c>
      <c r="P424" s="238">
        <f>IF(Tableau7[[#This Row],[Utilisation des muscles accessoires 
(Légère, Modérée, Intense)6]]="Intense",1,0)</f>
        <v>0</v>
      </c>
    </row>
    <row r="425" spans="1:16" x14ac:dyDescent="0.45">
      <c r="A425" s="220" t="str">
        <f t="shared" si="6"/>
        <v>0</v>
      </c>
      <c r="B425" s="237">
        <f>IF(Tableau7[[#This Row],[Sévérité clinique
(Légère, Modérée, Sévère)2]]="Légère",1,0)</f>
        <v>0</v>
      </c>
      <c r="C425" s="233">
        <f>IF(Tableau7[[#This Row],[Sévérité clinique
(Légère, Modérée, Sévère)2]]="Modérée",1,0)</f>
        <v>1</v>
      </c>
      <c r="D425" s="238">
        <f>IF(Tableau7[[#This Row],[Sévérité clinique
(Légère, Modérée, Sévère)2]]="Grave",1,0)</f>
        <v>0</v>
      </c>
      <c r="E425" s="242">
        <f>IF(Tableau7[[#This Row],[Alimentation 
(&gt;50% /&lt; 50% sur 3 prises /Réduction importante ou refus)3]]="&gt; 50%",1,0)</f>
        <v>1</v>
      </c>
      <c r="F425" s="234">
        <f>IF(Tableau7[[#This Row],[Alimentation 
(&gt;50% /&lt; 50% sur 3 prises /Réduction importante ou refus)3]]="&lt; 50% sur 3 prises consécutives",1,0)</f>
        <v>0</v>
      </c>
      <c r="G425" s="238">
        <f>IF(Tableau7[[#This Row],[Alimentation 
(&gt;50% /&lt; 50% sur 3 prises /Réduction importante ou refus)3]]="Réduction importante ou refus",1,0)</f>
        <v>0</v>
      </c>
      <c r="H425" s="242">
        <f>IF(Tableau7[[#This Row],[Fréquee respiratoire 
(&lt; 60 /min ; 60-69 /min ; ≥ 70/min ou &lt; 30/min ou respiration superficielle ou bradypnée (&lt;30/min) ou apnée)4]]="&lt; 60 /min",1,0)</f>
        <v>0</v>
      </c>
      <c r="I425" s="234">
        <f>IF(Tableau7[[#This Row],[Fréquee respiratoire 
(&lt; 60 /min ; 60-69 /min ; ≥ 70/min ou &lt; 30/min ou respiration superficielle ou bradypnée (&lt;30/min) ou apnée)4]]="60-69 / min",1,0)</f>
        <v>1</v>
      </c>
      <c r="J4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5" s="242">
        <f>IF(Tableau7[[#This Row],[SpO2% en air ambiant
(&gt; 92 % / 90-92 % / &lt; 90 % ou cyanose)5]]="&gt; 92 %",1,0)</f>
        <v>1</v>
      </c>
      <c r="L425" s="234">
        <f>IF(Tableau7[[#This Row],[SpO2% en air ambiant
(&gt; 92 % / 90-92 % / &lt; 90 % ou cyanose)5]]="90-92 %",1,0)</f>
        <v>0</v>
      </c>
      <c r="M425" s="234">
        <f>IF(Tableau7[[#This Row],[SpO2% en air ambiant
(&gt; 92 % / 90-92 % / &lt; 90 % ou cyanose)5]]="&lt; 90 % ou cyanose",1,0)</f>
        <v>0</v>
      </c>
      <c r="N425" s="242">
        <f>IF(Tableau7[[#This Row],[Utilisation des muscles accessoires 
(Légère, Modérée, Intense)6]]="Légère",1,0)</f>
        <v>0</v>
      </c>
      <c r="O425" s="234">
        <f>IF(Tableau7[[#This Row],[Utilisation des muscles accessoires 
(Légère, Modérée, Intense)6]]="Modérée",1,0)</f>
        <v>1</v>
      </c>
      <c r="P425" s="238">
        <f>IF(Tableau7[[#This Row],[Utilisation des muscles accessoires 
(Légère, Modérée, Intense)6]]="Intense",1,0)</f>
        <v>0</v>
      </c>
    </row>
    <row r="426" spans="1:16" x14ac:dyDescent="0.45">
      <c r="A426" s="220" t="str">
        <f t="shared" si="6"/>
        <v>0</v>
      </c>
      <c r="B426" s="237">
        <f>IF(Tableau7[[#This Row],[Sévérité clinique
(Légère, Modérée, Sévère)2]]="Légère",1,0)</f>
        <v>0</v>
      </c>
      <c r="C426" s="233">
        <f>IF(Tableau7[[#This Row],[Sévérité clinique
(Légère, Modérée, Sévère)2]]="Modérée",1,0)</f>
        <v>0</v>
      </c>
      <c r="D426" s="238">
        <f>IF(Tableau7[[#This Row],[Sévérité clinique
(Légère, Modérée, Sévère)2]]="Grave",1,0)</f>
        <v>1</v>
      </c>
      <c r="E426" s="242">
        <f>IF(Tableau7[[#This Row],[Alimentation 
(&gt;50% /&lt; 50% sur 3 prises /Réduction importante ou refus)3]]="&gt; 50%",1,0)</f>
        <v>1</v>
      </c>
      <c r="F426" s="234">
        <f>IF(Tableau7[[#This Row],[Alimentation 
(&gt;50% /&lt; 50% sur 3 prises /Réduction importante ou refus)3]]="&lt; 50% sur 3 prises consécutives",1,0)</f>
        <v>0</v>
      </c>
      <c r="G426" s="238">
        <f>IF(Tableau7[[#This Row],[Alimentation 
(&gt;50% /&lt; 50% sur 3 prises /Réduction importante ou refus)3]]="Réduction importante ou refus",1,0)</f>
        <v>0</v>
      </c>
      <c r="H426" s="242">
        <f>IF(Tableau7[[#This Row],[Fréquee respiratoire 
(&lt; 60 /min ; 60-69 /min ; ≥ 70/min ou &lt; 30/min ou respiration superficielle ou bradypnée (&lt;30/min) ou apnée)4]]="&lt; 60 /min",1,0)</f>
        <v>0</v>
      </c>
      <c r="I426" s="234">
        <f>IF(Tableau7[[#This Row],[Fréquee respiratoire 
(&lt; 60 /min ; 60-69 /min ; ≥ 70/min ou &lt; 30/min ou respiration superficielle ou bradypnée (&lt;30/min) ou apnée)4]]="60-69 / min",1,0)</f>
        <v>1</v>
      </c>
      <c r="J4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6" s="242">
        <f>IF(Tableau7[[#This Row],[SpO2% en air ambiant
(&gt; 92 % / 90-92 % / &lt; 90 % ou cyanose)5]]="&gt; 92 %",1,0)</f>
        <v>1</v>
      </c>
      <c r="L426" s="234">
        <f>IF(Tableau7[[#This Row],[SpO2% en air ambiant
(&gt; 92 % / 90-92 % / &lt; 90 % ou cyanose)5]]="90-92 %",1,0)</f>
        <v>0</v>
      </c>
      <c r="M426" s="234">
        <f>IF(Tableau7[[#This Row],[SpO2% en air ambiant
(&gt; 92 % / 90-92 % / &lt; 90 % ou cyanose)5]]="&lt; 90 % ou cyanose",1,0)</f>
        <v>0</v>
      </c>
      <c r="N426" s="242">
        <f>IF(Tableau7[[#This Row],[Utilisation des muscles accessoires 
(Légère, Modérée, Intense)6]]="Légère",1,0)</f>
        <v>0</v>
      </c>
      <c r="O426" s="234">
        <f>IF(Tableau7[[#This Row],[Utilisation des muscles accessoires 
(Légère, Modérée, Intense)6]]="Modérée",1,0)</f>
        <v>1</v>
      </c>
      <c r="P426" s="238">
        <f>IF(Tableau7[[#This Row],[Utilisation des muscles accessoires 
(Légère, Modérée, Intense)6]]="Intense",1,0)</f>
        <v>0</v>
      </c>
    </row>
    <row r="427" spans="1:16" x14ac:dyDescent="0.45">
      <c r="A427" s="221" t="str">
        <f t="shared" si="6"/>
        <v>0</v>
      </c>
      <c r="B427" s="237">
        <f>IF(Tableau7[[#This Row],[Sévérité clinique
(Légère, Modérée, Sévère)2]]="Légère",1,0)</f>
        <v>0</v>
      </c>
      <c r="C427" s="233">
        <f>IF(Tableau7[[#This Row],[Sévérité clinique
(Légère, Modérée, Sévère)2]]="Modérée",1,0)</f>
        <v>0</v>
      </c>
      <c r="D427" s="238">
        <f>IF(Tableau7[[#This Row],[Sévérité clinique
(Légère, Modérée, Sévère)2]]="Grave",1,0)</f>
        <v>1</v>
      </c>
      <c r="E427" s="242">
        <f>IF(Tableau7[[#This Row],[Alimentation 
(&gt;50% /&lt; 50% sur 3 prises /Réduction importante ou refus)3]]="&gt; 50%",1,0)</f>
        <v>1</v>
      </c>
      <c r="F427" s="234">
        <f>IF(Tableau7[[#This Row],[Alimentation 
(&gt;50% /&lt; 50% sur 3 prises /Réduction importante ou refus)3]]="&lt; 50% sur 3 prises consécutives",1,0)</f>
        <v>0</v>
      </c>
      <c r="G427" s="238">
        <f>IF(Tableau7[[#This Row],[Alimentation 
(&gt;50% /&lt; 50% sur 3 prises /Réduction importante ou refus)3]]="Réduction importante ou refus",1,0)</f>
        <v>0</v>
      </c>
      <c r="H427" s="242">
        <f>IF(Tableau7[[#This Row],[Fréquee respiratoire 
(&lt; 60 /min ; 60-69 /min ; ≥ 70/min ou &lt; 30/min ou respiration superficielle ou bradypnée (&lt;30/min) ou apnée)4]]="&lt; 60 /min",1,0)</f>
        <v>1</v>
      </c>
      <c r="I427" s="234">
        <f>IF(Tableau7[[#This Row],[Fréquee respiratoire 
(&lt; 60 /min ; 60-69 /min ; ≥ 70/min ou &lt; 30/min ou respiration superficielle ou bradypnée (&lt;30/min) ou apnée)4]]="60-69 / min",1,0)</f>
        <v>0</v>
      </c>
      <c r="J4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7" s="242">
        <f>IF(Tableau7[[#This Row],[SpO2% en air ambiant
(&gt; 92 % / 90-92 % / &lt; 90 % ou cyanose)5]]="&gt; 92 %",1,0)</f>
        <v>1</v>
      </c>
      <c r="L427" s="234">
        <f>IF(Tableau7[[#This Row],[SpO2% en air ambiant
(&gt; 92 % / 90-92 % / &lt; 90 % ou cyanose)5]]="90-92 %",1,0)</f>
        <v>0</v>
      </c>
      <c r="M427" s="234">
        <f>IF(Tableau7[[#This Row],[SpO2% en air ambiant
(&gt; 92 % / 90-92 % / &lt; 90 % ou cyanose)5]]="&lt; 90 % ou cyanose",1,0)</f>
        <v>0</v>
      </c>
      <c r="N427" s="242">
        <f>IF(Tableau7[[#This Row],[Utilisation des muscles accessoires 
(Légère, Modérée, Intense)6]]="Légère",1,0)</f>
        <v>0</v>
      </c>
      <c r="O427" s="234">
        <f>IF(Tableau7[[#This Row],[Utilisation des muscles accessoires 
(Légère, Modérée, Intense)6]]="Modérée",1,0)</f>
        <v>0</v>
      </c>
      <c r="P427" s="238">
        <f>IF(Tableau7[[#This Row],[Utilisation des muscles accessoires 
(Légère, Modérée, Intense)6]]="Intense",1,0)</f>
        <v>0</v>
      </c>
    </row>
    <row r="428" spans="1:16" x14ac:dyDescent="0.45">
      <c r="A428" s="220" t="str">
        <f t="shared" si="6"/>
        <v>0</v>
      </c>
      <c r="B428" s="237">
        <f>IF(Tableau7[[#This Row],[Sévérité clinique
(Légère, Modérée, Sévère)2]]="Légère",1,0)</f>
        <v>0</v>
      </c>
      <c r="C428" s="233">
        <f>IF(Tableau7[[#This Row],[Sévérité clinique
(Légère, Modérée, Sévère)2]]="Modérée",1,0)</f>
        <v>0</v>
      </c>
      <c r="D428" s="238">
        <f>IF(Tableau7[[#This Row],[Sévérité clinique
(Légère, Modérée, Sévère)2]]="Grave",1,0)</f>
        <v>1</v>
      </c>
      <c r="E428" s="242">
        <f>IF(Tableau7[[#This Row],[Alimentation 
(&gt;50% /&lt; 50% sur 3 prises /Réduction importante ou refus)3]]="&gt; 50%",1,0)</f>
        <v>1</v>
      </c>
      <c r="F428" s="234">
        <f>IF(Tableau7[[#This Row],[Alimentation 
(&gt;50% /&lt; 50% sur 3 prises /Réduction importante ou refus)3]]="&lt; 50% sur 3 prises consécutives",1,0)</f>
        <v>0</v>
      </c>
      <c r="G428" s="238">
        <f>IF(Tableau7[[#This Row],[Alimentation 
(&gt;50% /&lt; 50% sur 3 prises /Réduction importante ou refus)3]]="Réduction importante ou refus",1,0)</f>
        <v>0</v>
      </c>
      <c r="H428" s="242">
        <f>IF(Tableau7[[#This Row],[Fréquee respiratoire 
(&lt; 60 /min ; 60-69 /min ; ≥ 70/min ou &lt; 30/min ou respiration superficielle ou bradypnée (&lt;30/min) ou apnée)4]]="&lt; 60 /min",1,0)</f>
        <v>0</v>
      </c>
      <c r="I428" s="234">
        <f>IF(Tableau7[[#This Row],[Fréquee respiratoire 
(&lt; 60 /min ; 60-69 /min ; ≥ 70/min ou &lt; 30/min ou respiration superficielle ou bradypnée (&lt;30/min) ou apnée)4]]="60-69 / min",1,0)</f>
        <v>1</v>
      </c>
      <c r="J4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8" s="242">
        <f>IF(Tableau7[[#This Row],[SpO2% en air ambiant
(&gt; 92 % / 90-92 % / &lt; 90 % ou cyanose)5]]="&gt; 92 %",1,0)</f>
        <v>1</v>
      </c>
      <c r="L428" s="234">
        <f>IF(Tableau7[[#This Row],[SpO2% en air ambiant
(&gt; 92 % / 90-92 % / &lt; 90 % ou cyanose)5]]="90-92 %",1,0)</f>
        <v>0</v>
      </c>
      <c r="M428" s="234">
        <f>IF(Tableau7[[#This Row],[SpO2% en air ambiant
(&gt; 92 % / 90-92 % / &lt; 90 % ou cyanose)5]]="&lt; 90 % ou cyanose",1,0)</f>
        <v>0</v>
      </c>
      <c r="N428" s="242">
        <f>IF(Tableau7[[#This Row],[Utilisation des muscles accessoires 
(Légère, Modérée, Intense)6]]="Légère",1,0)</f>
        <v>0</v>
      </c>
      <c r="O428" s="234">
        <f>IF(Tableau7[[#This Row],[Utilisation des muscles accessoires 
(Légère, Modérée, Intense)6]]="Modérée",1,0)</f>
        <v>0</v>
      </c>
      <c r="P428" s="238">
        <f>IF(Tableau7[[#This Row],[Utilisation des muscles accessoires 
(Légère, Modérée, Intense)6]]="Intense",1,0)</f>
        <v>1</v>
      </c>
    </row>
    <row r="429" spans="1:16" x14ac:dyDescent="0.45">
      <c r="A429" s="221" t="str">
        <f t="shared" si="6"/>
        <v>0</v>
      </c>
      <c r="B429" s="237">
        <f>IF(Tableau7[[#This Row],[Sévérité clinique
(Légère, Modérée, Sévère)2]]="Légère",1,0)</f>
        <v>0</v>
      </c>
      <c r="C429" s="233">
        <f>IF(Tableau7[[#This Row],[Sévérité clinique
(Légère, Modérée, Sévère)2]]="Modérée",1,0)</f>
        <v>0</v>
      </c>
      <c r="D429" s="238">
        <f>IF(Tableau7[[#This Row],[Sévérité clinique
(Légère, Modérée, Sévère)2]]="Grave",1,0)</f>
        <v>1</v>
      </c>
      <c r="E429" s="242">
        <f>IF(Tableau7[[#This Row],[Alimentation 
(&gt;50% /&lt; 50% sur 3 prises /Réduction importante ou refus)3]]="&gt; 50%",1,0)</f>
        <v>0</v>
      </c>
      <c r="F429" s="234">
        <f>IF(Tableau7[[#This Row],[Alimentation 
(&gt;50% /&lt; 50% sur 3 prises /Réduction importante ou refus)3]]="&lt; 50% sur 3 prises consécutives",1,0)</f>
        <v>0</v>
      </c>
      <c r="G429" s="238">
        <f>IF(Tableau7[[#This Row],[Alimentation 
(&gt;50% /&lt; 50% sur 3 prises /Réduction importante ou refus)3]]="Réduction importante ou refus",1,0)</f>
        <v>1</v>
      </c>
      <c r="H429" s="242">
        <f>IF(Tableau7[[#This Row],[Fréquee respiratoire 
(&lt; 60 /min ; 60-69 /min ; ≥ 70/min ou &lt; 30/min ou respiration superficielle ou bradypnée (&lt;30/min) ou apnée)4]]="&lt; 60 /min",1,0)</f>
        <v>1</v>
      </c>
      <c r="I429" s="234">
        <f>IF(Tableau7[[#This Row],[Fréquee respiratoire 
(&lt; 60 /min ; 60-69 /min ; ≥ 70/min ou &lt; 30/min ou respiration superficielle ou bradypnée (&lt;30/min) ou apnée)4]]="60-69 / min",1,0)</f>
        <v>0</v>
      </c>
      <c r="J4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9" s="242">
        <f>IF(Tableau7[[#This Row],[SpO2% en air ambiant
(&gt; 92 % / 90-92 % / &lt; 90 % ou cyanose)5]]="&gt; 92 %",1,0)</f>
        <v>1</v>
      </c>
      <c r="L429" s="234">
        <f>IF(Tableau7[[#This Row],[SpO2% en air ambiant
(&gt; 92 % / 90-92 % / &lt; 90 % ou cyanose)5]]="90-92 %",1,0)</f>
        <v>0</v>
      </c>
      <c r="M429" s="234">
        <f>IF(Tableau7[[#This Row],[SpO2% en air ambiant
(&gt; 92 % / 90-92 % / &lt; 90 % ou cyanose)5]]="&lt; 90 % ou cyanose",1,0)</f>
        <v>0</v>
      </c>
      <c r="N429" s="242">
        <f>IF(Tableau7[[#This Row],[Utilisation des muscles accessoires 
(Légère, Modérée, Intense)6]]="Légère",1,0)</f>
        <v>0</v>
      </c>
      <c r="O429" s="234">
        <f>IF(Tableau7[[#This Row],[Utilisation des muscles accessoires 
(Légère, Modérée, Intense)6]]="Modérée",1,0)</f>
        <v>1</v>
      </c>
      <c r="P429" s="238">
        <f>IF(Tableau7[[#This Row],[Utilisation des muscles accessoires 
(Légère, Modérée, Intense)6]]="Intense",1,0)</f>
        <v>0</v>
      </c>
    </row>
    <row r="430" spans="1:16" x14ac:dyDescent="0.45">
      <c r="A430" s="220" t="str">
        <f t="shared" si="6"/>
        <v>0</v>
      </c>
      <c r="B430" s="237">
        <f>IF(Tableau7[[#This Row],[Sévérité clinique
(Légère, Modérée, Sévère)2]]="Légère",1,0)</f>
        <v>0</v>
      </c>
      <c r="C430" s="233">
        <f>IF(Tableau7[[#This Row],[Sévérité clinique
(Légère, Modérée, Sévère)2]]="Modérée",1,0)</f>
        <v>1</v>
      </c>
      <c r="D430" s="238">
        <f>IF(Tableau7[[#This Row],[Sévérité clinique
(Légère, Modérée, Sévère)2]]="Grave",1,0)</f>
        <v>0</v>
      </c>
      <c r="E430" s="242">
        <f>IF(Tableau7[[#This Row],[Alimentation 
(&gt;50% /&lt; 50% sur 3 prises /Réduction importante ou refus)3]]="&gt; 50%",1,0)</f>
        <v>1</v>
      </c>
      <c r="F430" s="234">
        <f>IF(Tableau7[[#This Row],[Alimentation 
(&gt;50% /&lt; 50% sur 3 prises /Réduction importante ou refus)3]]="&lt; 50% sur 3 prises consécutives",1,0)</f>
        <v>0</v>
      </c>
      <c r="G430" s="238">
        <f>IF(Tableau7[[#This Row],[Alimentation 
(&gt;50% /&lt; 50% sur 3 prises /Réduction importante ou refus)3]]="Réduction importante ou refus",1,0)</f>
        <v>0</v>
      </c>
      <c r="H430" s="242">
        <f>IF(Tableau7[[#This Row],[Fréquee respiratoire 
(&lt; 60 /min ; 60-69 /min ; ≥ 70/min ou &lt; 30/min ou respiration superficielle ou bradypnée (&lt;30/min) ou apnée)4]]="&lt; 60 /min",1,0)</f>
        <v>0</v>
      </c>
      <c r="I430" s="234">
        <f>IF(Tableau7[[#This Row],[Fréquee respiratoire 
(&lt; 60 /min ; 60-69 /min ; ≥ 70/min ou &lt; 30/min ou respiration superficielle ou bradypnée (&lt;30/min) ou apnée)4]]="60-69 / min",1,0)</f>
        <v>1</v>
      </c>
      <c r="J4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0" s="242">
        <f>IF(Tableau7[[#This Row],[SpO2% en air ambiant
(&gt; 92 % / 90-92 % / &lt; 90 % ou cyanose)5]]="&gt; 92 %",1,0)</f>
        <v>1</v>
      </c>
      <c r="L430" s="234">
        <f>IF(Tableau7[[#This Row],[SpO2% en air ambiant
(&gt; 92 % / 90-92 % / &lt; 90 % ou cyanose)5]]="90-92 %",1,0)</f>
        <v>0</v>
      </c>
      <c r="M430" s="234">
        <f>IF(Tableau7[[#This Row],[SpO2% en air ambiant
(&gt; 92 % / 90-92 % / &lt; 90 % ou cyanose)5]]="&lt; 90 % ou cyanose",1,0)</f>
        <v>0</v>
      </c>
      <c r="N430" s="242">
        <f>IF(Tableau7[[#This Row],[Utilisation des muscles accessoires 
(Légère, Modérée, Intense)6]]="Légère",1,0)</f>
        <v>0</v>
      </c>
      <c r="O430" s="234">
        <f>IF(Tableau7[[#This Row],[Utilisation des muscles accessoires 
(Légère, Modérée, Intense)6]]="Modérée",1,0)</f>
        <v>1</v>
      </c>
      <c r="P430" s="238">
        <f>IF(Tableau7[[#This Row],[Utilisation des muscles accessoires 
(Légère, Modérée, Intense)6]]="Intense",1,0)</f>
        <v>0</v>
      </c>
    </row>
    <row r="431" spans="1:16" x14ac:dyDescent="0.45">
      <c r="A431" s="221" t="str">
        <f t="shared" si="6"/>
        <v>0</v>
      </c>
      <c r="B431" s="237">
        <f>IF(Tableau7[[#This Row],[Sévérité clinique
(Légère, Modérée, Sévère)2]]="Légère",1,0)</f>
        <v>0</v>
      </c>
      <c r="C431" s="233">
        <f>IF(Tableau7[[#This Row],[Sévérité clinique
(Légère, Modérée, Sévère)2]]="Modérée",1,0)</f>
        <v>0</v>
      </c>
      <c r="D431" s="238">
        <f>IF(Tableau7[[#This Row],[Sévérité clinique
(Légère, Modérée, Sévère)2]]="Grave",1,0)</f>
        <v>1</v>
      </c>
      <c r="E431" s="242">
        <f>IF(Tableau7[[#This Row],[Alimentation 
(&gt;50% /&lt; 50% sur 3 prises /Réduction importante ou refus)3]]="&gt; 50%",1,0)</f>
        <v>0</v>
      </c>
      <c r="F431" s="234">
        <f>IF(Tableau7[[#This Row],[Alimentation 
(&gt;50% /&lt; 50% sur 3 prises /Réduction importante ou refus)3]]="&lt; 50% sur 3 prises consécutives",1,0)</f>
        <v>1</v>
      </c>
      <c r="G431" s="238">
        <f>IF(Tableau7[[#This Row],[Alimentation 
(&gt;50% /&lt; 50% sur 3 prises /Réduction importante ou refus)3]]="Réduction importante ou refus",1,0)</f>
        <v>0</v>
      </c>
      <c r="H431" s="242">
        <f>IF(Tableau7[[#This Row],[Fréquee respiratoire 
(&lt; 60 /min ; 60-69 /min ; ≥ 70/min ou &lt; 30/min ou respiration superficielle ou bradypnée (&lt;30/min) ou apnée)4]]="&lt; 60 /min",1,0)</f>
        <v>1</v>
      </c>
      <c r="I431" s="234">
        <f>IF(Tableau7[[#This Row],[Fréquee respiratoire 
(&lt; 60 /min ; 60-69 /min ; ≥ 70/min ou &lt; 30/min ou respiration superficielle ou bradypnée (&lt;30/min) ou apnée)4]]="60-69 / min",1,0)</f>
        <v>0</v>
      </c>
      <c r="J4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1" s="242">
        <f>IF(Tableau7[[#This Row],[SpO2% en air ambiant
(&gt; 92 % / 90-92 % / &lt; 90 % ou cyanose)5]]="&gt; 92 %",1,0)</f>
        <v>1</v>
      </c>
      <c r="L431" s="234">
        <f>IF(Tableau7[[#This Row],[SpO2% en air ambiant
(&gt; 92 % / 90-92 % / &lt; 90 % ou cyanose)5]]="90-92 %",1,0)</f>
        <v>0</v>
      </c>
      <c r="M431" s="234">
        <f>IF(Tableau7[[#This Row],[SpO2% en air ambiant
(&gt; 92 % / 90-92 % / &lt; 90 % ou cyanose)5]]="&lt; 90 % ou cyanose",1,0)</f>
        <v>0</v>
      </c>
      <c r="N431" s="242">
        <f>IF(Tableau7[[#This Row],[Utilisation des muscles accessoires 
(Légère, Modérée, Intense)6]]="Légère",1,0)</f>
        <v>0</v>
      </c>
      <c r="O431" s="234">
        <f>IF(Tableau7[[#This Row],[Utilisation des muscles accessoires 
(Légère, Modérée, Intense)6]]="Modérée",1,0)</f>
        <v>1</v>
      </c>
      <c r="P431" s="238">
        <f>IF(Tableau7[[#This Row],[Utilisation des muscles accessoires 
(Légère, Modérée, Intense)6]]="Intense",1,0)</f>
        <v>0</v>
      </c>
    </row>
    <row r="432" spans="1:16" x14ac:dyDescent="0.45">
      <c r="A432" s="220" t="str">
        <f t="shared" si="6"/>
        <v>0</v>
      </c>
      <c r="B432" s="237">
        <f>IF(Tableau7[[#This Row],[Sévérité clinique
(Légère, Modérée, Sévère)2]]="Légère",1,0)</f>
        <v>0</v>
      </c>
      <c r="C432" s="233">
        <f>IF(Tableau7[[#This Row],[Sévérité clinique
(Légère, Modérée, Sévère)2]]="Modérée",1,0)</f>
        <v>0</v>
      </c>
      <c r="D432" s="238">
        <f>IF(Tableau7[[#This Row],[Sévérité clinique
(Légère, Modérée, Sévère)2]]="Grave",1,0)</f>
        <v>1</v>
      </c>
      <c r="E432" s="242">
        <f>IF(Tableau7[[#This Row],[Alimentation 
(&gt;50% /&lt; 50% sur 3 prises /Réduction importante ou refus)3]]="&gt; 50%",1,0)</f>
        <v>0</v>
      </c>
      <c r="F432" s="234">
        <f>IF(Tableau7[[#This Row],[Alimentation 
(&gt;50% /&lt; 50% sur 3 prises /Réduction importante ou refus)3]]="&lt; 50% sur 3 prises consécutives",1,0)</f>
        <v>0</v>
      </c>
      <c r="G432" s="238">
        <f>IF(Tableau7[[#This Row],[Alimentation 
(&gt;50% /&lt; 50% sur 3 prises /Réduction importante ou refus)3]]="Réduction importante ou refus",1,0)</f>
        <v>1</v>
      </c>
      <c r="H432" s="242">
        <f>IF(Tableau7[[#This Row],[Fréquee respiratoire 
(&lt; 60 /min ; 60-69 /min ; ≥ 70/min ou &lt; 30/min ou respiration superficielle ou bradypnée (&lt;30/min) ou apnée)4]]="&lt; 60 /min",1,0)</f>
        <v>1</v>
      </c>
      <c r="I432" s="234">
        <f>IF(Tableau7[[#This Row],[Fréquee respiratoire 
(&lt; 60 /min ; 60-69 /min ; ≥ 70/min ou &lt; 30/min ou respiration superficielle ou bradypnée (&lt;30/min) ou apnée)4]]="60-69 / min",1,0)</f>
        <v>0</v>
      </c>
      <c r="J4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2" s="242">
        <f>IF(Tableau7[[#This Row],[SpO2% en air ambiant
(&gt; 92 % / 90-92 % / &lt; 90 % ou cyanose)5]]="&gt; 92 %",1,0)</f>
        <v>1</v>
      </c>
      <c r="L432" s="234">
        <f>IF(Tableau7[[#This Row],[SpO2% en air ambiant
(&gt; 92 % / 90-92 % / &lt; 90 % ou cyanose)5]]="90-92 %",1,0)</f>
        <v>0</v>
      </c>
      <c r="M432" s="234">
        <f>IF(Tableau7[[#This Row],[SpO2% en air ambiant
(&gt; 92 % / 90-92 % / &lt; 90 % ou cyanose)5]]="&lt; 90 % ou cyanose",1,0)</f>
        <v>0</v>
      </c>
      <c r="N432" s="242">
        <f>IF(Tableau7[[#This Row],[Utilisation des muscles accessoires 
(Légère, Modérée, Intense)6]]="Légère",1,0)</f>
        <v>0</v>
      </c>
      <c r="O432" s="234">
        <f>IF(Tableau7[[#This Row],[Utilisation des muscles accessoires 
(Légère, Modérée, Intense)6]]="Modérée",1,0)</f>
        <v>1</v>
      </c>
      <c r="P432" s="238">
        <f>IF(Tableau7[[#This Row],[Utilisation des muscles accessoires 
(Légère, Modérée, Intense)6]]="Intense",1,0)</f>
        <v>0</v>
      </c>
    </row>
    <row r="433" spans="1:16" x14ac:dyDescent="0.45">
      <c r="A433" s="220" t="str">
        <f t="shared" si="6"/>
        <v>0</v>
      </c>
      <c r="B433" s="237">
        <f>IF(Tableau7[[#This Row],[Sévérité clinique
(Légère, Modérée, Sévère)2]]="Légère",1,0)</f>
        <v>0</v>
      </c>
      <c r="C433" s="233">
        <f>IF(Tableau7[[#This Row],[Sévérité clinique
(Légère, Modérée, Sévère)2]]="Modérée",1,0)</f>
        <v>0</v>
      </c>
      <c r="D433" s="238">
        <f>IF(Tableau7[[#This Row],[Sévérité clinique
(Légère, Modérée, Sévère)2]]="Grave",1,0)</f>
        <v>1</v>
      </c>
      <c r="E433" s="242">
        <f>IF(Tableau7[[#This Row],[Alimentation 
(&gt;50% /&lt; 50% sur 3 prises /Réduction importante ou refus)3]]="&gt; 50%",1,0)</f>
        <v>1</v>
      </c>
      <c r="F433" s="234">
        <f>IF(Tableau7[[#This Row],[Alimentation 
(&gt;50% /&lt; 50% sur 3 prises /Réduction importante ou refus)3]]="&lt; 50% sur 3 prises consécutives",1,0)</f>
        <v>0</v>
      </c>
      <c r="G433" s="238">
        <f>IF(Tableau7[[#This Row],[Alimentation 
(&gt;50% /&lt; 50% sur 3 prises /Réduction importante ou refus)3]]="Réduction importante ou refus",1,0)</f>
        <v>0</v>
      </c>
      <c r="H433" s="242">
        <f>IF(Tableau7[[#This Row],[Fréquee respiratoire 
(&lt; 60 /min ; 60-69 /min ; ≥ 70/min ou &lt; 30/min ou respiration superficielle ou bradypnée (&lt;30/min) ou apnée)4]]="&lt; 60 /min",1,0)</f>
        <v>0</v>
      </c>
      <c r="I433" s="234">
        <f>IF(Tableau7[[#This Row],[Fréquee respiratoire 
(&lt; 60 /min ; 60-69 /min ; ≥ 70/min ou &lt; 30/min ou respiration superficielle ou bradypnée (&lt;30/min) ou apnée)4]]="60-69 / min",1,0)</f>
        <v>1</v>
      </c>
      <c r="J4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3" s="242">
        <f>IF(Tableau7[[#This Row],[SpO2% en air ambiant
(&gt; 92 % / 90-92 % / &lt; 90 % ou cyanose)5]]="&gt; 92 %",1,0)</f>
        <v>1</v>
      </c>
      <c r="L433" s="234">
        <f>IF(Tableau7[[#This Row],[SpO2% en air ambiant
(&gt; 92 % / 90-92 % / &lt; 90 % ou cyanose)5]]="90-92 %",1,0)</f>
        <v>0</v>
      </c>
      <c r="M433" s="234">
        <f>IF(Tableau7[[#This Row],[SpO2% en air ambiant
(&gt; 92 % / 90-92 % / &lt; 90 % ou cyanose)5]]="&lt; 90 % ou cyanose",1,0)</f>
        <v>0</v>
      </c>
      <c r="N433" s="242">
        <f>IF(Tableau7[[#This Row],[Utilisation des muscles accessoires 
(Légère, Modérée, Intense)6]]="Légère",1,0)</f>
        <v>0</v>
      </c>
      <c r="O433" s="234">
        <f>IF(Tableau7[[#This Row],[Utilisation des muscles accessoires 
(Légère, Modérée, Intense)6]]="Modérée",1,0)</f>
        <v>0</v>
      </c>
      <c r="P433" s="238">
        <f>IF(Tableau7[[#This Row],[Utilisation des muscles accessoires 
(Légère, Modérée, Intense)6]]="Intense",1,0)</f>
        <v>0</v>
      </c>
    </row>
    <row r="434" spans="1:16" x14ac:dyDescent="0.45">
      <c r="A434" s="220" t="str">
        <f t="shared" si="6"/>
        <v>0</v>
      </c>
      <c r="B434" s="237">
        <f>IF(Tableau7[[#This Row],[Sévérité clinique
(Légère, Modérée, Sévère)2]]="Légère",1,0)</f>
        <v>0</v>
      </c>
      <c r="C434" s="233">
        <f>IF(Tableau7[[#This Row],[Sévérité clinique
(Légère, Modérée, Sévère)2]]="Modérée",1,0)</f>
        <v>1</v>
      </c>
      <c r="D434" s="238">
        <f>IF(Tableau7[[#This Row],[Sévérité clinique
(Légère, Modérée, Sévère)2]]="Grave",1,0)</f>
        <v>0</v>
      </c>
      <c r="E434" s="242">
        <f>IF(Tableau7[[#This Row],[Alimentation 
(&gt;50% /&lt; 50% sur 3 prises /Réduction importante ou refus)3]]="&gt; 50%",1,0)</f>
        <v>1</v>
      </c>
      <c r="F434" s="234">
        <f>IF(Tableau7[[#This Row],[Alimentation 
(&gt;50% /&lt; 50% sur 3 prises /Réduction importante ou refus)3]]="&lt; 50% sur 3 prises consécutives",1,0)</f>
        <v>0</v>
      </c>
      <c r="G434" s="238">
        <f>IF(Tableau7[[#This Row],[Alimentation 
(&gt;50% /&lt; 50% sur 3 prises /Réduction importante ou refus)3]]="Réduction importante ou refus",1,0)</f>
        <v>0</v>
      </c>
      <c r="H434" s="242">
        <f>IF(Tableau7[[#This Row],[Fréquee respiratoire 
(&lt; 60 /min ; 60-69 /min ; ≥ 70/min ou &lt; 30/min ou respiration superficielle ou bradypnée (&lt;30/min) ou apnée)4]]="&lt; 60 /min",1,0)</f>
        <v>1</v>
      </c>
      <c r="I434" s="234">
        <f>IF(Tableau7[[#This Row],[Fréquee respiratoire 
(&lt; 60 /min ; 60-69 /min ; ≥ 70/min ou &lt; 30/min ou respiration superficielle ou bradypnée (&lt;30/min) ou apnée)4]]="60-69 / min",1,0)</f>
        <v>0</v>
      </c>
      <c r="J4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4" s="242">
        <f>IF(Tableau7[[#This Row],[SpO2% en air ambiant
(&gt; 92 % / 90-92 % / &lt; 90 % ou cyanose)5]]="&gt; 92 %",1,0)</f>
        <v>1</v>
      </c>
      <c r="L434" s="234">
        <f>IF(Tableau7[[#This Row],[SpO2% en air ambiant
(&gt; 92 % / 90-92 % / &lt; 90 % ou cyanose)5]]="90-92 %",1,0)</f>
        <v>0</v>
      </c>
      <c r="M434" s="234">
        <f>IF(Tableau7[[#This Row],[SpO2% en air ambiant
(&gt; 92 % / 90-92 % / &lt; 90 % ou cyanose)5]]="&lt; 90 % ou cyanose",1,0)</f>
        <v>0</v>
      </c>
      <c r="N434" s="242">
        <f>IF(Tableau7[[#This Row],[Utilisation des muscles accessoires 
(Légère, Modérée, Intense)6]]="Légère",1,0)</f>
        <v>0</v>
      </c>
      <c r="O434" s="234">
        <f>IF(Tableau7[[#This Row],[Utilisation des muscles accessoires 
(Légère, Modérée, Intense)6]]="Modérée",1,0)</f>
        <v>1</v>
      </c>
      <c r="P434" s="238">
        <f>IF(Tableau7[[#This Row],[Utilisation des muscles accessoires 
(Légère, Modérée, Intense)6]]="Intense",1,0)</f>
        <v>0</v>
      </c>
    </row>
    <row r="435" spans="1:16" x14ac:dyDescent="0.45">
      <c r="A435" s="221" t="str">
        <f t="shared" si="6"/>
        <v>0</v>
      </c>
      <c r="B435" s="237">
        <f>IF(Tableau7[[#This Row],[Sévérité clinique
(Légère, Modérée, Sévère)2]]="Légère",1,0)</f>
        <v>0</v>
      </c>
      <c r="C435" s="233">
        <f>IF(Tableau7[[#This Row],[Sévérité clinique
(Légère, Modérée, Sévère)2]]="Modérée",1,0)</f>
        <v>1</v>
      </c>
      <c r="D435" s="238">
        <f>IF(Tableau7[[#This Row],[Sévérité clinique
(Légère, Modérée, Sévère)2]]="Grave",1,0)</f>
        <v>0</v>
      </c>
      <c r="E435" s="242">
        <f>IF(Tableau7[[#This Row],[Alimentation 
(&gt;50% /&lt; 50% sur 3 prises /Réduction importante ou refus)3]]="&gt; 50%",1,0)</f>
        <v>1</v>
      </c>
      <c r="F435" s="234">
        <f>IF(Tableau7[[#This Row],[Alimentation 
(&gt;50% /&lt; 50% sur 3 prises /Réduction importante ou refus)3]]="&lt; 50% sur 3 prises consécutives",1,0)</f>
        <v>0</v>
      </c>
      <c r="G435" s="238">
        <f>IF(Tableau7[[#This Row],[Alimentation 
(&gt;50% /&lt; 50% sur 3 prises /Réduction importante ou refus)3]]="Réduction importante ou refus",1,0)</f>
        <v>0</v>
      </c>
      <c r="H435" s="242">
        <f>IF(Tableau7[[#This Row],[Fréquee respiratoire 
(&lt; 60 /min ; 60-69 /min ; ≥ 70/min ou &lt; 30/min ou respiration superficielle ou bradypnée (&lt;30/min) ou apnée)4]]="&lt; 60 /min",1,0)</f>
        <v>1</v>
      </c>
      <c r="I435" s="234">
        <f>IF(Tableau7[[#This Row],[Fréquee respiratoire 
(&lt; 60 /min ; 60-69 /min ; ≥ 70/min ou &lt; 30/min ou respiration superficielle ou bradypnée (&lt;30/min) ou apnée)4]]="60-69 / min",1,0)</f>
        <v>0</v>
      </c>
      <c r="J4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5" s="242">
        <f>IF(Tableau7[[#This Row],[SpO2% en air ambiant
(&gt; 92 % / 90-92 % / &lt; 90 % ou cyanose)5]]="&gt; 92 %",1,0)</f>
        <v>1</v>
      </c>
      <c r="L435" s="234">
        <f>IF(Tableau7[[#This Row],[SpO2% en air ambiant
(&gt; 92 % / 90-92 % / &lt; 90 % ou cyanose)5]]="90-92 %",1,0)</f>
        <v>0</v>
      </c>
      <c r="M435" s="234">
        <f>IF(Tableau7[[#This Row],[SpO2% en air ambiant
(&gt; 92 % / 90-92 % / &lt; 90 % ou cyanose)5]]="&lt; 90 % ou cyanose",1,0)</f>
        <v>0</v>
      </c>
      <c r="N435" s="242">
        <f>IF(Tableau7[[#This Row],[Utilisation des muscles accessoires 
(Légère, Modérée, Intense)6]]="Légère",1,0)</f>
        <v>0</v>
      </c>
      <c r="O435" s="234">
        <f>IF(Tableau7[[#This Row],[Utilisation des muscles accessoires 
(Légère, Modérée, Intense)6]]="Modérée",1,0)</f>
        <v>1</v>
      </c>
      <c r="P435" s="238">
        <f>IF(Tableau7[[#This Row],[Utilisation des muscles accessoires 
(Légère, Modérée, Intense)6]]="Intense",1,0)</f>
        <v>0</v>
      </c>
    </row>
    <row r="436" spans="1:16" x14ac:dyDescent="0.45">
      <c r="A436" s="220" t="str">
        <f t="shared" si="6"/>
        <v>0</v>
      </c>
      <c r="B436" s="237">
        <f>IF(Tableau7[[#This Row],[Sévérité clinique
(Légère, Modérée, Sévère)2]]="Légère",1,0)</f>
        <v>0</v>
      </c>
      <c r="C436" s="233">
        <f>IF(Tableau7[[#This Row],[Sévérité clinique
(Légère, Modérée, Sévère)2]]="Modérée",1,0)</f>
        <v>1</v>
      </c>
      <c r="D436" s="238">
        <f>IF(Tableau7[[#This Row],[Sévérité clinique
(Légère, Modérée, Sévère)2]]="Grave",1,0)</f>
        <v>0</v>
      </c>
      <c r="E436" s="242">
        <f>IF(Tableau7[[#This Row],[Alimentation 
(&gt;50% /&lt; 50% sur 3 prises /Réduction importante ou refus)3]]="&gt; 50%",1,0)</f>
        <v>1</v>
      </c>
      <c r="F436" s="234">
        <f>IF(Tableau7[[#This Row],[Alimentation 
(&gt;50% /&lt; 50% sur 3 prises /Réduction importante ou refus)3]]="&lt; 50% sur 3 prises consécutives",1,0)</f>
        <v>0</v>
      </c>
      <c r="G436" s="238">
        <f>IF(Tableau7[[#This Row],[Alimentation 
(&gt;50% /&lt; 50% sur 3 prises /Réduction importante ou refus)3]]="Réduction importante ou refus",1,0)</f>
        <v>0</v>
      </c>
      <c r="H436" s="242">
        <f>IF(Tableau7[[#This Row],[Fréquee respiratoire 
(&lt; 60 /min ; 60-69 /min ; ≥ 70/min ou &lt; 30/min ou respiration superficielle ou bradypnée (&lt;30/min) ou apnée)4]]="&lt; 60 /min",1,0)</f>
        <v>0</v>
      </c>
      <c r="I436" s="234">
        <f>IF(Tableau7[[#This Row],[Fréquee respiratoire 
(&lt; 60 /min ; 60-69 /min ; ≥ 70/min ou &lt; 30/min ou respiration superficielle ou bradypnée (&lt;30/min) ou apnée)4]]="60-69 / min",1,0)</f>
        <v>1</v>
      </c>
      <c r="J4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6" s="242">
        <f>IF(Tableau7[[#This Row],[SpO2% en air ambiant
(&gt; 92 % / 90-92 % / &lt; 90 % ou cyanose)5]]="&gt; 92 %",1,0)</f>
        <v>1</v>
      </c>
      <c r="L436" s="234">
        <f>IF(Tableau7[[#This Row],[SpO2% en air ambiant
(&gt; 92 % / 90-92 % / &lt; 90 % ou cyanose)5]]="90-92 %",1,0)</f>
        <v>0</v>
      </c>
      <c r="M436" s="234">
        <f>IF(Tableau7[[#This Row],[SpO2% en air ambiant
(&gt; 92 % / 90-92 % / &lt; 90 % ou cyanose)5]]="&lt; 90 % ou cyanose",1,0)</f>
        <v>0</v>
      </c>
      <c r="N436" s="242">
        <f>IF(Tableau7[[#This Row],[Utilisation des muscles accessoires 
(Légère, Modérée, Intense)6]]="Légère",1,0)</f>
        <v>0</v>
      </c>
      <c r="O436" s="234">
        <f>IF(Tableau7[[#This Row],[Utilisation des muscles accessoires 
(Légère, Modérée, Intense)6]]="Modérée",1,0)</f>
        <v>1</v>
      </c>
      <c r="P436" s="238">
        <f>IF(Tableau7[[#This Row],[Utilisation des muscles accessoires 
(Légère, Modérée, Intense)6]]="Intense",1,0)</f>
        <v>0</v>
      </c>
    </row>
    <row r="437" spans="1:16" x14ac:dyDescent="0.45">
      <c r="A437" s="221" t="str">
        <f t="shared" si="6"/>
        <v>0</v>
      </c>
      <c r="B437" s="237">
        <f>IF(Tableau7[[#This Row],[Sévérité clinique
(Légère, Modérée, Sévère)2]]="Légère",1,0)</f>
        <v>0</v>
      </c>
      <c r="C437" s="233">
        <f>IF(Tableau7[[#This Row],[Sévérité clinique
(Légère, Modérée, Sévère)2]]="Modérée",1,0)</f>
        <v>1</v>
      </c>
      <c r="D437" s="238">
        <f>IF(Tableau7[[#This Row],[Sévérité clinique
(Légère, Modérée, Sévère)2]]="Grave",1,0)</f>
        <v>0</v>
      </c>
      <c r="E437" s="242">
        <f>IF(Tableau7[[#This Row],[Alimentation 
(&gt;50% /&lt; 50% sur 3 prises /Réduction importante ou refus)3]]="&gt; 50%",1,0)</f>
        <v>1</v>
      </c>
      <c r="F437" s="234">
        <f>IF(Tableau7[[#This Row],[Alimentation 
(&gt;50% /&lt; 50% sur 3 prises /Réduction importante ou refus)3]]="&lt; 50% sur 3 prises consécutives",1,0)</f>
        <v>0</v>
      </c>
      <c r="G437" s="238">
        <f>IF(Tableau7[[#This Row],[Alimentation 
(&gt;50% /&lt; 50% sur 3 prises /Réduction importante ou refus)3]]="Réduction importante ou refus",1,0)</f>
        <v>0</v>
      </c>
      <c r="H437" s="242">
        <f>IF(Tableau7[[#This Row],[Fréquee respiratoire 
(&lt; 60 /min ; 60-69 /min ; ≥ 70/min ou &lt; 30/min ou respiration superficielle ou bradypnée (&lt;30/min) ou apnée)4]]="&lt; 60 /min",1,0)</f>
        <v>0</v>
      </c>
      <c r="I437" s="234">
        <f>IF(Tableau7[[#This Row],[Fréquee respiratoire 
(&lt; 60 /min ; 60-69 /min ; ≥ 70/min ou &lt; 30/min ou respiration superficielle ou bradypnée (&lt;30/min) ou apnée)4]]="60-69 / min",1,0)</f>
        <v>1</v>
      </c>
      <c r="J4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7" s="242">
        <f>IF(Tableau7[[#This Row],[SpO2% en air ambiant
(&gt; 92 % / 90-92 % / &lt; 90 % ou cyanose)5]]="&gt; 92 %",1,0)</f>
        <v>1</v>
      </c>
      <c r="L437" s="234">
        <f>IF(Tableau7[[#This Row],[SpO2% en air ambiant
(&gt; 92 % / 90-92 % / &lt; 90 % ou cyanose)5]]="90-92 %",1,0)</f>
        <v>0</v>
      </c>
      <c r="M437" s="234">
        <f>IF(Tableau7[[#This Row],[SpO2% en air ambiant
(&gt; 92 % / 90-92 % / &lt; 90 % ou cyanose)5]]="&lt; 90 % ou cyanose",1,0)</f>
        <v>0</v>
      </c>
      <c r="N437" s="242">
        <f>IF(Tableau7[[#This Row],[Utilisation des muscles accessoires 
(Légère, Modérée, Intense)6]]="Légère",1,0)</f>
        <v>0</v>
      </c>
      <c r="O437" s="234">
        <f>IF(Tableau7[[#This Row],[Utilisation des muscles accessoires 
(Légère, Modérée, Intense)6]]="Modérée",1,0)</f>
        <v>1</v>
      </c>
      <c r="P437" s="238">
        <f>IF(Tableau7[[#This Row],[Utilisation des muscles accessoires 
(Légère, Modérée, Intense)6]]="Intense",1,0)</f>
        <v>0</v>
      </c>
    </row>
    <row r="438" spans="1:16" x14ac:dyDescent="0.45">
      <c r="A438" s="220" t="str">
        <f t="shared" si="6"/>
        <v>0</v>
      </c>
      <c r="B438" s="237">
        <f>IF(Tableau7[[#This Row],[Sévérité clinique
(Légère, Modérée, Sévère)2]]="Légère",1,0)</f>
        <v>0</v>
      </c>
      <c r="C438" s="233">
        <f>IF(Tableau7[[#This Row],[Sévérité clinique
(Légère, Modérée, Sévère)2]]="Modérée",1,0)</f>
        <v>0</v>
      </c>
      <c r="D438" s="238">
        <f>IF(Tableau7[[#This Row],[Sévérité clinique
(Légère, Modérée, Sévère)2]]="Grave",1,0)</f>
        <v>1</v>
      </c>
      <c r="E438" s="242">
        <f>IF(Tableau7[[#This Row],[Alimentation 
(&gt;50% /&lt; 50% sur 3 prises /Réduction importante ou refus)3]]="&gt; 50%",1,0)</f>
        <v>1</v>
      </c>
      <c r="F438" s="234">
        <f>IF(Tableau7[[#This Row],[Alimentation 
(&gt;50% /&lt; 50% sur 3 prises /Réduction importante ou refus)3]]="&lt; 50% sur 3 prises consécutives",1,0)</f>
        <v>0</v>
      </c>
      <c r="G438" s="238">
        <f>IF(Tableau7[[#This Row],[Alimentation 
(&gt;50% /&lt; 50% sur 3 prises /Réduction importante ou refus)3]]="Réduction importante ou refus",1,0)</f>
        <v>0</v>
      </c>
      <c r="H438" s="242">
        <f>IF(Tableau7[[#This Row],[Fréquee respiratoire 
(&lt; 60 /min ; 60-69 /min ; ≥ 70/min ou &lt; 30/min ou respiration superficielle ou bradypnée (&lt;30/min) ou apnée)4]]="&lt; 60 /min",1,0)</f>
        <v>0</v>
      </c>
      <c r="I438" s="234">
        <f>IF(Tableau7[[#This Row],[Fréquee respiratoire 
(&lt; 60 /min ; 60-69 /min ; ≥ 70/min ou &lt; 30/min ou respiration superficielle ou bradypnée (&lt;30/min) ou apnée)4]]="60-69 / min",1,0)</f>
        <v>0</v>
      </c>
      <c r="J4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38" s="242">
        <f>IF(Tableau7[[#This Row],[SpO2% en air ambiant
(&gt; 92 % / 90-92 % / &lt; 90 % ou cyanose)5]]="&gt; 92 %",1,0)</f>
        <v>1</v>
      </c>
      <c r="L438" s="234">
        <f>IF(Tableau7[[#This Row],[SpO2% en air ambiant
(&gt; 92 % / 90-92 % / &lt; 90 % ou cyanose)5]]="90-92 %",1,0)</f>
        <v>0</v>
      </c>
      <c r="M438" s="234">
        <f>IF(Tableau7[[#This Row],[SpO2% en air ambiant
(&gt; 92 % / 90-92 % / &lt; 90 % ou cyanose)5]]="&lt; 90 % ou cyanose",1,0)</f>
        <v>0</v>
      </c>
      <c r="N438" s="242">
        <f>IF(Tableau7[[#This Row],[Utilisation des muscles accessoires 
(Légère, Modérée, Intense)6]]="Légère",1,0)</f>
        <v>0</v>
      </c>
      <c r="O438" s="234">
        <f>IF(Tableau7[[#This Row],[Utilisation des muscles accessoires 
(Légère, Modérée, Intense)6]]="Modérée",1,0)</f>
        <v>1</v>
      </c>
      <c r="P438" s="238">
        <f>IF(Tableau7[[#This Row],[Utilisation des muscles accessoires 
(Légère, Modérée, Intense)6]]="Intense",1,0)</f>
        <v>0</v>
      </c>
    </row>
    <row r="439" spans="1:16" x14ac:dyDescent="0.45">
      <c r="A439" s="220" t="str">
        <f t="shared" si="6"/>
        <v>0</v>
      </c>
      <c r="B439" s="237">
        <f>IF(Tableau7[[#This Row],[Sévérité clinique
(Légère, Modérée, Sévère)2]]="Légère",1,0)</f>
        <v>1</v>
      </c>
      <c r="C439" s="233">
        <f>IF(Tableau7[[#This Row],[Sévérité clinique
(Légère, Modérée, Sévère)2]]="Modérée",1,0)</f>
        <v>0</v>
      </c>
      <c r="D439" s="238">
        <f>IF(Tableau7[[#This Row],[Sévérité clinique
(Légère, Modérée, Sévère)2]]="Grave",1,0)</f>
        <v>0</v>
      </c>
      <c r="E439" s="242">
        <f>IF(Tableau7[[#This Row],[Alimentation 
(&gt;50% /&lt; 50% sur 3 prises /Réduction importante ou refus)3]]="&gt; 50%",1,0)</f>
        <v>1</v>
      </c>
      <c r="F439" s="234">
        <f>IF(Tableau7[[#This Row],[Alimentation 
(&gt;50% /&lt; 50% sur 3 prises /Réduction importante ou refus)3]]="&lt; 50% sur 3 prises consécutives",1,0)</f>
        <v>0</v>
      </c>
      <c r="G439" s="238">
        <f>IF(Tableau7[[#This Row],[Alimentation 
(&gt;50% /&lt; 50% sur 3 prises /Réduction importante ou refus)3]]="Réduction importante ou refus",1,0)</f>
        <v>0</v>
      </c>
      <c r="H439" s="242">
        <f>IF(Tableau7[[#This Row],[Fréquee respiratoire 
(&lt; 60 /min ; 60-69 /min ; ≥ 70/min ou &lt; 30/min ou respiration superficielle ou bradypnée (&lt;30/min) ou apnée)4]]="&lt; 60 /min",1,0)</f>
        <v>1</v>
      </c>
      <c r="I439" s="234">
        <f>IF(Tableau7[[#This Row],[Fréquee respiratoire 
(&lt; 60 /min ; 60-69 /min ; ≥ 70/min ou &lt; 30/min ou respiration superficielle ou bradypnée (&lt;30/min) ou apnée)4]]="60-69 / min",1,0)</f>
        <v>0</v>
      </c>
      <c r="J4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9" s="242">
        <f>IF(Tableau7[[#This Row],[SpO2% en air ambiant
(&gt; 92 % / 90-92 % / &lt; 90 % ou cyanose)5]]="&gt; 92 %",1,0)</f>
        <v>1</v>
      </c>
      <c r="L439" s="234">
        <f>IF(Tableau7[[#This Row],[SpO2% en air ambiant
(&gt; 92 % / 90-92 % / &lt; 90 % ou cyanose)5]]="90-92 %",1,0)</f>
        <v>0</v>
      </c>
      <c r="M439" s="234">
        <f>IF(Tableau7[[#This Row],[SpO2% en air ambiant
(&gt; 92 % / 90-92 % / &lt; 90 % ou cyanose)5]]="&lt; 90 % ou cyanose",1,0)</f>
        <v>0</v>
      </c>
      <c r="N439" s="242">
        <f>IF(Tableau7[[#This Row],[Utilisation des muscles accessoires 
(Légère, Modérée, Intense)6]]="Légère",1,0)</f>
        <v>0</v>
      </c>
      <c r="O439" s="234">
        <f>IF(Tableau7[[#This Row],[Utilisation des muscles accessoires 
(Légère, Modérée, Intense)6]]="Modérée",1,0)</f>
        <v>0</v>
      </c>
      <c r="P439" s="238">
        <f>IF(Tableau7[[#This Row],[Utilisation des muscles accessoires 
(Légère, Modérée, Intense)6]]="Intense",1,0)</f>
        <v>0</v>
      </c>
    </row>
    <row r="440" spans="1:16" x14ac:dyDescent="0.45">
      <c r="A440" s="220" t="str">
        <f t="shared" si="6"/>
        <v>0</v>
      </c>
      <c r="B440" s="237">
        <f>IF(Tableau7[[#This Row],[Sévérité clinique
(Légère, Modérée, Sévère)2]]="Légère",1,0)</f>
        <v>0</v>
      </c>
      <c r="C440" s="233">
        <f>IF(Tableau7[[#This Row],[Sévérité clinique
(Légère, Modérée, Sévère)2]]="Modérée",1,0)</f>
        <v>1</v>
      </c>
      <c r="D440" s="238">
        <f>IF(Tableau7[[#This Row],[Sévérité clinique
(Légère, Modérée, Sévère)2]]="Grave",1,0)</f>
        <v>0</v>
      </c>
      <c r="E440" s="242">
        <f>IF(Tableau7[[#This Row],[Alimentation 
(&gt;50% /&lt; 50% sur 3 prises /Réduction importante ou refus)3]]="&gt; 50%",1,0)</f>
        <v>1</v>
      </c>
      <c r="F440" s="234">
        <f>IF(Tableau7[[#This Row],[Alimentation 
(&gt;50% /&lt; 50% sur 3 prises /Réduction importante ou refus)3]]="&lt; 50% sur 3 prises consécutives",1,0)</f>
        <v>0</v>
      </c>
      <c r="G440" s="238">
        <f>IF(Tableau7[[#This Row],[Alimentation 
(&gt;50% /&lt; 50% sur 3 prises /Réduction importante ou refus)3]]="Réduction importante ou refus",1,0)</f>
        <v>0</v>
      </c>
      <c r="H440" s="242">
        <f>IF(Tableau7[[#This Row],[Fréquee respiratoire 
(&lt; 60 /min ; 60-69 /min ; ≥ 70/min ou &lt; 30/min ou respiration superficielle ou bradypnée (&lt;30/min) ou apnée)4]]="&lt; 60 /min",1,0)</f>
        <v>0</v>
      </c>
      <c r="I440" s="234">
        <f>IF(Tableau7[[#This Row],[Fréquee respiratoire 
(&lt; 60 /min ; 60-69 /min ; ≥ 70/min ou &lt; 30/min ou respiration superficielle ou bradypnée (&lt;30/min) ou apnée)4]]="60-69 / min",1,0)</f>
        <v>1</v>
      </c>
      <c r="J4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0" s="242">
        <f>IF(Tableau7[[#This Row],[SpO2% en air ambiant
(&gt; 92 % / 90-92 % / &lt; 90 % ou cyanose)5]]="&gt; 92 %",1,0)</f>
        <v>1</v>
      </c>
      <c r="L440" s="234">
        <f>IF(Tableau7[[#This Row],[SpO2% en air ambiant
(&gt; 92 % / 90-92 % / &lt; 90 % ou cyanose)5]]="90-92 %",1,0)</f>
        <v>0</v>
      </c>
      <c r="M440" s="234">
        <f>IF(Tableau7[[#This Row],[SpO2% en air ambiant
(&gt; 92 % / 90-92 % / &lt; 90 % ou cyanose)5]]="&lt; 90 % ou cyanose",1,0)</f>
        <v>0</v>
      </c>
      <c r="N440" s="242">
        <f>IF(Tableau7[[#This Row],[Utilisation des muscles accessoires 
(Légère, Modérée, Intense)6]]="Légère",1,0)</f>
        <v>0</v>
      </c>
      <c r="O440" s="234">
        <f>IF(Tableau7[[#This Row],[Utilisation des muscles accessoires 
(Légère, Modérée, Intense)6]]="Modérée",1,0)</f>
        <v>1</v>
      </c>
      <c r="P440" s="238">
        <f>IF(Tableau7[[#This Row],[Utilisation des muscles accessoires 
(Légère, Modérée, Intense)6]]="Intense",1,0)</f>
        <v>0</v>
      </c>
    </row>
    <row r="441" spans="1:16" x14ac:dyDescent="0.45">
      <c r="A441" s="220" t="str">
        <f t="shared" si="6"/>
        <v>0</v>
      </c>
      <c r="B441" s="237">
        <f>IF(Tableau7[[#This Row],[Sévérité clinique
(Légère, Modérée, Sévère)2]]="Légère",1,0)</f>
        <v>0</v>
      </c>
      <c r="C441" s="233">
        <f>IF(Tableau7[[#This Row],[Sévérité clinique
(Légère, Modérée, Sévère)2]]="Modérée",1,0)</f>
        <v>0</v>
      </c>
      <c r="D441" s="238">
        <f>IF(Tableau7[[#This Row],[Sévérité clinique
(Légère, Modérée, Sévère)2]]="Grave",1,0)</f>
        <v>1</v>
      </c>
      <c r="E441" s="242">
        <f>IF(Tableau7[[#This Row],[Alimentation 
(&gt;50% /&lt; 50% sur 3 prises /Réduction importante ou refus)3]]="&gt; 50%",1,0)</f>
        <v>1</v>
      </c>
      <c r="F441" s="234">
        <f>IF(Tableau7[[#This Row],[Alimentation 
(&gt;50% /&lt; 50% sur 3 prises /Réduction importante ou refus)3]]="&lt; 50% sur 3 prises consécutives",1,0)</f>
        <v>0</v>
      </c>
      <c r="G441" s="238">
        <f>IF(Tableau7[[#This Row],[Alimentation 
(&gt;50% /&lt; 50% sur 3 prises /Réduction importante ou refus)3]]="Réduction importante ou refus",1,0)</f>
        <v>0</v>
      </c>
      <c r="H441" s="242">
        <f>IF(Tableau7[[#This Row],[Fréquee respiratoire 
(&lt; 60 /min ; 60-69 /min ; ≥ 70/min ou &lt; 30/min ou respiration superficielle ou bradypnée (&lt;30/min) ou apnée)4]]="&lt; 60 /min",1,0)</f>
        <v>1</v>
      </c>
      <c r="I441" s="234">
        <f>IF(Tableau7[[#This Row],[Fréquee respiratoire 
(&lt; 60 /min ; 60-69 /min ; ≥ 70/min ou &lt; 30/min ou respiration superficielle ou bradypnée (&lt;30/min) ou apnée)4]]="60-69 / min",1,0)</f>
        <v>0</v>
      </c>
      <c r="J4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1" s="242">
        <f>IF(Tableau7[[#This Row],[SpO2% en air ambiant
(&gt; 92 % / 90-92 % / &lt; 90 % ou cyanose)5]]="&gt; 92 %",1,0)</f>
        <v>1</v>
      </c>
      <c r="L441" s="234">
        <f>IF(Tableau7[[#This Row],[SpO2% en air ambiant
(&gt; 92 % / 90-92 % / &lt; 90 % ou cyanose)5]]="90-92 %",1,0)</f>
        <v>0</v>
      </c>
      <c r="M441" s="234">
        <f>IF(Tableau7[[#This Row],[SpO2% en air ambiant
(&gt; 92 % / 90-92 % / &lt; 90 % ou cyanose)5]]="&lt; 90 % ou cyanose",1,0)</f>
        <v>0</v>
      </c>
      <c r="N441" s="242">
        <f>IF(Tableau7[[#This Row],[Utilisation des muscles accessoires 
(Légère, Modérée, Intense)6]]="Légère",1,0)</f>
        <v>0</v>
      </c>
      <c r="O441" s="234">
        <f>IF(Tableau7[[#This Row],[Utilisation des muscles accessoires 
(Légère, Modérée, Intense)6]]="Modérée",1,0)</f>
        <v>0</v>
      </c>
      <c r="P441" s="238">
        <f>IF(Tableau7[[#This Row],[Utilisation des muscles accessoires 
(Légère, Modérée, Intense)6]]="Intense",1,0)</f>
        <v>0</v>
      </c>
    </row>
    <row r="442" spans="1:16" x14ac:dyDescent="0.45">
      <c r="A442" s="220" t="str">
        <f t="shared" si="6"/>
        <v>0</v>
      </c>
      <c r="B442" s="237">
        <f>IF(Tableau7[[#This Row],[Sévérité clinique
(Légère, Modérée, Sévère)2]]="Légère",1,0)</f>
        <v>0</v>
      </c>
      <c r="C442" s="233">
        <f>IF(Tableau7[[#This Row],[Sévérité clinique
(Légère, Modérée, Sévère)2]]="Modérée",1,0)</f>
        <v>0</v>
      </c>
      <c r="D442" s="238">
        <f>IF(Tableau7[[#This Row],[Sévérité clinique
(Légère, Modérée, Sévère)2]]="Grave",1,0)</f>
        <v>1</v>
      </c>
      <c r="E442" s="242">
        <f>IF(Tableau7[[#This Row],[Alimentation 
(&gt;50% /&lt; 50% sur 3 prises /Réduction importante ou refus)3]]="&gt; 50%",1,0)</f>
        <v>1</v>
      </c>
      <c r="F442" s="234">
        <f>IF(Tableau7[[#This Row],[Alimentation 
(&gt;50% /&lt; 50% sur 3 prises /Réduction importante ou refus)3]]="&lt; 50% sur 3 prises consécutives",1,0)</f>
        <v>0</v>
      </c>
      <c r="G442" s="238">
        <f>IF(Tableau7[[#This Row],[Alimentation 
(&gt;50% /&lt; 50% sur 3 prises /Réduction importante ou refus)3]]="Réduction importante ou refus",1,0)</f>
        <v>0</v>
      </c>
      <c r="H442" s="242">
        <f>IF(Tableau7[[#This Row],[Fréquee respiratoire 
(&lt; 60 /min ; 60-69 /min ; ≥ 70/min ou &lt; 30/min ou respiration superficielle ou bradypnée (&lt;30/min) ou apnée)4]]="&lt; 60 /min",1,0)</f>
        <v>0</v>
      </c>
      <c r="I442" s="234">
        <f>IF(Tableau7[[#This Row],[Fréquee respiratoire 
(&lt; 60 /min ; 60-69 /min ; ≥ 70/min ou &lt; 30/min ou respiration superficielle ou bradypnée (&lt;30/min) ou apnée)4]]="60-69 / min",1,0)</f>
        <v>0</v>
      </c>
      <c r="J4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42" s="242">
        <f>IF(Tableau7[[#This Row],[SpO2% en air ambiant
(&gt; 92 % / 90-92 % / &lt; 90 % ou cyanose)5]]="&gt; 92 %",1,0)</f>
        <v>1</v>
      </c>
      <c r="L442" s="234">
        <f>IF(Tableau7[[#This Row],[SpO2% en air ambiant
(&gt; 92 % / 90-92 % / &lt; 90 % ou cyanose)5]]="90-92 %",1,0)</f>
        <v>0</v>
      </c>
      <c r="M442" s="234">
        <f>IF(Tableau7[[#This Row],[SpO2% en air ambiant
(&gt; 92 % / 90-92 % / &lt; 90 % ou cyanose)5]]="&lt; 90 % ou cyanose",1,0)</f>
        <v>0</v>
      </c>
      <c r="N442" s="242">
        <f>IF(Tableau7[[#This Row],[Utilisation des muscles accessoires 
(Légère, Modérée, Intense)6]]="Légère",1,0)</f>
        <v>0</v>
      </c>
      <c r="O442" s="234">
        <f>IF(Tableau7[[#This Row],[Utilisation des muscles accessoires 
(Légère, Modérée, Intense)6]]="Modérée",1,0)</f>
        <v>0</v>
      </c>
      <c r="P442" s="238">
        <f>IF(Tableau7[[#This Row],[Utilisation des muscles accessoires 
(Légère, Modérée, Intense)6]]="Intense",1,0)</f>
        <v>1</v>
      </c>
    </row>
    <row r="443" spans="1:16" x14ac:dyDescent="0.45">
      <c r="A443" s="221" t="str">
        <f t="shared" si="6"/>
        <v>0</v>
      </c>
      <c r="B443" s="237">
        <f>IF(Tableau7[[#This Row],[Sévérité clinique
(Légère, Modérée, Sévère)2]]="Légère",1,0)</f>
        <v>0</v>
      </c>
      <c r="C443" s="233">
        <f>IF(Tableau7[[#This Row],[Sévérité clinique
(Légère, Modérée, Sévère)2]]="Modérée",1,0)</f>
        <v>1</v>
      </c>
      <c r="D443" s="238">
        <f>IF(Tableau7[[#This Row],[Sévérité clinique
(Légère, Modérée, Sévère)2]]="Grave",1,0)</f>
        <v>0</v>
      </c>
      <c r="E443" s="242">
        <f>IF(Tableau7[[#This Row],[Alimentation 
(&gt;50% /&lt; 50% sur 3 prises /Réduction importante ou refus)3]]="&gt; 50%",1,0)</f>
        <v>0</v>
      </c>
      <c r="F443" s="234">
        <f>IF(Tableau7[[#This Row],[Alimentation 
(&gt;50% /&lt; 50% sur 3 prises /Réduction importante ou refus)3]]="&lt; 50% sur 3 prises consécutives",1,0)</f>
        <v>1</v>
      </c>
      <c r="G443" s="238">
        <f>IF(Tableau7[[#This Row],[Alimentation 
(&gt;50% /&lt; 50% sur 3 prises /Réduction importante ou refus)3]]="Réduction importante ou refus",1,0)</f>
        <v>0</v>
      </c>
      <c r="H443" s="242">
        <f>IF(Tableau7[[#This Row],[Fréquee respiratoire 
(&lt; 60 /min ; 60-69 /min ; ≥ 70/min ou &lt; 30/min ou respiration superficielle ou bradypnée (&lt;30/min) ou apnée)4]]="&lt; 60 /min",1,0)</f>
        <v>1</v>
      </c>
      <c r="I443" s="234">
        <f>IF(Tableau7[[#This Row],[Fréquee respiratoire 
(&lt; 60 /min ; 60-69 /min ; ≥ 70/min ou &lt; 30/min ou respiration superficielle ou bradypnée (&lt;30/min) ou apnée)4]]="60-69 / min",1,0)</f>
        <v>0</v>
      </c>
      <c r="J4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3" s="242">
        <f>IF(Tableau7[[#This Row],[SpO2% en air ambiant
(&gt; 92 % / 90-92 % / &lt; 90 % ou cyanose)5]]="&gt; 92 %",1,0)</f>
        <v>1</v>
      </c>
      <c r="L443" s="234">
        <f>IF(Tableau7[[#This Row],[SpO2% en air ambiant
(&gt; 92 % / 90-92 % / &lt; 90 % ou cyanose)5]]="90-92 %",1,0)</f>
        <v>0</v>
      </c>
      <c r="M443" s="234">
        <f>IF(Tableau7[[#This Row],[SpO2% en air ambiant
(&gt; 92 % / 90-92 % / &lt; 90 % ou cyanose)5]]="&lt; 90 % ou cyanose",1,0)</f>
        <v>0</v>
      </c>
      <c r="N443" s="242">
        <f>IF(Tableau7[[#This Row],[Utilisation des muscles accessoires 
(Légère, Modérée, Intense)6]]="Légère",1,0)</f>
        <v>0</v>
      </c>
      <c r="O443" s="234">
        <f>IF(Tableau7[[#This Row],[Utilisation des muscles accessoires 
(Légère, Modérée, Intense)6]]="Modérée",1,0)</f>
        <v>0</v>
      </c>
      <c r="P443" s="238">
        <f>IF(Tableau7[[#This Row],[Utilisation des muscles accessoires 
(Légère, Modérée, Intense)6]]="Intense",1,0)</f>
        <v>0</v>
      </c>
    </row>
    <row r="444" spans="1:16" x14ac:dyDescent="0.45">
      <c r="A444" s="220" t="str">
        <f t="shared" si="6"/>
        <v>0</v>
      </c>
      <c r="B444" s="237">
        <f>IF(Tableau7[[#This Row],[Sévérité clinique
(Légère, Modérée, Sévère)2]]="Légère",1,0)</f>
        <v>0</v>
      </c>
      <c r="C444" s="233">
        <f>IF(Tableau7[[#This Row],[Sévérité clinique
(Légère, Modérée, Sévère)2]]="Modérée",1,0)</f>
        <v>1</v>
      </c>
      <c r="D444" s="238">
        <f>IF(Tableau7[[#This Row],[Sévérité clinique
(Légère, Modérée, Sévère)2]]="Grave",1,0)</f>
        <v>0</v>
      </c>
      <c r="E444" s="242">
        <f>IF(Tableau7[[#This Row],[Alimentation 
(&gt;50% /&lt; 50% sur 3 prises /Réduction importante ou refus)3]]="&gt; 50%",1,0)</f>
        <v>0</v>
      </c>
      <c r="F444" s="234">
        <f>IF(Tableau7[[#This Row],[Alimentation 
(&gt;50% /&lt; 50% sur 3 prises /Réduction importante ou refus)3]]="&lt; 50% sur 3 prises consécutives",1,0)</f>
        <v>1</v>
      </c>
      <c r="G444" s="238">
        <f>IF(Tableau7[[#This Row],[Alimentation 
(&gt;50% /&lt; 50% sur 3 prises /Réduction importante ou refus)3]]="Réduction importante ou refus",1,0)</f>
        <v>0</v>
      </c>
      <c r="H444" s="242">
        <f>IF(Tableau7[[#This Row],[Fréquee respiratoire 
(&lt; 60 /min ; 60-69 /min ; ≥ 70/min ou &lt; 30/min ou respiration superficielle ou bradypnée (&lt;30/min) ou apnée)4]]="&lt; 60 /min",1,0)</f>
        <v>0</v>
      </c>
      <c r="I444" s="234">
        <f>IF(Tableau7[[#This Row],[Fréquee respiratoire 
(&lt; 60 /min ; 60-69 /min ; ≥ 70/min ou &lt; 30/min ou respiration superficielle ou bradypnée (&lt;30/min) ou apnée)4]]="60-69 / min",1,0)</f>
        <v>1</v>
      </c>
      <c r="J4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4" s="242">
        <f>IF(Tableau7[[#This Row],[SpO2% en air ambiant
(&gt; 92 % / 90-92 % / &lt; 90 % ou cyanose)5]]="&gt; 92 %",1,0)</f>
        <v>1</v>
      </c>
      <c r="L444" s="234">
        <f>IF(Tableau7[[#This Row],[SpO2% en air ambiant
(&gt; 92 % / 90-92 % / &lt; 90 % ou cyanose)5]]="90-92 %",1,0)</f>
        <v>0</v>
      </c>
      <c r="M444" s="234">
        <f>IF(Tableau7[[#This Row],[SpO2% en air ambiant
(&gt; 92 % / 90-92 % / &lt; 90 % ou cyanose)5]]="&lt; 90 % ou cyanose",1,0)</f>
        <v>0</v>
      </c>
      <c r="N444" s="242">
        <f>IF(Tableau7[[#This Row],[Utilisation des muscles accessoires 
(Légère, Modérée, Intense)6]]="Légère",1,0)</f>
        <v>0</v>
      </c>
      <c r="O444" s="234">
        <f>IF(Tableau7[[#This Row],[Utilisation des muscles accessoires 
(Légère, Modérée, Intense)6]]="Modérée",1,0)</f>
        <v>1</v>
      </c>
      <c r="P444" s="238">
        <f>IF(Tableau7[[#This Row],[Utilisation des muscles accessoires 
(Légère, Modérée, Intense)6]]="Intense",1,0)</f>
        <v>0</v>
      </c>
    </row>
    <row r="445" spans="1:16" x14ac:dyDescent="0.45">
      <c r="A445" s="220" t="str">
        <f t="shared" si="6"/>
        <v>0</v>
      </c>
      <c r="B445" s="237">
        <f>IF(Tableau7[[#This Row],[Sévérité clinique
(Légère, Modérée, Sévère)2]]="Légère",1,0)</f>
        <v>0</v>
      </c>
      <c r="C445" s="233">
        <f>IF(Tableau7[[#This Row],[Sévérité clinique
(Légère, Modérée, Sévère)2]]="Modérée",1,0)</f>
        <v>0</v>
      </c>
      <c r="D445" s="238">
        <f>IF(Tableau7[[#This Row],[Sévérité clinique
(Légère, Modérée, Sévère)2]]="Grave",1,0)</f>
        <v>1</v>
      </c>
      <c r="E445" s="242">
        <f>IF(Tableau7[[#This Row],[Alimentation 
(&gt;50% /&lt; 50% sur 3 prises /Réduction importante ou refus)3]]="&gt; 50%",1,0)</f>
        <v>1</v>
      </c>
      <c r="F445" s="234">
        <f>IF(Tableau7[[#This Row],[Alimentation 
(&gt;50% /&lt; 50% sur 3 prises /Réduction importante ou refus)3]]="&lt; 50% sur 3 prises consécutives",1,0)</f>
        <v>0</v>
      </c>
      <c r="G445" s="238">
        <f>IF(Tableau7[[#This Row],[Alimentation 
(&gt;50% /&lt; 50% sur 3 prises /Réduction importante ou refus)3]]="Réduction importante ou refus",1,0)</f>
        <v>0</v>
      </c>
      <c r="H445" s="242">
        <f>IF(Tableau7[[#This Row],[Fréquee respiratoire 
(&lt; 60 /min ; 60-69 /min ; ≥ 70/min ou &lt; 30/min ou respiration superficielle ou bradypnée (&lt;30/min) ou apnée)4]]="&lt; 60 /min",1,0)</f>
        <v>1</v>
      </c>
      <c r="I445" s="234">
        <f>IF(Tableau7[[#This Row],[Fréquee respiratoire 
(&lt; 60 /min ; 60-69 /min ; ≥ 70/min ou &lt; 30/min ou respiration superficielle ou bradypnée (&lt;30/min) ou apnée)4]]="60-69 / min",1,0)</f>
        <v>0</v>
      </c>
      <c r="J4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5" s="242">
        <f>IF(Tableau7[[#This Row],[SpO2% en air ambiant
(&gt; 92 % / 90-92 % / &lt; 90 % ou cyanose)5]]="&gt; 92 %",1,0)</f>
        <v>1</v>
      </c>
      <c r="L445" s="234">
        <f>IF(Tableau7[[#This Row],[SpO2% en air ambiant
(&gt; 92 % / 90-92 % / &lt; 90 % ou cyanose)5]]="90-92 %",1,0)</f>
        <v>0</v>
      </c>
      <c r="M445" s="234">
        <f>IF(Tableau7[[#This Row],[SpO2% en air ambiant
(&gt; 92 % / 90-92 % / &lt; 90 % ou cyanose)5]]="&lt; 90 % ou cyanose",1,0)</f>
        <v>0</v>
      </c>
      <c r="N445" s="242">
        <f>IF(Tableau7[[#This Row],[Utilisation des muscles accessoires 
(Légère, Modérée, Intense)6]]="Légère",1,0)</f>
        <v>0</v>
      </c>
      <c r="O445" s="234">
        <f>IF(Tableau7[[#This Row],[Utilisation des muscles accessoires 
(Légère, Modérée, Intense)6]]="Modérée",1,0)</f>
        <v>1</v>
      </c>
      <c r="P445" s="238">
        <f>IF(Tableau7[[#This Row],[Utilisation des muscles accessoires 
(Légère, Modérée, Intense)6]]="Intense",1,0)</f>
        <v>0</v>
      </c>
    </row>
    <row r="446" spans="1:16" x14ac:dyDescent="0.45">
      <c r="A446" s="220" t="str">
        <f t="shared" si="6"/>
        <v>0</v>
      </c>
      <c r="B446" s="237">
        <f>IF(Tableau7[[#This Row],[Sévérité clinique
(Légère, Modérée, Sévère)2]]="Légère",1,0)</f>
        <v>0</v>
      </c>
      <c r="C446" s="233">
        <f>IF(Tableau7[[#This Row],[Sévérité clinique
(Légère, Modérée, Sévère)2]]="Modérée",1,0)</f>
        <v>1</v>
      </c>
      <c r="D446" s="238">
        <f>IF(Tableau7[[#This Row],[Sévérité clinique
(Légère, Modérée, Sévère)2]]="Grave",1,0)</f>
        <v>0</v>
      </c>
      <c r="E446" s="242">
        <f>IF(Tableau7[[#This Row],[Alimentation 
(&gt;50% /&lt; 50% sur 3 prises /Réduction importante ou refus)3]]="&gt; 50%",1,0)</f>
        <v>1</v>
      </c>
      <c r="F446" s="234">
        <f>IF(Tableau7[[#This Row],[Alimentation 
(&gt;50% /&lt; 50% sur 3 prises /Réduction importante ou refus)3]]="&lt; 50% sur 3 prises consécutives",1,0)</f>
        <v>0</v>
      </c>
      <c r="G446" s="238">
        <f>IF(Tableau7[[#This Row],[Alimentation 
(&gt;50% /&lt; 50% sur 3 prises /Réduction importante ou refus)3]]="Réduction importante ou refus",1,0)</f>
        <v>0</v>
      </c>
      <c r="H446" s="242">
        <f>IF(Tableau7[[#This Row],[Fréquee respiratoire 
(&lt; 60 /min ; 60-69 /min ; ≥ 70/min ou &lt; 30/min ou respiration superficielle ou bradypnée (&lt;30/min) ou apnée)4]]="&lt; 60 /min",1,0)</f>
        <v>0</v>
      </c>
      <c r="I446" s="234">
        <f>IF(Tableau7[[#This Row],[Fréquee respiratoire 
(&lt; 60 /min ; 60-69 /min ; ≥ 70/min ou &lt; 30/min ou respiration superficielle ou bradypnée (&lt;30/min) ou apnée)4]]="60-69 / min",1,0)</f>
        <v>1</v>
      </c>
      <c r="J4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6" s="242">
        <f>IF(Tableau7[[#This Row],[SpO2% en air ambiant
(&gt; 92 % / 90-92 % / &lt; 90 % ou cyanose)5]]="&gt; 92 %",1,0)</f>
        <v>1</v>
      </c>
      <c r="L446" s="234">
        <f>IF(Tableau7[[#This Row],[SpO2% en air ambiant
(&gt; 92 % / 90-92 % / &lt; 90 % ou cyanose)5]]="90-92 %",1,0)</f>
        <v>0</v>
      </c>
      <c r="M446" s="234">
        <f>IF(Tableau7[[#This Row],[SpO2% en air ambiant
(&gt; 92 % / 90-92 % / &lt; 90 % ou cyanose)5]]="&lt; 90 % ou cyanose",1,0)</f>
        <v>0</v>
      </c>
      <c r="N446" s="242">
        <f>IF(Tableau7[[#This Row],[Utilisation des muscles accessoires 
(Légère, Modérée, Intense)6]]="Légère",1,0)</f>
        <v>0</v>
      </c>
      <c r="O446" s="234">
        <f>IF(Tableau7[[#This Row],[Utilisation des muscles accessoires 
(Légère, Modérée, Intense)6]]="Modérée",1,0)</f>
        <v>0</v>
      </c>
      <c r="P446" s="238">
        <f>IF(Tableau7[[#This Row],[Utilisation des muscles accessoires 
(Légère, Modérée, Intense)6]]="Intense",1,0)</f>
        <v>0</v>
      </c>
    </row>
    <row r="447" spans="1:16" x14ac:dyDescent="0.45">
      <c r="A447" s="220" t="str">
        <f t="shared" si="6"/>
        <v>0</v>
      </c>
      <c r="B447" s="237">
        <f>IF(Tableau7[[#This Row],[Sévérité clinique
(Légère, Modérée, Sévère)2]]="Légère",1,0)</f>
        <v>0</v>
      </c>
      <c r="C447" s="233">
        <f>IF(Tableau7[[#This Row],[Sévérité clinique
(Légère, Modérée, Sévère)2]]="Modérée",1,0)</f>
        <v>1</v>
      </c>
      <c r="D447" s="238">
        <f>IF(Tableau7[[#This Row],[Sévérité clinique
(Légère, Modérée, Sévère)2]]="Grave",1,0)</f>
        <v>0</v>
      </c>
      <c r="E447" s="242">
        <f>IF(Tableau7[[#This Row],[Alimentation 
(&gt;50% /&lt; 50% sur 3 prises /Réduction importante ou refus)3]]="&gt; 50%",1,0)</f>
        <v>1</v>
      </c>
      <c r="F447" s="234">
        <f>IF(Tableau7[[#This Row],[Alimentation 
(&gt;50% /&lt; 50% sur 3 prises /Réduction importante ou refus)3]]="&lt; 50% sur 3 prises consécutives",1,0)</f>
        <v>0</v>
      </c>
      <c r="G447" s="238">
        <f>IF(Tableau7[[#This Row],[Alimentation 
(&gt;50% /&lt; 50% sur 3 prises /Réduction importante ou refus)3]]="Réduction importante ou refus",1,0)</f>
        <v>0</v>
      </c>
      <c r="H447" s="242">
        <f>IF(Tableau7[[#This Row],[Fréquee respiratoire 
(&lt; 60 /min ; 60-69 /min ; ≥ 70/min ou &lt; 30/min ou respiration superficielle ou bradypnée (&lt;30/min) ou apnée)4]]="&lt; 60 /min",1,0)</f>
        <v>0</v>
      </c>
      <c r="I447" s="234">
        <f>IF(Tableau7[[#This Row],[Fréquee respiratoire 
(&lt; 60 /min ; 60-69 /min ; ≥ 70/min ou &lt; 30/min ou respiration superficielle ou bradypnée (&lt;30/min) ou apnée)4]]="60-69 / min",1,0)</f>
        <v>1</v>
      </c>
      <c r="J4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7" s="242">
        <f>IF(Tableau7[[#This Row],[SpO2% en air ambiant
(&gt; 92 % / 90-92 % / &lt; 90 % ou cyanose)5]]="&gt; 92 %",1,0)</f>
        <v>1</v>
      </c>
      <c r="L447" s="234">
        <f>IF(Tableau7[[#This Row],[SpO2% en air ambiant
(&gt; 92 % / 90-92 % / &lt; 90 % ou cyanose)5]]="90-92 %",1,0)</f>
        <v>0</v>
      </c>
      <c r="M447" s="234">
        <f>IF(Tableau7[[#This Row],[SpO2% en air ambiant
(&gt; 92 % / 90-92 % / &lt; 90 % ou cyanose)5]]="&lt; 90 % ou cyanose",1,0)</f>
        <v>0</v>
      </c>
      <c r="N447" s="242">
        <f>IF(Tableau7[[#This Row],[Utilisation des muscles accessoires 
(Légère, Modérée, Intense)6]]="Légère",1,0)</f>
        <v>0</v>
      </c>
      <c r="O447" s="234">
        <f>IF(Tableau7[[#This Row],[Utilisation des muscles accessoires 
(Légère, Modérée, Intense)6]]="Modérée",1,0)</f>
        <v>0</v>
      </c>
      <c r="P447" s="238">
        <f>IF(Tableau7[[#This Row],[Utilisation des muscles accessoires 
(Légère, Modérée, Intense)6]]="Intense",1,0)</f>
        <v>0</v>
      </c>
    </row>
    <row r="448" spans="1:16" x14ac:dyDescent="0.45">
      <c r="A448" s="220" t="str">
        <f t="shared" si="6"/>
        <v>0</v>
      </c>
      <c r="B448" s="237">
        <f>IF(Tableau7[[#This Row],[Sévérité clinique
(Légère, Modérée, Sévère)2]]="Légère",1,0)</f>
        <v>0</v>
      </c>
      <c r="C448" s="233">
        <f>IF(Tableau7[[#This Row],[Sévérité clinique
(Légère, Modérée, Sévère)2]]="Modérée",1,0)</f>
        <v>1</v>
      </c>
      <c r="D448" s="238">
        <f>IF(Tableau7[[#This Row],[Sévérité clinique
(Légère, Modérée, Sévère)2]]="Grave",1,0)</f>
        <v>0</v>
      </c>
      <c r="E448" s="242">
        <f>IF(Tableau7[[#This Row],[Alimentation 
(&gt;50% /&lt; 50% sur 3 prises /Réduction importante ou refus)3]]="&gt; 50%",1,0)</f>
        <v>0</v>
      </c>
      <c r="F448" s="234">
        <f>IF(Tableau7[[#This Row],[Alimentation 
(&gt;50% /&lt; 50% sur 3 prises /Réduction importante ou refus)3]]="&lt; 50% sur 3 prises consécutives",1,0)</f>
        <v>1</v>
      </c>
      <c r="G448" s="238">
        <f>IF(Tableau7[[#This Row],[Alimentation 
(&gt;50% /&lt; 50% sur 3 prises /Réduction importante ou refus)3]]="Réduction importante ou refus",1,0)</f>
        <v>0</v>
      </c>
      <c r="H448" s="242">
        <f>IF(Tableau7[[#This Row],[Fréquee respiratoire 
(&lt; 60 /min ; 60-69 /min ; ≥ 70/min ou &lt; 30/min ou respiration superficielle ou bradypnée (&lt;30/min) ou apnée)4]]="&lt; 60 /min",1,0)</f>
        <v>1</v>
      </c>
      <c r="I448" s="234">
        <f>IF(Tableau7[[#This Row],[Fréquee respiratoire 
(&lt; 60 /min ; 60-69 /min ; ≥ 70/min ou &lt; 30/min ou respiration superficielle ou bradypnée (&lt;30/min) ou apnée)4]]="60-69 / min",1,0)</f>
        <v>0</v>
      </c>
      <c r="J4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8" s="242">
        <f>IF(Tableau7[[#This Row],[SpO2% en air ambiant
(&gt; 92 % / 90-92 % / &lt; 90 % ou cyanose)5]]="&gt; 92 %",1,0)</f>
        <v>1</v>
      </c>
      <c r="L448" s="234">
        <f>IF(Tableau7[[#This Row],[SpO2% en air ambiant
(&gt; 92 % / 90-92 % / &lt; 90 % ou cyanose)5]]="90-92 %",1,0)</f>
        <v>0</v>
      </c>
      <c r="M448" s="234">
        <f>IF(Tableau7[[#This Row],[SpO2% en air ambiant
(&gt; 92 % / 90-92 % / &lt; 90 % ou cyanose)5]]="&lt; 90 % ou cyanose",1,0)</f>
        <v>0</v>
      </c>
      <c r="N448" s="242">
        <f>IF(Tableau7[[#This Row],[Utilisation des muscles accessoires 
(Légère, Modérée, Intense)6]]="Légère",1,0)</f>
        <v>0</v>
      </c>
      <c r="O448" s="234">
        <f>IF(Tableau7[[#This Row],[Utilisation des muscles accessoires 
(Légère, Modérée, Intense)6]]="Modérée",1,0)</f>
        <v>1</v>
      </c>
      <c r="P448" s="238">
        <f>IF(Tableau7[[#This Row],[Utilisation des muscles accessoires 
(Légère, Modérée, Intense)6]]="Intense",1,0)</f>
        <v>0</v>
      </c>
    </row>
    <row r="449" spans="1:16" x14ac:dyDescent="0.45">
      <c r="A449" s="221" t="str">
        <f t="shared" si="6"/>
        <v>0</v>
      </c>
      <c r="B449" s="237">
        <f>IF(Tableau7[[#This Row],[Sévérité clinique
(Légère, Modérée, Sévère)2]]="Légère",1,0)</f>
        <v>0</v>
      </c>
      <c r="C449" s="233">
        <f>IF(Tableau7[[#This Row],[Sévérité clinique
(Légère, Modérée, Sévère)2]]="Modérée",1,0)</f>
        <v>1</v>
      </c>
      <c r="D449" s="238">
        <f>IF(Tableau7[[#This Row],[Sévérité clinique
(Légère, Modérée, Sévère)2]]="Grave",1,0)</f>
        <v>0</v>
      </c>
      <c r="E449" s="242">
        <f>IF(Tableau7[[#This Row],[Alimentation 
(&gt;50% /&lt; 50% sur 3 prises /Réduction importante ou refus)3]]="&gt; 50%",1,0)</f>
        <v>0</v>
      </c>
      <c r="F449" s="234">
        <f>IF(Tableau7[[#This Row],[Alimentation 
(&gt;50% /&lt; 50% sur 3 prises /Réduction importante ou refus)3]]="&lt; 50% sur 3 prises consécutives",1,0)</f>
        <v>1</v>
      </c>
      <c r="G449" s="238">
        <f>IF(Tableau7[[#This Row],[Alimentation 
(&gt;50% /&lt; 50% sur 3 prises /Réduction importante ou refus)3]]="Réduction importante ou refus",1,0)</f>
        <v>0</v>
      </c>
      <c r="H449" s="242">
        <f>IF(Tableau7[[#This Row],[Fréquee respiratoire 
(&lt; 60 /min ; 60-69 /min ; ≥ 70/min ou &lt; 30/min ou respiration superficielle ou bradypnée (&lt;30/min) ou apnée)4]]="&lt; 60 /min",1,0)</f>
        <v>0</v>
      </c>
      <c r="I449" s="234">
        <f>IF(Tableau7[[#This Row],[Fréquee respiratoire 
(&lt; 60 /min ; 60-69 /min ; ≥ 70/min ou &lt; 30/min ou respiration superficielle ou bradypnée (&lt;30/min) ou apnée)4]]="60-69 / min",1,0)</f>
        <v>1</v>
      </c>
      <c r="J4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9" s="242">
        <f>IF(Tableau7[[#This Row],[SpO2% en air ambiant
(&gt; 92 % / 90-92 % / &lt; 90 % ou cyanose)5]]="&gt; 92 %",1,0)</f>
        <v>1</v>
      </c>
      <c r="L449" s="234">
        <f>IF(Tableau7[[#This Row],[SpO2% en air ambiant
(&gt; 92 % / 90-92 % / &lt; 90 % ou cyanose)5]]="90-92 %",1,0)</f>
        <v>0</v>
      </c>
      <c r="M449" s="234">
        <f>IF(Tableau7[[#This Row],[SpO2% en air ambiant
(&gt; 92 % / 90-92 % / &lt; 90 % ou cyanose)5]]="&lt; 90 % ou cyanose",1,0)</f>
        <v>0</v>
      </c>
      <c r="N449" s="242">
        <f>IF(Tableau7[[#This Row],[Utilisation des muscles accessoires 
(Légère, Modérée, Intense)6]]="Légère",1,0)</f>
        <v>0</v>
      </c>
      <c r="O449" s="234">
        <f>IF(Tableau7[[#This Row],[Utilisation des muscles accessoires 
(Légère, Modérée, Intense)6]]="Modérée",1,0)</f>
        <v>1</v>
      </c>
      <c r="P449" s="238">
        <f>IF(Tableau7[[#This Row],[Utilisation des muscles accessoires 
(Légère, Modérée, Intense)6]]="Intense",1,0)</f>
        <v>0</v>
      </c>
    </row>
    <row r="450" spans="1:16" x14ac:dyDescent="0.45">
      <c r="A450" s="220" t="str">
        <f t="shared" ref="A450:A479" si="7">IF(D450&gt;1,"1","0")</f>
        <v>0</v>
      </c>
      <c r="B450" s="237">
        <f>IF(Tableau7[[#This Row],[Sévérité clinique
(Légère, Modérée, Sévère)2]]="Légère",1,0)</f>
        <v>0</v>
      </c>
      <c r="C450" s="233">
        <f>IF(Tableau7[[#This Row],[Sévérité clinique
(Légère, Modérée, Sévère)2]]="Modérée",1,0)</f>
        <v>1</v>
      </c>
      <c r="D450" s="238">
        <f>IF(Tableau7[[#This Row],[Sévérité clinique
(Légère, Modérée, Sévère)2]]="Grave",1,0)</f>
        <v>0</v>
      </c>
      <c r="E450" s="242">
        <f>IF(Tableau7[[#This Row],[Alimentation 
(&gt;50% /&lt; 50% sur 3 prises /Réduction importante ou refus)3]]="&gt; 50%",1,0)</f>
        <v>0</v>
      </c>
      <c r="F450" s="234">
        <f>IF(Tableau7[[#This Row],[Alimentation 
(&gt;50% /&lt; 50% sur 3 prises /Réduction importante ou refus)3]]="&lt; 50% sur 3 prises consécutives",1,0)</f>
        <v>1</v>
      </c>
      <c r="G450" s="238">
        <f>IF(Tableau7[[#This Row],[Alimentation 
(&gt;50% /&lt; 50% sur 3 prises /Réduction importante ou refus)3]]="Réduction importante ou refus",1,0)</f>
        <v>0</v>
      </c>
      <c r="H450" s="242">
        <f>IF(Tableau7[[#This Row],[Fréquee respiratoire 
(&lt; 60 /min ; 60-69 /min ; ≥ 70/min ou &lt; 30/min ou respiration superficielle ou bradypnée (&lt;30/min) ou apnée)4]]="&lt; 60 /min",1,0)</f>
        <v>0</v>
      </c>
      <c r="I450" s="234">
        <f>IF(Tableau7[[#This Row],[Fréquee respiratoire 
(&lt; 60 /min ; 60-69 /min ; ≥ 70/min ou &lt; 30/min ou respiration superficielle ou bradypnée (&lt;30/min) ou apnée)4]]="60-69 / min",1,0)</f>
        <v>1</v>
      </c>
      <c r="J4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0" s="242">
        <f>IF(Tableau7[[#This Row],[SpO2% en air ambiant
(&gt; 92 % / 90-92 % / &lt; 90 % ou cyanose)5]]="&gt; 92 %",1,0)</f>
        <v>1</v>
      </c>
      <c r="L450" s="234">
        <f>IF(Tableau7[[#This Row],[SpO2% en air ambiant
(&gt; 92 % / 90-92 % / &lt; 90 % ou cyanose)5]]="90-92 %",1,0)</f>
        <v>0</v>
      </c>
      <c r="M450" s="234">
        <f>IF(Tableau7[[#This Row],[SpO2% en air ambiant
(&gt; 92 % / 90-92 % / &lt; 90 % ou cyanose)5]]="&lt; 90 % ou cyanose",1,0)</f>
        <v>0</v>
      </c>
      <c r="N450" s="242">
        <f>IF(Tableau7[[#This Row],[Utilisation des muscles accessoires 
(Légère, Modérée, Intense)6]]="Légère",1,0)</f>
        <v>0</v>
      </c>
      <c r="O450" s="234">
        <f>IF(Tableau7[[#This Row],[Utilisation des muscles accessoires 
(Légère, Modérée, Intense)6]]="Modérée",1,0)</f>
        <v>0</v>
      </c>
      <c r="P450" s="238">
        <f>IF(Tableau7[[#This Row],[Utilisation des muscles accessoires 
(Légère, Modérée, Intense)6]]="Intense",1,0)</f>
        <v>0</v>
      </c>
    </row>
    <row r="451" spans="1:16" x14ac:dyDescent="0.45">
      <c r="A451" s="220" t="str">
        <f t="shared" si="7"/>
        <v>0</v>
      </c>
      <c r="B451" s="237">
        <f>IF(Tableau7[[#This Row],[Sévérité clinique
(Légère, Modérée, Sévère)2]]="Légère",1,0)</f>
        <v>0</v>
      </c>
      <c r="C451" s="233">
        <f>IF(Tableau7[[#This Row],[Sévérité clinique
(Légère, Modérée, Sévère)2]]="Modérée",1,0)</f>
        <v>1</v>
      </c>
      <c r="D451" s="238">
        <f>IF(Tableau7[[#This Row],[Sévérité clinique
(Légère, Modérée, Sévère)2]]="Grave",1,0)</f>
        <v>0</v>
      </c>
      <c r="E451" s="242">
        <f>IF(Tableau7[[#This Row],[Alimentation 
(&gt;50% /&lt; 50% sur 3 prises /Réduction importante ou refus)3]]="&gt; 50%",1,0)</f>
        <v>0</v>
      </c>
      <c r="F451" s="234">
        <f>IF(Tableau7[[#This Row],[Alimentation 
(&gt;50% /&lt; 50% sur 3 prises /Réduction importante ou refus)3]]="&lt; 50% sur 3 prises consécutives",1,0)</f>
        <v>1</v>
      </c>
      <c r="G451" s="238">
        <f>IF(Tableau7[[#This Row],[Alimentation 
(&gt;50% /&lt; 50% sur 3 prises /Réduction importante ou refus)3]]="Réduction importante ou refus",1,0)</f>
        <v>0</v>
      </c>
      <c r="H451" s="242">
        <f>IF(Tableau7[[#This Row],[Fréquee respiratoire 
(&lt; 60 /min ; 60-69 /min ; ≥ 70/min ou &lt; 30/min ou respiration superficielle ou bradypnée (&lt;30/min) ou apnée)4]]="&lt; 60 /min",1,0)</f>
        <v>0</v>
      </c>
      <c r="I451" s="234">
        <f>IF(Tableau7[[#This Row],[Fréquee respiratoire 
(&lt; 60 /min ; 60-69 /min ; ≥ 70/min ou &lt; 30/min ou respiration superficielle ou bradypnée (&lt;30/min) ou apnée)4]]="60-69 / min",1,0)</f>
        <v>1</v>
      </c>
      <c r="J4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1" s="242">
        <f>IF(Tableau7[[#This Row],[SpO2% en air ambiant
(&gt; 92 % / 90-92 % / &lt; 90 % ou cyanose)5]]="&gt; 92 %",1,0)</f>
        <v>1</v>
      </c>
      <c r="L451" s="234">
        <f>IF(Tableau7[[#This Row],[SpO2% en air ambiant
(&gt; 92 % / 90-92 % / &lt; 90 % ou cyanose)5]]="90-92 %",1,0)</f>
        <v>0</v>
      </c>
      <c r="M451" s="234">
        <f>IF(Tableau7[[#This Row],[SpO2% en air ambiant
(&gt; 92 % / 90-92 % / &lt; 90 % ou cyanose)5]]="&lt; 90 % ou cyanose",1,0)</f>
        <v>0</v>
      </c>
      <c r="N451" s="242">
        <f>IF(Tableau7[[#This Row],[Utilisation des muscles accessoires 
(Légère, Modérée, Intense)6]]="Légère",1,0)</f>
        <v>0</v>
      </c>
      <c r="O451" s="234">
        <f>IF(Tableau7[[#This Row],[Utilisation des muscles accessoires 
(Légère, Modérée, Intense)6]]="Modérée",1,0)</f>
        <v>1</v>
      </c>
      <c r="P451" s="238">
        <f>IF(Tableau7[[#This Row],[Utilisation des muscles accessoires 
(Légère, Modérée, Intense)6]]="Intense",1,0)</f>
        <v>0</v>
      </c>
    </row>
    <row r="452" spans="1:16" x14ac:dyDescent="0.45">
      <c r="A452" s="220" t="str">
        <f t="shared" si="7"/>
        <v>0</v>
      </c>
      <c r="B452" s="237">
        <f>IF(Tableau7[[#This Row],[Sévérité clinique
(Légère, Modérée, Sévère)2]]="Légère",1,0)</f>
        <v>0</v>
      </c>
      <c r="C452" s="233">
        <f>IF(Tableau7[[#This Row],[Sévérité clinique
(Légère, Modérée, Sévère)2]]="Modérée",1,0)</f>
        <v>0</v>
      </c>
      <c r="D452" s="238">
        <f>IF(Tableau7[[#This Row],[Sévérité clinique
(Légère, Modérée, Sévère)2]]="Grave",1,0)</f>
        <v>1</v>
      </c>
      <c r="E452" s="242">
        <f>IF(Tableau7[[#This Row],[Alimentation 
(&gt;50% /&lt; 50% sur 3 prises /Réduction importante ou refus)3]]="&gt; 50%",1,0)</f>
        <v>0</v>
      </c>
      <c r="F452" s="234">
        <f>IF(Tableau7[[#This Row],[Alimentation 
(&gt;50% /&lt; 50% sur 3 prises /Réduction importante ou refus)3]]="&lt; 50% sur 3 prises consécutives",1,0)</f>
        <v>1</v>
      </c>
      <c r="G452" s="238">
        <f>IF(Tableau7[[#This Row],[Alimentation 
(&gt;50% /&lt; 50% sur 3 prises /Réduction importante ou refus)3]]="Réduction importante ou refus",1,0)</f>
        <v>0</v>
      </c>
      <c r="H452" s="242">
        <f>IF(Tableau7[[#This Row],[Fréquee respiratoire 
(&lt; 60 /min ; 60-69 /min ; ≥ 70/min ou &lt; 30/min ou respiration superficielle ou bradypnée (&lt;30/min) ou apnée)4]]="&lt; 60 /min",1,0)</f>
        <v>1</v>
      </c>
      <c r="I452" s="234">
        <f>IF(Tableau7[[#This Row],[Fréquee respiratoire 
(&lt; 60 /min ; 60-69 /min ; ≥ 70/min ou &lt; 30/min ou respiration superficielle ou bradypnée (&lt;30/min) ou apnée)4]]="60-69 / min",1,0)</f>
        <v>0</v>
      </c>
      <c r="J4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2" s="242">
        <f>IF(Tableau7[[#This Row],[SpO2% en air ambiant
(&gt; 92 % / 90-92 % / &lt; 90 % ou cyanose)5]]="&gt; 92 %",1,0)</f>
        <v>1</v>
      </c>
      <c r="L452" s="234">
        <f>IF(Tableau7[[#This Row],[SpO2% en air ambiant
(&gt; 92 % / 90-92 % / &lt; 90 % ou cyanose)5]]="90-92 %",1,0)</f>
        <v>0</v>
      </c>
      <c r="M452" s="234">
        <f>IF(Tableau7[[#This Row],[SpO2% en air ambiant
(&gt; 92 % / 90-92 % / &lt; 90 % ou cyanose)5]]="&lt; 90 % ou cyanose",1,0)</f>
        <v>0</v>
      </c>
      <c r="N452" s="242">
        <f>IF(Tableau7[[#This Row],[Utilisation des muscles accessoires 
(Légère, Modérée, Intense)6]]="Légère",1,0)</f>
        <v>0</v>
      </c>
      <c r="O452" s="234">
        <f>IF(Tableau7[[#This Row],[Utilisation des muscles accessoires 
(Légère, Modérée, Intense)6]]="Modérée",1,0)</f>
        <v>1</v>
      </c>
      <c r="P452" s="238">
        <f>IF(Tableau7[[#This Row],[Utilisation des muscles accessoires 
(Légère, Modérée, Intense)6]]="Intense",1,0)</f>
        <v>0</v>
      </c>
    </row>
    <row r="453" spans="1:16" x14ac:dyDescent="0.45">
      <c r="A453" s="220" t="str">
        <f t="shared" si="7"/>
        <v>0</v>
      </c>
      <c r="B453" s="237">
        <f>IF(Tableau7[[#This Row],[Sévérité clinique
(Légère, Modérée, Sévère)2]]="Légère",1,0)</f>
        <v>0</v>
      </c>
      <c r="C453" s="233">
        <f>IF(Tableau7[[#This Row],[Sévérité clinique
(Légère, Modérée, Sévère)2]]="Modérée",1,0)</f>
        <v>0</v>
      </c>
      <c r="D453" s="238">
        <f>IF(Tableau7[[#This Row],[Sévérité clinique
(Légère, Modérée, Sévère)2]]="Grave",1,0)</f>
        <v>1</v>
      </c>
      <c r="E453" s="242">
        <f>IF(Tableau7[[#This Row],[Alimentation 
(&gt;50% /&lt; 50% sur 3 prises /Réduction importante ou refus)3]]="&gt; 50%",1,0)</f>
        <v>0</v>
      </c>
      <c r="F453" s="234">
        <f>IF(Tableau7[[#This Row],[Alimentation 
(&gt;50% /&lt; 50% sur 3 prises /Réduction importante ou refus)3]]="&lt; 50% sur 3 prises consécutives",1,0)</f>
        <v>1</v>
      </c>
      <c r="G453" s="238">
        <f>IF(Tableau7[[#This Row],[Alimentation 
(&gt;50% /&lt; 50% sur 3 prises /Réduction importante ou refus)3]]="Réduction importante ou refus",1,0)</f>
        <v>0</v>
      </c>
      <c r="H453" s="242">
        <f>IF(Tableau7[[#This Row],[Fréquee respiratoire 
(&lt; 60 /min ; 60-69 /min ; ≥ 70/min ou &lt; 30/min ou respiration superficielle ou bradypnée (&lt;30/min) ou apnée)4]]="&lt; 60 /min",1,0)</f>
        <v>1</v>
      </c>
      <c r="I453" s="234">
        <f>IF(Tableau7[[#This Row],[Fréquee respiratoire 
(&lt; 60 /min ; 60-69 /min ; ≥ 70/min ou &lt; 30/min ou respiration superficielle ou bradypnée (&lt;30/min) ou apnée)4]]="60-69 / min",1,0)</f>
        <v>0</v>
      </c>
      <c r="J4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3" s="242">
        <f>IF(Tableau7[[#This Row],[SpO2% en air ambiant
(&gt; 92 % / 90-92 % / &lt; 90 % ou cyanose)5]]="&gt; 92 %",1,0)</f>
        <v>1</v>
      </c>
      <c r="L453" s="234">
        <f>IF(Tableau7[[#This Row],[SpO2% en air ambiant
(&gt; 92 % / 90-92 % / &lt; 90 % ou cyanose)5]]="90-92 %",1,0)</f>
        <v>0</v>
      </c>
      <c r="M453" s="234">
        <f>IF(Tableau7[[#This Row],[SpO2% en air ambiant
(&gt; 92 % / 90-92 % / &lt; 90 % ou cyanose)5]]="&lt; 90 % ou cyanose",1,0)</f>
        <v>0</v>
      </c>
      <c r="N453" s="242">
        <f>IF(Tableau7[[#This Row],[Utilisation des muscles accessoires 
(Légère, Modérée, Intense)6]]="Légère",1,0)</f>
        <v>0</v>
      </c>
      <c r="O453" s="234">
        <f>IF(Tableau7[[#This Row],[Utilisation des muscles accessoires 
(Légère, Modérée, Intense)6]]="Modérée",1,0)</f>
        <v>0</v>
      </c>
      <c r="P453" s="238">
        <f>IF(Tableau7[[#This Row],[Utilisation des muscles accessoires 
(Légère, Modérée, Intense)6]]="Intense",1,0)</f>
        <v>0</v>
      </c>
    </row>
    <row r="454" spans="1:16" x14ac:dyDescent="0.45">
      <c r="A454" s="220" t="str">
        <f t="shared" si="7"/>
        <v>0</v>
      </c>
      <c r="B454" s="237">
        <f>IF(Tableau7[[#This Row],[Sévérité clinique
(Légère, Modérée, Sévère)2]]="Légère",1,0)</f>
        <v>0</v>
      </c>
      <c r="C454" s="233">
        <f>IF(Tableau7[[#This Row],[Sévérité clinique
(Légère, Modérée, Sévère)2]]="Modérée",1,0)</f>
        <v>0</v>
      </c>
      <c r="D454" s="238">
        <f>IF(Tableau7[[#This Row],[Sévérité clinique
(Légère, Modérée, Sévère)2]]="Grave",1,0)</f>
        <v>1</v>
      </c>
      <c r="E454" s="242">
        <f>IF(Tableau7[[#This Row],[Alimentation 
(&gt;50% /&lt; 50% sur 3 prises /Réduction importante ou refus)3]]="&gt; 50%",1,0)</f>
        <v>0</v>
      </c>
      <c r="F454" s="234">
        <f>IF(Tableau7[[#This Row],[Alimentation 
(&gt;50% /&lt; 50% sur 3 prises /Réduction importante ou refus)3]]="&lt; 50% sur 3 prises consécutives",1,0)</f>
        <v>0</v>
      </c>
      <c r="G454" s="238">
        <f>IF(Tableau7[[#This Row],[Alimentation 
(&gt;50% /&lt; 50% sur 3 prises /Réduction importante ou refus)3]]="Réduction importante ou refus",1,0)</f>
        <v>1</v>
      </c>
      <c r="H454" s="242">
        <f>IF(Tableau7[[#This Row],[Fréquee respiratoire 
(&lt; 60 /min ; 60-69 /min ; ≥ 70/min ou &lt; 30/min ou respiration superficielle ou bradypnée (&lt;30/min) ou apnée)4]]="&lt; 60 /min",1,0)</f>
        <v>1</v>
      </c>
      <c r="I454" s="234">
        <f>IF(Tableau7[[#This Row],[Fréquee respiratoire 
(&lt; 60 /min ; 60-69 /min ; ≥ 70/min ou &lt; 30/min ou respiration superficielle ou bradypnée (&lt;30/min) ou apnée)4]]="60-69 / min",1,0)</f>
        <v>0</v>
      </c>
      <c r="J4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4" s="242">
        <f>IF(Tableau7[[#This Row],[SpO2% en air ambiant
(&gt; 92 % / 90-92 % / &lt; 90 % ou cyanose)5]]="&gt; 92 %",1,0)</f>
        <v>1</v>
      </c>
      <c r="L454" s="234">
        <f>IF(Tableau7[[#This Row],[SpO2% en air ambiant
(&gt; 92 % / 90-92 % / &lt; 90 % ou cyanose)5]]="90-92 %",1,0)</f>
        <v>0</v>
      </c>
      <c r="M454" s="234">
        <f>IF(Tableau7[[#This Row],[SpO2% en air ambiant
(&gt; 92 % / 90-92 % / &lt; 90 % ou cyanose)5]]="&lt; 90 % ou cyanose",1,0)</f>
        <v>0</v>
      </c>
      <c r="N454" s="242">
        <f>IF(Tableau7[[#This Row],[Utilisation des muscles accessoires 
(Légère, Modérée, Intense)6]]="Légère",1,0)</f>
        <v>0</v>
      </c>
      <c r="O454" s="234">
        <f>IF(Tableau7[[#This Row],[Utilisation des muscles accessoires 
(Légère, Modérée, Intense)6]]="Modérée",1,0)</f>
        <v>0</v>
      </c>
      <c r="P454" s="238">
        <f>IF(Tableau7[[#This Row],[Utilisation des muscles accessoires 
(Légère, Modérée, Intense)6]]="Intense",1,0)</f>
        <v>0</v>
      </c>
    </row>
    <row r="455" spans="1:16" x14ac:dyDescent="0.45">
      <c r="A455" s="221" t="str">
        <f t="shared" si="7"/>
        <v>0</v>
      </c>
      <c r="B455" s="237">
        <f>IF(Tableau7[[#This Row],[Sévérité clinique
(Légère, Modérée, Sévère)2]]="Légère",1,0)</f>
        <v>0</v>
      </c>
      <c r="C455" s="233">
        <f>IF(Tableau7[[#This Row],[Sévérité clinique
(Légère, Modérée, Sévère)2]]="Modérée",1,0)</f>
        <v>0</v>
      </c>
      <c r="D455" s="238">
        <f>IF(Tableau7[[#This Row],[Sévérité clinique
(Légère, Modérée, Sévère)2]]="Grave",1,0)</f>
        <v>1</v>
      </c>
      <c r="E455" s="242">
        <f>IF(Tableau7[[#This Row],[Alimentation 
(&gt;50% /&lt; 50% sur 3 prises /Réduction importante ou refus)3]]="&gt; 50%",1,0)</f>
        <v>1</v>
      </c>
      <c r="F455" s="234">
        <f>IF(Tableau7[[#This Row],[Alimentation 
(&gt;50% /&lt; 50% sur 3 prises /Réduction importante ou refus)3]]="&lt; 50% sur 3 prises consécutives",1,0)</f>
        <v>0</v>
      </c>
      <c r="G455" s="238">
        <f>IF(Tableau7[[#This Row],[Alimentation 
(&gt;50% /&lt; 50% sur 3 prises /Réduction importante ou refus)3]]="Réduction importante ou refus",1,0)</f>
        <v>0</v>
      </c>
      <c r="H455" s="242">
        <f>IF(Tableau7[[#This Row],[Fréquee respiratoire 
(&lt; 60 /min ; 60-69 /min ; ≥ 70/min ou &lt; 30/min ou respiration superficielle ou bradypnée (&lt;30/min) ou apnée)4]]="&lt; 60 /min",1,0)</f>
        <v>0</v>
      </c>
      <c r="I455" s="234">
        <f>IF(Tableau7[[#This Row],[Fréquee respiratoire 
(&lt; 60 /min ; 60-69 /min ; ≥ 70/min ou &lt; 30/min ou respiration superficielle ou bradypnée (&lt;30/min) ou apnée)4]]="60-69 / min",1,0)</f>
        <v>1</v>
      </c>
      <c r="J4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5" s="242">
        <f>IF(Tableau7[[#This Row],[SpO2% en air ambiant
(&gt; 92 % / 90-92 % / &lt; 90 % ou cyanose)5]]="&gt; 92 %",1,0)</f>
        <v>1</v>
      </c>
      <c r="L455" s="234">
        <f>IF(Tableau7[[#This Row],[SpO2% en air ambiant
(&gt; 92 % / 90-92 % / &lt; 90 % ou cyanose)5]]="90-92 %",1,0)</f>
        <v>0</v>
      </c>
      <c r="M455" s="234">
        <f>IF(Tableau7[[#This Row],[SpO2% en air ambiant
(&gt; 92 % / 90-92 % / &lt; 90 % ou cyanose)5]]="&lt; 90 % ou cyanose",1,0)</f>
        <v>0</v>
      </c>
      <c r="N455" s="242">
        <f>IF(Tableau7[[#This Row],[Utilisation des muscles accessoires 
(Légère, Modérée, Intense)6]]="Légère",1,0)</f>
        <v>0</v>
      </c>
      <c r="O455" s="234">
        <f>IF(Tableau7[[#This Row],[Utilisation des muscles accessoires 
(Légère, Modérée, Intense)6]]="Modérée",1,0)</f>
        <v>0</v>
      </c>
      <c r="P455" s="238">
        <f>IF(Tableau7[[#This Row],[Utilisation des muscles accessoires 
(Légère, Modérée, Intense)6]]="Intense",1,0)</f>
        <v>1</v>
      </c>
    </row>
    <row r="456" spans="1:16" x14ac:dyDescent="0.45">
      <c r="A456" s="220" t="str">
        <f t="shared" si="7"/>
        <v>0</v>
      </c>
      <c r="B456" s="237">
        <f>IF(Tableau7[[#This Row],[Sévérité clinique
(Légère, Modérée, Sévère)2]]="Légère",1,0)</f>
        <v>0</v>
      </c>
      <c r="C456" s="233">
        <f>IF(Tableau7[[#This Row],[Sévérité clinique
(Légère, Modérée, Sévère)2]]="Modérée",1,0)</f>
        <v>0</v>
      </c>
      <c r="D456" s="238">
        <f>IF(Tableau7[[#This Row],[Sévérité clinique
(Légère, Modérée, Sévère)2]]="Grave",1,0)</f>
        <v>1</v>
      </c>
      <c r="E456" s="242">
        <f>IF(Tableau7[[#This Row],[Alimentation 
(&gt;50% /&lt; 50% sur 3 prises /Réduction importante ou refus)3]]="&gt; 50%",1,0)</f>
        <v>0</v>
      </c>
      <c r="F456" s="234">
        <f>IF(Tableau7[[#This Row],[Alimentation 
(&gt;50% /&lt; 50% sur 3 prises /Réduction importante ou refus)3]]="&lt; 50% sur 3 prises consécutives",1,0)</f>
        <v>1</v>
      </c>
      <c r="G456" s="238">
        <f>IF(Tableau7[[#This Row],[Alimentation 
(&gt;50% /&lt; 50% sur 3 prises /Réduction importante ou refus)3]]="Réduction importante ou refus",1,0)</f>
        <v>0</v>
      </c>
      <c r="H456" s="242">
        <f>IF(Tableau7[[#This Row],[Fréquee respiratoire 
(&lt; 60 /min ; 60-69 /min ; ≥ 70/min ou &lt; 30/min ou respiration superficielle ou bradypnée (&lt;30/min) ou apnée)4]]="&lt; 60 /min",1,0)</f>
        <v>0</v>
      </c>
      <c r="I456" s="234">
        <f>IF(Tableau7[[#This Row],[Fréquee respiratoire 
(&lt; 60 /min ; 60-69 /min ; ≥ 70/min ou &lt; 30/min ou respiration superficielle ou bradypnée (&lt;30/min) ou apnée)4]]="60-69 / min",1,0)</f>
        <v>0</v>
      </c>
      <c r="J4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56" s="242">
        <f>IF(Tableau7[[#This Row],[SpO2% en air ambiant
(&gt; 92 % / 90-92 % / &lt; 90 % ou cyanose)5]]="&gt; 92 %",1,0)</f>
        <v>1</v>
      </c>
      <c r="L456" s="234">
        <f>IF(Tableau7[[#This Row],[SpO2% en air ambiant
(&gt; 92 % / 90-92 % / &lt; 90 % ou cyanose)5]]="90-92 %",1,0)</f>
        <v>0</v>
      </c>
      <c r="M456" s="234">
        <f>IF(Tableau7[[#This Row],[SpO2% en air ambiant
(&gt; 92 % / 90-92 % / &lt; 90 % ou cyanose)5]]="&lt; 90 % ou cyanose",1,0)</f>
        <v>0</v>
      </c>
      <c r="N456" s="242">
        <f>IF(Tableau7[[#This Row],[Utilisation des muscles accessoires 
(Légère, Modérée, Intense)6]]="Légère",1,0)</f>
        <v>0</v>
      </c>
      <c r="O456" s="234">
        <f>IF(Tableau7[[#This Row],[Utilisation des muscles accessoires 
(Légère, Modérée, Intense)6]]="Modérée",1,0)</f>
        <v>0</v>
      </c>
      <c r="P456" s="238">
        <f>IF(Tableau7[[#This Row],[Utilisation des muscles accessoires 
(Légère, Modérée, Intense)6]]="Intense",1,0)</f>
        <v>0</v>
      </c>
    </row>
    <row r="457" spans="1:16" x14ac:dyDescent="0.45">
      <c r="A457" s="221" t="str">
        <f t="shared" si="7"/>
        <v>0</v>
      </c>
      <c r="B457" s="237">
        <f>IF(Tableau7[[#This Row],[Sévérité clinique
(Légère, Modérée, Sévère)2]]="Légère",1,0)</f>
        <v>0</v>
      </c>
      <c r="C457" s="233">
        <f>IF(Tableau7[[#This Row],[Sévérité clinique
(Légère, Modérée, Sévère)2]]="Modérée",1,0)</f>
        <v>1</v>
      </c>
      <c r="D457" s="238">
        <f>IF(Tableau7[[#This Row],[Sévérité clinique
(Légère, Modérée, Sévère)2]]="Grave",1,0)</f>
        <v>0</v>
      </c>
      <c r="E457" s="242">
        <f>IF(Tableau7[[#This Row],[Alimentation 
(&gt;50% /&lt; 50% sur 3 prises /Réduction importante ou refus)3]]="&gt; 50%",1,0)</f>
        <v>1</v>
      </c>
      <c r="F457" s="234">
        <f>IF(Tableau7[[#This Row],[Alimentation 
(&gt;50% /&lt; 50% sur 3 prises /Réduction importante ou refus)3]]="&lt; 50% sur 3 prises consécutives",1,0)</f>
        <v>0</v>
      </c>
      <c r="G457" s="238">
        <f>IF(Tableau7[[#This Row],[Alimentation 
(&gt;50% /&lt; 50% sur 3 prises /Réduction importante ou refus)3]]="Réduction importante ou refus",1,0)</f>
        <v>0</v>
      </c>
      <c r="H457" s="242">
        <f>IF(Tableau7[[#This Row],[Fréquee respiratoire 
(&lt; 60 /min ; 60-69 /min ; ≥ 70/min ou &lt; 30/min ou respiration superficielle ou bradypnée (&lt;30/min) ou apnée)4]]="&lt; 60 /min",1,0)</f>
        <v>1</v>
      </c>
      <c r="I457" s="234">
        <f>IF(Tableau7[[#This Row],[Fréquee respiratoire 
(&lt; 60 /min ; 60-69 /min ; ≥ 70/min ou &lt; 30/min ou respiration superficielle ou bradypnée (&lt;30/min) ou apnée)4]]="60-69 / min",1,0)</f>
        <v>0</v>
      </c>
      <c r="J4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7" s="242">
        <f>IF(Tableau7[[#This Row],[SpO2% en air ambiant
(&gt; 92 % / 90-92 % / &lt; 90 % ou cyanose)5]]="&gt; 92 %",1,0)</f>
        <v>0</v>
      </c>
      <c r="L457" s="234">
        <f>IF(Tableau7[[#This Row],[SpO2% en air ambiant
(&gt; 92 % / 90-92 % / &lt; 90 % ou cyanose)5]]="90-92 %",1,0)</f>
        <v>1</v>
      </c>
      <c r="M457" s="234">
        <f>IF(Tableau7[[#This Row],[SpO2% en air ambiant
(&gt; 92 % / 90-92 % / &lt; 90 % ou cyanose)5]]="&lt; 90 % ou cyanose",1,0)</f>
        <v>0</v>
      </c>
      <c r="N457" s="242">
        <f>IF(Tableau7[[#This Row],[Utilisation des muscles accessoires 
(Légère, Modérée, Intense)6]]="Légère",1,0)</f>
        <v>0</v>
      </c>
      <c r="O457" s="234">
        <f>IF(Tableau7[[#This Row],[Utilisation des muscles accessoires 
(Légère, Modérée, Intense)6]]="Modérée",1,0)</f>
        <v>1</v>
      </c>
      <c r="P457" s="238">
        <f>IF(Tableau7[[#This Row],[Utilisation des muscles accessoires 
(Légère, Modérée, Intense)6]]="Intense",1,0)</f>
        <v>0</v>
      </c>
    </row>
    <row r="458" spans="1:16" x14ac:dyDescent="0.45">
      <c r="A458" s="220" t="str">
        <f t="shared" si="7"/>
        <v>0</v>
      </c>
      <c r="B458" s="237">
        <f>IF(Tableau7[[#This Row],[Sévérité clinique
(Légère, Modérée, Sévère)2]]="Légère",1,0)</f>
        <v>0</v>
      </c>
      <c r="C458" s="233">
        <f>IF(Tableau7[[#This Row],[Sévérité clinique
(Légère, Modérée, Sévère)2]]="Modérée",1,0)</f>
        <v>0</v>
      </c>
      <c r="D458" s="238">
        <f>IF(Tableau7[[#This Row],[Sévérité clinique
(Légère, Modérée, Sévère)2]]="Grave",1,0)</f>
        <v>1</v>
      </c>
      <c r="E458" s="242">
        <f>IF(Tableau7[[#This Row],[Alimentation 
(&gt;50% /&lt; 50% sur 3 prises /Réduction importante ou refus)3]]="&gt; 50%",1,0)</f>
        <v>0</v>
      </c>
      <c r="F458" s="234">
        <f>IF(Tableau7[[#This Row],[Alimentation 
(&gt;50% /&lt; 50% sur 3 prises /Réduction importante ou refus)3]]="&lt; 50% sur 3 prises consécutives",1,0)</f>
        <v>0</v>
      </c>
      <c r="G458" s="238">
        <f>IF(Tableau7[[#This Row],[Alimentation 
(&gt;50% /&lt; 50% sur 3 prises /Réduction importante ou refus)3]]="Réduction importante ou refus",1,0)</f>
        <v>1</v>
      </c>
      <c r="H458" s="242">
        <f>IF(Tableau7[[#This Row],[Fréquee respiratoire 
(&lt; 60 /min ; 60-69 /min ; ≥ 70/min ou &lt; 30/min ou respiration superficielle ou bradypnée (&lt;30/min) ou apnée)4]]="&lt; 60 /min",1,0)</f>
        <v>0</v>
      </c>
      <c r="I458" s="234">
        <f>IF(Tableau7[[#This Row],[Fréquee respiratoire 
(&lt; 60 /min ; 60-69 /min ; ≥ 70/min ou &lt; 30/min ou respiration superficielle ou bradypnée (&lt;30/min) ou apnée)4]]="60-69 / min",1,0)</f>
        <v>1</v>
      </c>
      <c r="J4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8" s="242">
        <f>IF(Tableau7[[#This Row],[SpO2% en air ambiant
(&gt; 92 % / 90-92 % / &lt; 90 % ou cyanose)5]]="&gt; 92 %",1,0)</f>
        <v>1</v>
      </c>
      <c r="L458" s="234">
        <f>IF(Tableau7[[#This Row],[SpO2% en air ambiant
(&gt; 92 % / 90-92 % / &lt; 90 % ou cyanose)5]]="90-92 %",1,0)</f>
        <v>0</v>
      </c>
      <c r="M458" s="234">
        <f>IF(Tableau7[[#This Row],[SpO2% en air ambiant
(&gt; 92 % / 90-92 % / &lt; 90 % ou cyanose)5]]="&lt; 90 % ou cyanose",1,0)</f>
        <v>0</v>
      </c>
      <c r="N458" s="242">
        <f>IF(Tableau7[[#This Row],[Utilisation des muscles accessoires 
(Légère, Modérée, Intense)6]]="Légère",1,0)</f>
        <v>0</v>
      </c>
      <c r="O458" s="234">
        <f>IF(Tableau7[[#This Row],[Utilisation des muscles accessoires 
(Légère, Modérée, Intense)6]]="Modérée",1,0)</f>
        <v>0</v>
      </c>
      <c r="P458" s="238">
        <f>IF(Tableau7[[#This Row],[Utilisation des muscles accessoires 
(Légère, Modérée, Intense)6]]="Intense",1,0)</f>
        <v>0</v>
      </c>
    </row>
    <row r="459" spans="1:16" x14ac:dyDescent="0.45">
      <c r="A459" s="220" t="str">
        <f t="shared" si="7"/>
        <v>0</v>
      </c>
      <c r="B459" s="237">
        <f>IF(Tableau7[[#This Row],[Sévérité clinique
(Légère, Modérée, Sévère)2]]="Légère",1,0)</f>
        <v>0</v>
      </c>
      <c r="C459" s="233">
        <f>IF(Tableau7[[#This Row],[Sévérité clinique
(Légère, Modérée, Sévère)2]]="Modérée",1,0)</f>
        <v>1</v>
      </c>
      <c r="D459" s="238">
        <f>IF(Tableau7[[#This Row],[Sévérité clinique
(Légère, Modérée, Sévère)2]]="Grave",1,0)</f>
        <v>0</v>
      </c>
      <c r="E459" s="242">
        <f>IF(Tableau7[[#This Row],[Alimentation 
(&gt;50% /&lt; 50% sur 3 prises /Réduction importante ou refus)3]]="&gt; 50%",1,0)</f>
        <v>1</v>
      </c>
      <c r="F459" s="234">
        <f>IF(Tableau7[[#This Row],[Alimentation 
(&gt;50% /&lt; 50% sur 3 prises /Réduction importante ou refus)3]]="&lt; 50% sur 3 prises consécutives",1,0)</f>
        <v>0</v>
      </c>
      <c r="G459" s="238">
        <f>IF(Tableau7[[#This Row],[Alimentation 
(&gt;50% /&lt; 50% sur 3 prises /Réduction importante ou refus)3]]="Réduction importante ou refus",1,0)</f>
        <v>0</v>
      </c>
      <c r="H459" s="242">
        <f>IF(Tableau7[[#This Row],[Fréquee respiratoire 
(&lt; 60 /min ; 60-69 /min ; ≥ 70/min ou &lt; 30/min ou respiration superficielle ou bradypnée (&lt;30/min) ou apnée)4]]="&lt; 60 /min",1,0)</f>
        <v>1</v>
      </c>
      <c r="I459" s="234">
        <f>IF(Tableau7[[#This Row],[Fréquee respiratoire 
(&lt; 60 /min ; 60-69 /min ; ≥ 70/min ou &lt; 30/min ou respiration superficielle ou bradypnée (&lt;30/min) ou apnée)4]]="60-69 / min",1,0)</f>
        <v>0</v>
      </c>
      <c r="J4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9" s="242">
        <f>IF(Tableau7[[#This Row],[SpO2% en air ambiant
(&gt; 92 % / 90-92 % / &lt; 90 % ou cyanose)5]]="&gt; 92 %",1,0)</f>
        <v>1</v>
      </c>
      <c r="L459" s="234">
        <f>IF(Tableau7[[#This Row],[SpO2% en air ambiant
(&gt; 92 % / 90-92 % / &lt; 90 % ou cyanose)5]]="90-92 %",1,0)</f>
        <v>0</v>
      </c>
      <c r="M459" s="234">
        <f>IF(Tableau7[[#This Row],[SpO2% en air ambiant
(&gt; 92 % / 90-92 % / &lt; 90 % ou cyanose)5]]="&lt; 90 % ou cyanose",1,0)</f>
        <v>0</v>
      </c>
      <c r="N459" s="242">
        <f>IF(Tableau7[[#This Row],[Utilisation des muscles accessoires 
(Légère, Modérée, Intense)6]]="Légère",1,0)</f>
        <v>0</v>
      </c>
      <c r="O459" s="234">
        <f>IF(Tableau7[[#This Row],[Utilisation des muscles accessoires 
(Légère, Modérée, Intense)6]]="Modérée",1,0)</f>
        <v>1</v>
      </c>
      <c r="P459" s="238">
        <f>IF(Tableau7[[#This Row],[Utilisation des muscles accessoires 
(Légère, Modérée, Intense)6]]="Intense",1,0)</f>
        <v>0</v>
      </c>
    </row>
    <row r="460" spans="1:16" x14ac:dyDescent="0.45">
      <c r="A460" s="220" t="str">
        <f t="shared" si="7"/>
        <v>0</v>
      </c>
      <c r="B460" s="237">
        <f>IF(Tableau7[[#This Row],[Sévérité clinique
(Légère, Modérée, Sévère)2]]="Légère",1,0)</f>
        <v>0</v>
      </c>
      <c r="C460" s="233">
        <f>IF(Tableau7[[#This Row],[Sévérité clinique
(Légère, Modérée, Sévère)2]]="Modérée",1,0)</f>
        <v>0</v>
      </c>
      <c r="D460" s="238">
        <f>IF(Tableau7[[#This Row],[Sévérité clinique
(Légère, Modérée, Sévère)2]]="Grave",1,0)</f>
        <v>1</v>
      </c>
      <c r="E460" s="242">
        <f>IF(Tableau7[[#This Row],[Alimentation 
(&gt;50% /&lt; 50% sur 3 prises /Réduction importante ou refus)3]]="&gt; 50%",1,0)</f>
        <v>0</v>
      </c>
      <c r="F460" s="234">
        <f>IF(Tableau7[[#This Row],[Alimentation 
(&gt;50% /&lt; 50% sur 3 prises /Réduction importante ou refus)3]]="&lt; 50% sur 3 prises consécutives",1,0)</f>
        <v>1</v>
      </c>
      <c r="G460" s="238">
        <f>IF(Tableau7[[#This Row],[Alimentation 
(&gt;50% /&lt; 50% sur 3 prises /Réduction importante ou refus)3]]="Réduction importante ou refus",1,0)</f>
        <v>0</v>
      </c>
      <c r="H460" s="242">
        <f>IF(Tableau7[[#This Row],[Fréquee respiratoire 
(&lt; 60 /min ; 60-69 /min ; ≥ 70/min ou &lt; 30/min ou respiration superficielle ou bradypnée (&lt;30/min) ou apnée)4]]="&lt; 60 /min",1,0)</f>
        <v>0</v>
      </c>
      <c r="I460" s="234">
        <f>IF(Tableau7[[#This Row],[Fréquee respiratoire 
(&lt; 60 /min ; 60-69 /min ; ≥ 70/min ou &lt; 30/min ou respiration superficielle ou bradypnée (&lt;30/min) ou apnée)4]]="60-69 / min",1,0)</f>
        <v>0</v>
      </c>
      <c r="J4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0" s="242">
        <f>IF(Tableau7[[#This Row],[SpO2% en air ambiant
(&gt; 92 % / 90-92 % / &lt; 90 % ou cyanose)5]]="&gt; 92 %",1,0)</f>
        <v>1</v>
      </c>
      <c r="L460" s="234">
        <f>IF(Tableau7[[#This Row],[SpO2% en air ambiant
(&gt; 92 % / 90-92 % / &lt; 90 % ou cyanose)5]]="90-92 %",1,0)</f>
        <v>0</v>
      </c>
      <c r="M460" s="234">
        <f>IF(Tableau7[[#This Row],[SpO2% en air ambiant
(&gt; 92 % / 90-92 % / &lt; 90 % ou cyanose)5]]="&lt; 90 % ou cyanose",1,0)</f>
        <v>0</v>
      </c>
      <c r="N460" s="242">
        <f>IF(Tableau7[[#This Row],[Utilisation des muscles accessoires 
(Légère, Modérée, Intense)6]]="Légère",1,0)</f>
        <v>0</v>
      </c>
      <c r="O460" s="234">
        <f>IF(Tableau7[[#This Row],[Utilisation des muscles accessoires 
(Légère, Modérée, Intense)6]]="Modérée",1,0)</f>
        <v>0</v>
      </c>
      <c r="P460" s="238">
        <f>IF(Tableau7[[#This Row],[Utilisation des muscles accessoires 
(Légère, Modérée, Intense)6]]="Intense",1,0)</f>
        <v>0</v>
      </c>
    </row>
    <row r="461" spans="1:16" x14ac:dyDescent="0.45">
      <c r="A461" s="220" t="str">
        <f t="shared" si="7"/>
        <v>0</v>
      </c>
      <c r="B461" s="237">
        <f>IF(Tableau7[[#This Row],[Sévérité clinique
(Légère, Modérée, Sévère)2]]="Légère",1,0)</f>
        <v>0</v>
      </c>
      <c r="C461" s="233">
        <f>IF(Tableau7[[#This Row],[Sévérité clinique
(Légère, Modérée, Sévère)2]]="Modérée",1,0)</f>
        <v>0</v>
      </c>
      <c r="D461" s="238">
        <f>IF(Tableau7[[#This Row],[Sévérité clinique
(Légère, Modérée, Sévère)2]]="Grave",1,0)</f>
        <v>1</v>
      </c>
      <c r="E461" s="242">
        <f>IF(Tableau7[[#This Row],[Alimentation 
(&gt;50% /&lt; 50% sur 3 prises /Réduction importante ou refus)3]]="&gt; 50%",1,0)</f>
        <v>1</v>
      </c>
      <c r="F461" s="234">
        <f>IF(Tableau7[[#This Row],[Alimentation 
(&gt;50% /&lt; 50% sur 3 prises /Réduction importante ou refus)3]]="&lt; 50% sur 3 prises consécutives",1,0)</f>
        <v>0</v>
      </c>
      <c r="G461" s="238">
        <f>IF(Tableau7[[#This Row],[Alimentation 
(&gt;50% /&lt; 50% sur 3 prises /Réduction importante ou refus)3]]="Réduction importante ou refus",1,0)</f>
        <v>0</v>
      </c>
      <c r="H461" s="242">
        <f>IF(Tableau7[[#This Row],[Fréquee respiratoire 
(&lt; 60 /min ; 60-69 /min ; ≥ 70/min ou &lt; 30/min ou respiration superficielle ou bradypnée (&lt;30/min) ou apnée)4]]="&lt; 60 /min",1,0)</f>
        <v>0</v>
      </c>
      <c r="I461" s="234">
        <f>IF(Tableau7[[#This Row],[Fréquee respiratoire 
(&lt; 60 /min ; 60-69 /min ; ≥ 70/min ou &lt; 30/min ou respiration superficielle ou bradypnée (&lt;30/min) ou apnée)4]]="60-69 / min",1,0)</f>
        <v>1</v>
      </c>
      <c r="J4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1" s="242">
        <f>IF(Tableau7[[#This Row],[SpO2% en air ambiant
(&gt; 92 % / 90-92 % / &lt; 90 % ou cyanose)5]]="&gt; 92 %",1,0)</f>
        <v>1</v>
      </c>
      <c r="L461" s="234">
        <f>IF(Tableau7[[#This Row],[SpO2% en air ambiant
(&gt; 92 % / 90-92 % / &lt; 90 % ou cyanose)5]]="90-92 %",1,0)</f>
        <v>0</v>
      </c>
      <c r="M461" s="234">
        <f>IF(Tableau7[[#This Row],[SpO2% en air ambiant
(&gt; 92 % / 90-92 % / &lt; 90 % ou cyanose)5]]="&lt; 90 % ou cyanose",1,0)</f>
        <v>0</v>
      </c>
      <c r="N461" s="242">
        <f>IF(Tableau7[[#This Row],[Utilisation des muscles accessoires 
(Légère, Modérée, Intense)6]]="Légère",1,0)</f>
        <v>0</v>
      </c>
      <c r="O461" s="234">
        <f>IF(Tableau7[[#This Row],[Utilisation des muscles accessoires 
(Légère, Modérée, Intense)6]]="Modérée",1,0)</f>
        <v>0</v>
      </c>
      <c r="P461" s="238">
        <f>IF(Tableau7[[#This Row],[Utilisation des muscles accessoires 
(Légère, Modérée, Intense)6]]="Intense",1,0)</f>
        <v>0</v>
      </c>
    </row>
    <row r="462" spans="1:16" x14ac:dyDescent="0.45">
      <c r="A462" s="220" t="str">
        <f t="shared" si="7"/>
        <v>0</v>
      </c>
      <c r="B462" s="237">
        <f>IF(Tableau7[[#This Row],[Sévérité clinique
(Légère, Modérée, Sévère)2]]="Légère",1,0)</f>
        <v>0</v>
      </c>
      <c r="C462" s="233">
        <f>IF(Tableau7[[#This Row],[Sévérité clinique
(Légère, Modérée, Sévère)2]]="Modérée",1,0)</f>
        <v>0</v>
      </c>
      <c r="D462" s="238">
        <f>IF(Tableau7[[#This Row],[Sévérité clinique
(Légère, Modérée, Sévère)2]]="Grave",1,0)</f>
        <v>1</v>
      </c>
      <c r="E462" s="242">
        <f>IF(Tableau7[[#This Row],[Alimentation 
(&gt;50% /&lt; 50% sur 3 prises /Réduction importante ou refus)3]]="&gt; 50%",1,0)</f>
        <v>1</v>
      </c>
      <c r="F462" s="234">
        <f>IF(Tableau7[[#This Row],[Alimentation 
(&gt;50% /&lt; 50% sur 3 prises /Réduction importante ou refus)3]]="&lt; 50% sur 3 prises consécutives",1,0)</f>
        <v>0</v>
      </c>
      <c r="G462" s="238">
        <f>IF(Tableau7[[#This Row],[Alimentation 
(&gt;50% /&lt; 50% sur 3 prises /Réduction importante ou refus)3]]="Réduction importante ou refus",1,0)</f>
        <v>0</v>
      </c>
      <c r="H462" s="242">
        <f>IF(Tableau7[[#This Row],[Fréquee respiratoire 
(&lt; 60 /min ; 60-69 /min ; ≥ 70/min ou &lt; 30/min ou respiration superficielle ou bradypnée (&lt;30/min) ou apnée)4]]="&lt; 60 /min",1,0)</f>
        <v>0</v>
      </c>
      <c r="I462" s="234">
        <f>IF(Tableau7[[#This Row],[Fréquee respiratoire 
(&lt; 60 /min ; 60-69 /min ; ≥ 70/min ou &lt; 30/min ou respiration superficielle ou bradypnée (&lt;30/min) ou apnée)4]]="60-69 / min",1,0)</f>
        <v>0</v>
      </c>
      <c r="J4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2" s="242">
        <f>IF(Tableau7[[#This Row],[SpO2% en air ambiant
(&gt; 92 % / 90-92 % / &lt; 90 % ou cyanose)5]]="&gt; 92 %",1,0)</f>
        <v>1</v>
      </c>
      <c r="L462" s="234">
        <f>IF(Tableau7[[#This Row],[SpO2% en air ambiant
(&gt; 92 % / 90-92 % / &lt; 90 % ou cyanose)5]]="90-92 %",1,0)</f>
        <v>0</v>
      </c>
      <c r="M462" s="234">
        <f>IF(Tableau7[[#This Row],[SpO2% en air ambiant
(&gt; 92 % / 90-92 % / &lt; 90 % ou cyanose)5]]="&lt; 90 % ou cyanose",1,0)</f>
        <v>0</v>
      </c>
      <c r="N462" s="242">
        <f>IF(Tableau7[[#This Row],[Utilisation des muscles accessoires 
(Légère, Modérée, Intense)6]]="Légère",1,0)</f>
        <v>0</v>
      </c>
      <c r="O462" s="234">
        <f>IF(Tableau7[[#This Row],[Utilisation des muscles accessoires 
(Légère, Modérée, Intense)6]]="Modérée",1,0)</f>
        <v>1</v>
      </c>
      <c r="P462" s="238">
        <f>IF(Tableau7[[#This Row],[Utilisation des muscles accessoires 
(Légère, Modérée, Intense)6]]="Intense",1,0)</f>
        <v>0</v>
      </c>
    </row>
    <row r="463" spans="1:16" x14ac:dyDescent="0.45">
      <c r="A463" s="220" t="str">
        <f t="shared" si="7"/>
        <v>0</v>
      </c>
      <c r="B463" s="237">
        <f>IF(Tableau7[[#This Row],[Sévérité clinique
(Légère, Modérée, Sévère)2]]="Légère",1,0)</f>
        <v>0</v>
      </c>
      <c r="C463" s="233">
        <f>IF(Tableau7[[#This Row],[Sévérité clinique
(Légère, Modérée, Sévère)2]]="Modérée",1,0)</f>
        <v>0</v>
      </c>
      <c r="D463" s="238">
        <f>IF(Tableau7[[#This Row],[Sévérité clinique
(Légère, Modérée, Sévère)2]]="Grave",1,0)</f>
        <v>1</v>
      </c>
      <c r="E463" s="242">
        <f>IF(Tableau7[[#This Row],[Alimentation 
(&gt;50% /&lt; 50% sur 3 prises /Réduction importante ou refus)3]]="&gt; 50%",1,0)</f>
        <v>0</v>
      </c>
      <c r="F463" s="234">
        <f>IF(Tableau7[[#This Row],[Alimentation 
(&gt;50% /&lt; 50% sur 3 prises /Réduction importante ou refus)3]]="&lt; 50% sur 3 prises consécutives",1,0)</f>
        <v>1</v>
      </c>
      <c r="G463" s="238">
        <f>IF(Tableau7[[#This Row],[Alimentation 
(&gt;50% /&lt; 50% sur 3 prises /Réduction importante ou refus)3]]="Réduction importante ou refus",1,0)</f>
        <v>0</v>
      </c>
      <c r="H463" s="242">
        <f>IF(Tableau7[[#This Row],[Fréquee respiratoire 
(&lt; 60 /min ; 60-69 /min ; ≥ 70/min ou &lt; 30/min ou respiration superficielle ou bradypnée (&lt;30/min) ou apnée)4]]="&lt; 60 /min",1,0)</f>
        <v>1</v>
      </c>
      <c r="I463" s="234">
        <f>IF(Tableau7[[#This Row],[Fréquee respiratoire 
(&lt; 60 /min ; 60-69 /min ; ≥ 70/min ou &lt; 30/min ou respiration superficielle ou bradypnée (&lt;30/min) ou apnée)4]]="60-69 / min",1,0)</f>
        <v>0</v>
      </c>
      <c r="J4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3" s="242">
        <f>IF(Tableau7[[#This Row],[SpO2% en air ambiant
(&gt; 92 % / 90-92 % / &lt; 90 % ou cyanose)5]]="&gt; 92 %",1,0)</f>
        <v>1</v>
      </c>
      <c r="L463" s="234">
        <f>IF(Tableau7[[#This Row],[SpO2% en air ambiant
(&gt; 92 % / 90-92 % / &lt; 90 % ou cyanose)5]]="90-92 %",1,0)</f>
        <v>0</v>
      </c>
      <c r="M463" s="234">
        <f>IF(Tableau7[[#This Row],[SpO2% en air ambiant
(&gt; 92 % / 90-92 % / &lt; 90 % ou cyanose)5]]="&lt; 90 % ou cyanose",1,0)</f>
        <v>0</v>
      </c>
      <c r="N463" s="242">
        <f>IF(Tableau7[[#This Row],[Utilisation des muscles accessoires 
(Légère, Modérée, Intense)6]]="Légère",1,0)</f>
        <v>0</v>
      </c>
      <c r="O463" s="234">
        <f>IF(Tableau7[[#This Row],[Utilisation des muscles accessoires 
(Légère, Modérée, Intense)6]]="Modérée",1,0)</f>
        <v>1</v>
      </c>
      <c r="P463" s="238">
        <f>IF(Tableau7[[#This Row],[Utilisation des muscles accessoires 
(Légère, Modérée, Intense)6]]="Intense",1,0)</f>
        <v>0</v>
      </c>
    </row>
    <row r="464" spans="1:16" x14ac:dyDescent="0.45">
      <c r="A464" s="220" t="str">
        <f t="shared" si="7"/>
        <v>0</v>
      </c>
      <c r="B464" s="237">
        <f>IF(Tableau7[[#This Row],[Sévérité clinique
(Légère, Modérée, Sévère)2]]="Légère",1,0)</f>
        <v>0</v>
      </c>
      <c r="C464" s="233">
        <f>IF(Tableau7[[#This Row],[Sévérité clinique
(Légère, Modérée, Sévère)2]]="Modérée",1,0)</f>
        <v>1</v>
      </c>
      <c r="D464" s="238">
        <f>IF(Tableau7[[#This Row],[Sévérité clinique
(Légère, Modérée, Sévère)2]]="Grave",1,0)</f>
        <v>0</v>
      </c>
      <c r="E464" s="242">
        <f>IF(Tableau7[[#This Row],[Alimentation 
(&gt;50% /&lt; 50% sur 3 prises /Réduction importante ou refus)3]]="&gt; 50%",1,0)</f>
        <v>0</v>
      </c>
      <c r="F464" s="234">
        <f>IF(Tableau7[[#This Row],[Alimentation 
(&gt;50% /&lt; 50% sur 3 prises /Réduction importante ou refus)3]]="&lt; 50% sur 3 prises consécutives",1,0)</f>
        <v>1</v>
      </c>
      <c r="G464" s="238">
        <f>IF(Tableau7[[#This Row],[Alimentation 
(&gt;50% /&lt; 50% sur 3 prises /Réduction importante ou refus)3]]="Réduction importante ou refus",1,0)</f>
        <v>0</v>
      </c>
      <c r="H464" s="242">
        <f>IF(Tableau7[[#This Row],[Fréquee respiratoire 
(&lt; 60 /min ; 60-69 /min ; ≥ 70/min ou &lt; 30/min ou respiration superficielle ou bradypnée (&lt;30/min) ou apnée)4]]="&lt; 60 /min",1,0)</f>
        <v>1</v>
      </c>
      <c r="I464" s="234">
        <f>IF(Tableau7[[#This Row],[Fréquee respiratoire 
(&lt; 60 /min ; 60-69 /min ; ≥ 70/min ou &lt; 30/min ou respiration superficielle ou bradypnée (&lt;30/min) ou apnée)4]]="60-69 / min",1,0)</f>
        <v>0</v>
      </c>
      <c r="J4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4" s="242">
        <f>IF(Tableau7[[#This Row],[SpO2% en air ambiant
(&gt; 92 % / 90-92 % / &lt; 90 % ou cyanose)5]]="&gt; 92 %",1,0)</f>
        <v>1</v>
      </c>
      <c r="L464" s="234">
        <f>IF(Tableau7[[#This Row],[SpO2% en air ambiant
(&gt; 92 % / 90-92 % / &lt; 90 % ou cyanose)5]]="90-92 %",1,0)</f>
        <v>0</v>
      </c>
      <c r="M464" s="234">
        <f>IF(Tableau7[[#This Row],[SpO2% en air ambiant
(&gt; 92 % / 90-92 % / &lt; 90 % ou cyanose)5]]="&lt; 90 % ou cyanose",1,0)</f>
        <v>0</v>
      </c>
      <c r="N464" s="242">
        <f>IF(Tableau7[[#This Row],[Utilisation des muscles accessoires 
(Légère, Modérée, Intense)6]]="Légère",1,0)</f>
        <v>0</v>
      </c>
      <c r="O464" s="234">
        <f>IF(Tableau7[[#This Row],[Utilisation des muscles accessoires 
(Légère, Modérée, Intense)6]]="Modérée",1,0)</f>
        <v>0</v>
      </c>
      <c r="P464" s="238">
        <f>IF(Tableau7[[#This Row],[Utilisation des muscles accessoires 
(Légère, Modérée, Intense)6]]="Intense",1,0)</f>
        <v>0</v>
      </c>
    </row>
    <row r="465" spans="1:16" x14ac:dyDescent="0.45">
      <c r="A465" s="220" t="str">
        <f t="shared" si="7"/>
        <v>0</v>
      </c>
      <c r="B465" s="237">
        <f>IF(Tableau7[[#This Row],[Sévérité clinique
(Légère, Modérée, Sévère)2]]="Légère",1,0)</f>
        <v>0</v>
      </c>
      <c r="C465" s="233">
        <f>IF(Tableau7[[#This Row],[Sévérité clinique
(Légère, Modérée, Sévère)2]]="Modérée",1,0)</f>
        <v>0</v>
      </c>
      <c r="D465" s="238">
        <f>IF(Tableau7[[#This Row],[Sévérité clinique
(Légère, Modérée, Sévère)2]]="Grave",1,0)</f>
        <v>1</v>
      </c>
      <c r="E465" s="242">
        <f>IF(Tableau7[[#This Row],[Alimentation 
(&gt;50% /&lt; 50% sur 3 prises /Réduction importante ou refus)3]]="&gt; 50%",1,0)</f>
        <v>0</v>
      </c>
      <c r="F465" s="234">
        <f>IF(Tableau7[[#This Row],[Alimentation 
(&gt;50% /&lt; 50% sur 3 prises /Réduction importante ou refus)3]]="&lt; 50% sur 3 prises consécutives",1,0)</f>
        <v>1</v>
      </c>
      <c r="G465" s="238">
        <f>IF(Tableau7[[#This Row],[Alimentation 
(&gt;50% /&lt; 50% sur 3 prises /Réduction importante ou refus)3]]="Réduction importante ou refus",1,0)</f>
        <v>0</v>
      </c>
      <c r="H465" s="242">
        <f>IF(Tableau7[[#This Row],[Fréquee respiratoire 
(&lt; 60 /min ; 60-69 /min ; ≥ 70/min ou &lt; 30/min ou respiration superficielle ou bradypnée (&lt;30/min) ou apnée)4]]="&lt; 60 /min",1,0)</f>
        <v>0</v>
      </c>
      <c r="I465" s="234">
        <f>IF(Tableau7[[#This Row],[Fréquee respiratoire 
(&lt; 60 /min ; 60-69 /min ; ≥ 70/min ou &lt; 30/min ou respiration superficielle ou bradypnée (&lt;30/min) ou apnée)4]]="60-69 / min",1,0)</f>
        <v>0</v>
      </c>
      <c r="J4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5" s="242">
        <f>IF(Tableau7[[#This Row],[SpO2% en air ambiant
(&gt; 92 % / 90-92 % / &lt; 90 % ou cyanose)5]]="&gt; 92 %",1,0)</f>
        <v>1</v>
      </c>
      <c r="L465" s="234">
        <f>IF(Tableau7[[#This Row],[SpO2% en air ambiant
(&gt; 92 % / 90-92 % / &lt; 90 % ou cyanose)5]]="90-92 %",1,0)</f>
        <v>0</v>
      </c>
      <c r="M465" s="234">
        <f>IF(Tableau7[[#This Row],[SpO2% en air ambiant
(&gt; 92 % / 90-92 % / &lt; 90 % ou cyanose)5]]="&lt; 90 % ou cyanose",1,0)</f>
        <v>0</v>
      </c>
      <c r="N465" s="242">
        <f>IF(Tableau7[[#This Row],[Utilisation des muscles accessoires 
(Légère, Modérée, Intense)6]]="Légère",1,0)</f>
        <v>0</v>
      </c>
      <c r="O465" s="234">
        <f>IF(Tableau7[[#This Row],[Utilisation des muscles accessoires 
(Légère, Modérée, Intense)6]]="Modérée",1,0)</f>
        <v>0</v>
      </c>
      <c r="P465" s="238">
        <f>IF(Tableau7[[#This Row],[Utilisation des muscles accessoires 
(Légère, Modérée, Intense)6]]="Intense",1,0)</f>
        <v>0</v>
      </c>
    </row>
    <row r="466" spans="1:16" x14ac:dyDescent="0.45">
      <c r="A466" s="220" t="str">
        <f t="shared" si="7"/>
        <v>0</v>
      </c>
      <c r="B466" s="237">
        <f>IF(Tableau7[[#This Row],[Sévérité clinique
(Légère, Modérée, Sévère)2]]="Légère",1,0)</f>
        <v>0</v>
      </c>
      <c r="C466" s="233">
        <f>IF(Tableau7[[#This Row],[Sévérité clinique
(Légère, Modérée, Sévère)2]]="Modérée",1,0)</f>
        <v>0</v>
      </c>
      <c r="D466" s="238">
        <f>IF(Tableau7[[#This Row],[Sévérité clinique
(Légère, Modérée, Sévère)2]]="Grave",1,0)</f>
        <v>1</v>
      </c>
      <c r="E466" s="242">
        <f>IF(Tableau7[[#This Row],[Alimentation 
(&gt;50% /&lt; 50% sur 3 prises /Réduction importante ou refus)3]]="&gt; 50%",1,0)</f>
        <v>0</v>
      </c>
      <c r="F466" s="234">
        <f>IF(Tableau7[[#This Row],[Alimentation 
(&gt;50% /&lt; 50% sur 3 prises /Réduction importante ou refus)3]]="&lt; 50% sur 3 prises consécutives",1,0)</f>
        <v>1</v>
      </c>
      <c r="G466" s="238">
        <f>IF(Tableau7[[#This Row],[Alimentation 
(&gt;50% /&lt; 50% sur 3 prises /Réduction importante ou refus)3]]="Réduction importante ou refus",1,0)</f>
        <v>0</v>
      </c>
      <c r="H466" s="242">
        <f>IF(Tableau7[[#This Row],[Fréquee respiratoire 
(&lt; 60 /min ; 60-69 /min ; ≥ 70/min ou &lt; 30/min ou respiration superficielle ou bradypnée (&lt;30/min) ou apnée)4]]="&lt; 60 /min",1,0)</f>
        <v>0</v>
      </c>
      <c r="I466" s="234">
        <f>IF(Tableau7[[#This Row],[Fréquee respiratoire 
(&lt; 60 /min ; 60-69 /min ; ≥ 70/min ou &lt; 30/min ou respiration superficielle ou bradypnée (&lt;30/min) ou apnée)4]]="60-69 / min",1,0)</f>
        <v>0</v>
      </c>
      <c r="J4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6" s="242">
        <f>IF(Tableau7[[#This Row],[SpO2% en air ambiant
(&gt; 92 % / 90-92 % / &lt; 90 % ou cyanose)5]]="&gt; 92 %",1,0)</f>
        <v>1</v>
      </c>
      <c r="L466" s="234">
        <f>IF(Tableau7[[#This Row],[SpO2% en air ambiant
(&gt; 92 % / 90-92 % / &lt; 90 % ou cyanose)5]]="90-92 %",1,0)</f>
        <v>0</v>
      </c>
      <c r="M466" s="234">
        <f>IF(Tableau7[[#This Row],[SpO2% en air ambiant
(&gt; 92 % / 90-92 % / &lt; 90 % ou cyanose)5]]="&lt; 90 % ou cyanose",1,0)</f>
        <v>0</v>
      </c>
      <c r="N466" s="242">
        <f>IF(Tableau7[[#This Row],[Utilisation des muscles accessoires 
(Légère, Modérée, Intense)6]]="Légère",1,0)</f>
        <v>0</v>
      </c>
      <c r="O466" s="234">
        <f>IF(Tableau7[[#This Row],[Utilisation des muscles accessoires 
(Légère, Modérée, Intense)6]]="Modérée",1,0)</f>
        <v>1</v>
      </c>
      <c r="P466" s="238">
        <f>IF(Tableau7[[#This Row],[Utilisation des muscles accessoires 
(Légère, Modérée, Intense)6]]="Intense",1,0)</f>
        <v>0</v>
      </c>
    </row>
    <row r="467" spans="1:16" x14ac:dyDescent="0.45">
      <c r="A467" s="220" t="str">
        <f t="shared" si="7"/>
        <v>0</v>
      </c>
      <c r="B467" s="237">
        <f>IF(Tableau7[[#This Row],[Sévérité clinique
(Légère, Modérée, Sévère)2]]="Légère",1,0)</f>
        <v>0</v>
      </c>
      <c r="C467" s="233">
        <f>IF(Tableau7[[#This Row],[Sévérité clinique
(Légère, Modérée, Sévère)2]]="Modérée",1,0)</f>
        <v>1</v>
      </c>
      <c r="D467" s="238">
        <f>IF(Tableau7[[#This Row],[Sévérité clinique
(Légère, Modérée, Sévère)2]]="Grave",1,0)</f>
        <v>0</v>
      </c>
      <c r="E467" s="242">
        <f>IF(Tableau7[[#This Row],[Alimentation 
(&gt;50% /&lt; 50% sur 3 prises /Réduction importante ou refus)3]]="&gt; 50%",1,0)</f>
        <v>0</v>
      </c>
      <c r="F467" s="234">
        <f>IF(Tableau7[[#This Row],[Alimentation 
(&gt;50% /&lt; 50% sur 3 prises /Réduction importante ou refus)3]]="&lt; 50% sur 3 prises consécutives",1,0)</f>
        <v>1</v>
      </c>
      <c r="G467" s="238">
        <f>IF(Tableau7[[#This Row],[Alimentation 
(&gt;50% /&lt; 50% sur 3 prises /Réduction importante ou refus)3]]="Réduction importante ou refus",1,0)</f>
        <v>0</v>
      </c>
      <c r="H467" s="242">
        <f>IF(Tableau7[[#This Row],[Fréquee respiratoire 
(&lt; 60 /min ; 60-69 /min ; ≥ 70/min ou &lt; 30/min ou respiration superficielle ou bradypnée (&lt;30/min) ou apnée)4]]="&lt; 60 /min",1,0)</f>
        <v>1</v>
      </c>
      <c r="I467" s="234">
        <f>IF(Tableau7[[#This Row],[Fréquee respiratoire 
(&lt; 60 /min ; 60-69 /min ; ≥ 70/min ou &lt; 30/min ou respiration superficielle ou bradypnée (&lt;30/min) ou apnée)4]]="60-69 / min",1,0)</f>
        <v>0</v>
      </c>
      <c r="J4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7" s="242">
        <f>IF(Tableau7[[#This Row],[SpO2% en air ambiant
(&gt; 92 % / 90-92 % / &lt; 90 % ou cyanose)5]]="&gt; 92 %",1,0)</f>
        <v>1</v>
      </c>
      <c r="L467" s="234">
        <f>IF(Tableau7[[#This Row],[SpO2% en air ambiant
(&gt; 92 % / 90-92 % / &lt; 90 % ou cyanose)5]]="90-92 %",1,0)</f>
        <v>0</v>
      </c>
      <c r="M467" s="234">
        <f>IF(Tableau7[[#This Row],[SpO2% en air ambiant
(&gt; 92 % / 90-92 % / &lt; 90 % ou cyanose)5]]="&lt; 90 % ou cyanose",1,0)</f>
        <v>0</v>
      </c>
      <c r="N467" s="242">
        <f>IF(Tableau7[[#This Row],[Utilisation des muscles accessoires 
(Légère, Modérée, Intense)6]]="Légère",1,0)</f>
        <v>0</v>
      </c>
      <c r="O467" s="234">
        <f>IF(Tableau7[[#This Row],[Utilisation des muscles accessoires 
(Légère, Modérée, Intense)6]]="Modérée",1,0)</f>
        <v>1</v>
      </c>
      <c r="P467" s="238">
        <f>IF(Tableau7[[#This Row],[Utilisation des muscles accessoires 
(Légère, Modérée, Intense)6]]="Intense",1,0)</f>
        <v>0</v>
      </c>
    </row>
    <row r="468" spans="1:16" x14ac:dyDescent="0.45">
      <c r="A468" s="220" t="str">
        <f t="shared" si="7"/>
        <v>0</v>
      </c>
      <c r="B468" s="237">
        <f>IF(Tableau7[[#This Row],[Sévérité clinique
(Légère, Modérée, Sévère)2]]="Légère",1,0)</f>
        <v>0</v>
      </c>
      <c r="C468" s="233">
        <f>IF(Tableau7[[#This Row],[Sévérité clinique
(Légère, Modérée, Sévère)2]]="Modérée",1,0)</f>
        <v>0</v>
      </c>
      <c r="D468" s="238">
        <f>IF(Tableau7[[#This Row],[Sévérité clinique
(Légère, Modérée, Sévère)2]]="Grave",1,0)</f>
        <v>1</v>
      </c>
      <c r="E468" s="242">
        <f>IF(Tableau7[[#This Row],[Alimentation 
(&gt;50% /&lt; 50% sur 3 prises /Réduction importante ou refus)3]]="&gt; 50%",1,0)</f>
        <v>0</v>
      </c>
      <c r="F468" s="234">
        <f>IF(Tableau7[[#This Row],[Alimentation 
(&gt;50% /&lt; 50% sur 3 prises /Réduction importante ou refus)3]]="&lt; 50% sur 3 prises consécutives",1,0)</f>
        <v>1</v>
      </c>
      <c r="G468" s="238">
        <f>IF(Tableau7[[#This Row],[Alimentation 
(&gt;50% /&lt; 50% sur 3 prises /Réduction importante ou refus)3]]="Réduction importante ou refus",1,0)</f>
        <v>0</v>
      </c>
      <c r="H468" s="242">
        <f>IF(Tableau7[[#This Row],[Fréquee respiratoire 
(&lt; 60 /min ; 60-69 /min ; ≥ 70/min ou &lt; 30/min ou respiration superficielle ou bradypnée (&lt;30/min) ou apnée)4]]="&lt; 60 /min",1,0)</f>
        <v>0</v>
      </c>
      <c r="I468" s="234">
        <f>IF(Tableau7[[#This Row],[Fréquee respiratoire 
(&lt; 60 /min ; 60-69 /min ; ≥ 70/min ou &lt; 30/min ou respiration superficielle ou bradypnée (&lt;30/min) ou apnée)4]]="60-69 / min",1,0)</f>
        <v>1</v>
      </c>
      <c r="J4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8" s="242">
        <f>IF(Tableau7[[#This Row],[SpO2% en air ambiant
(&gt; 92 % / 90-92 % / &lt; 90 % ou cyanose)5]]="&gt; 92 %",1,0)</f>
        <v>1</v>
      </c>
      <c r="L468" s="234">
        <f>IF(Tableau7[[#This Row],[SpO2% en air ambiant
(&gt; 92 % / 90-92 % / &lt; 90 % ou cyanose)5]]="90-92 %",1,0)</f>
        <v>0</v>
      </c>
      <c r="M468" s="234">
        <f>IF(Tableau7[[#This Row],[SpO2% en air ambiant
(&gt; 92 % / 90-92 % / &lt; 90 % ou cyanose)5]]="&lt; 90 % ou cyanose",1,0)</f>
        <v>0</v>
      </c>
      <c r="N468" s="242">
        <f>IF(Tableau7[[#This Row],[Utilisation des muscles accessoires 
(Légère, Modérée, Intense)6]]="Légère",1,0)</f>
        <v>0</v>
      </c>
      <c r="O468" s="234">
        <f>IF(Tableau7[[#This Row],[Utilisation des muscles accessoires 
(Légère, Modérée, Intense)6]]="Modérée",1,0)</f>
        <v>0</v>
      </c>
      <c r="P468" s="238">
        <f>IF(Tableau7[[#This Row],[Utilisation des muscles accessoires 
(Légère, Modérée, Intense)6]]="Intense",1,0)</f>
        <v>0</v>
      </c>
    </row>
    <row r="469" spans="1:16" x14ac:dyDescent="0.45">
      <c r="A469" s="220" t="str">
        <f t="shared" si="7"/>
        <v>0</v>
      </c>
      <c r="B469" s="237">
        <f>IF(Tableau7[[#This Row],[Sévérité clinique
(Légère, Modérée, Sévère)2]]="Légère",1,0)</f>
        <v>0</v>
      </c>
      <c r="C469" s="233">
        <f>IF(Tableau7[[#This Row],[Sévérité clinique
(Légère, Modérée, Sévère)2]]="Modérée",1,0)</f>
        <v>0</v>
      </c>
      <c r="D469" s="238">
        <f>IF(Tableau7[[#This Row],[Sévérité clinique
(Légère, Modérée, Sévère)2]]="Grave",1,0)</f>
        <v>1</v>
      </c>
      <c r="E469" s="242">
        <f>IF(Tableau7[[#This Row],[Alimentation 
(&gt;50% /&lt; 50% sur 3 prises /Réduction importante ou refus)3]]="&gt; 50%",1,0)</f>
        <v>1</v>
      </c>
      <c r="F469" s="234">
        <f>IF(Tableau7[[#This Row],[Alimentation 
(&gt;50% /&lt; 50% sur 3 prises /Réduction importante ou refus)3]]="&lt; 50% sur 3 prises consécutives",1,0)</f>
        <v>0</v>
      </c>
      <c r="G469" s="238">
        <f>IF(Tableau7[[#This Row],[Alimentation 
(&gt;50% /&lt; 50% sur 3 prises /Réduction importante ou refus)3]]="Réduction importante ou refus",1,0)</f>
        <v>0</v>
      </c>
      <c r="H469" s="242">
        <f>IF(Tableau7[[#This Row],[Fréquee respiratoire 
(&lt; 60 /min ; 60-69 /min ; ≥ 70/min ou &lt; 30/min ou respiration superficielle ou bradypnée (&lt;30/min) ou apnée)4]]="&lt; 60 /min",1,0)</f>
        <v>0</v>
      </c>
      <c r="I469" s="234">
        <f>IF(Tableau7[[#This Row],[Fréquee respiratoire 
(&lt; 60 /min ; 60-69 /min ; ≥ 70/min ou &lt; 30/min ou respiration superficielle ou bradypnée (&lt;30/min) ou apnée)4]]="60-69 / min",1,0)</f>
        <v>0</v>
      </c>
      <c r="J4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9" s="242">
        <f>IF(Tableau7[[#This Row],[SpO2% en air ambiant
(&gt; 92 % / 90-92 % / &lt; 90 % ou cyanose)5]]="&gt; 92 %",1,0)</f>
        <v>1</v>
      </c>
      <c r="L469" s="234">
        <f>IF(Tableau7[[#This Row],[SpO2% en air ambiant
(&gt; 92 % / 90-92 % / &lt; 90 % ou cyanose)5]]="90-92 %",1,0)</f>
        <v>0</v>
      </c>
      <c r="M469" s="234">
        <f>IF(Tableau7[[#This Row],[SpO2% en air ambiant
(&gt; 92 % / 90-92 % / &lt; 90 % ou cyanose)5]]="&lt; 90 % ou cyanose",1,0)</f>
        <v>0</v>
      </c>
      <c r="N469" s="242">
        <f>IF(Tableau7[[#This Row],[Utilisation des muscles accessoires 
(Légère, Modérée, Intense)6]]="Légère",1,0)</f>
        <v>0</v>
      </c>
      <c r="O469" s="234">
        <f>IF(Tableau7[[#This Row],[Utilisation des muscles accessoires 
(Légère, Modérée, Intense)6]]="Modérée",1,0)</f>
        <v>1</v>
      </c>
      <c r="P469" s="238">
        <f>IF(Tableau7[[#This Row],[Utilisation des muscles accessoires 
(Légère, Modérée, Intense)6]]="Intense",1,0)</f>
        <v>0</v>
      </c>
    </row>
    <row r="470" spans="1:16" x14ac:dyDescent="0.45">
      <c r="A470" s="220" t="str">
        <f t="shared" si="7"/>
        <v>0</v>
      </c>
      <c r="B470" s="237">
        <f>IF(Tableau7[[#This Row],[Sévérité clinique
(Légère, Modérée, Sévère)2]]="Légère",1,0)</f>
        <v>0</v>
      </c>
      <c r="C470" s="233">
        <f>IF(Tableau7[[#This Row],[Sévérité clinique
(Légère, Modérée, Sévère)2]]="Modérée",1,0)</f>
        <v>0</v>
      </c>
      <c r="D470" s="238">
        <f>IF(Tableau7[[#This Row],[Sévérité clinique
(Légère, Modérée, Sévère)2]]="Grave",1,0)</f>
        <v>1</v>
      </c>
      <c r="E470" s="242">
        <f>IF(Tableau7[[#This Row],[Alimentation 
(&gt;50% /&lt; 50% sur 3 prises /Réduction importante ou refus)3]]="&gt; 50%",1,0)</f>
        <v>0</v>
      </c>
      <c r="F470" s="234">
        <f>IF(Tableau7[[#This Row],[Alimentation 
(&gt;50% /&lt; 50% sur 3 prises /Réduction importante ou refus)3]]="&lt; 50% sur 3 prises consécutives",1,0)</f>
        <v>1</v>
      </c>
      <c r="G470" s="238">
        <f>IF(Tableau7[[#This Row],[Alimentation 
(&gt;50% /&lt; 50% sur 3 prises /Réduction importante ou refus)3]]="Réduction importante ou refus",1,0)</f>
        <v>0</v>
      </c>
      <c r="H470" s="242">
        <f>IF(Tableau7[[#This Row],[Fréquee respiratoire 
(&lt; 60 /min ; 60-69 /min ; ≥ 70/min ou &lt; 30/min ou respiration superficielle ou bradypnée (&lt;30/min) ou apnée)4]]="&lt; 60 /min",1,0)</f>
        <v>0</v>
      </c>
      <c r="I470" s="234">
        <f>IF(Tableau7[[#This Row],[Fréquee respiratoire 
(&lt; 60 /min ; 60-69 /min ; ≥ 70/min ou &lt; 30/min ou respiration superficielle ou bradypnée (&lt;30/min) ou apnée)4]]="60-69 / min",1,0)</f>
        <v>0</v>
      </c>
      <c r="J4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0" s="242">
        <f>IF(Tableau7[[#This Row],[SpO2% en air ambiant
(&gt; 92 % / 90-92 % / &lt; 90 % ou cyanose)5]]="&gt; 92 %",1,0)</f>
        <v>1</v>
      </c>
      <c r="L470" s="234">
        <f>IF(Tableau7[[#This Row],[SpO2% en air ambiant
(&gt; 92 % / 90-92 % / &lt; 90 % ou cyanose)5]]="90-92 %",1,0)</f>
        <v>0</v>
      </c>
      <c r="M470" s="234">
        <f>IF(Tableau7[[#This Row],[SpO2% en air ambiant
(&gt; 92 % / 90-92 % / &lt; 90 % ou cyanose)5]]="&lt; 90 % ou cyanose",1,0)</f>
        <v>0</v>
      </c>
      <c r="N470" s="242">
        <f>IF(Tableau7[[#This Row],[Utilisation des muscles accessoires 
(Légère, Modérée, Intense)6]]="Légère",1,0)</f>
        <v>0</v>
      </c>
      <c r="O470" s="234">
        <f>IF(Tableau7[[#This Row],[Utilisation des muscles accessoires 
(Légère, Modérée, Intense)6]]="Modérée",1,0)</f>
        <v>1</v>
      </c>
      <c r="P470" s="238">
        <f>IF(Tableau7[[#This Row],[Utilisation des muscles accessoires 
(Légère, Modérée, Intense)6]]="Intense",1,0)</f>
        <v>0</v>
      </c>
    </row>
    <row r="471" spans="1:16" x14ac:dyDescent="0.45">
      <c r="A471" s="220" t="str">
        <f t="shared" si="7"/>
        <v>0</v>
      </c>
      <c r="B471" s="237">
        <f>IF(Tableau7[[#This Row],[Sévérité clinique
(Légère, Modérée, Sévère)2]]="Légère",1,0)</f>
        <v>0</v>
      </c>
      <c r="C471" s="233">
        <f>IF(Tableau7[[#This Row],[Sévérité clinique
(Légère, Modérée, Sévère)2]]="Modérée",1,0)</f>
        <v>0</v>
      </c>
      <c r="D471" s="238">
        <f>IF(Tableau7[[#This Row],[Sévérité clinique
(Légère, Modérée, Sévère)2]]="Grave",1,0)</f>
        <v>1</v>
      </c>
      <c r="E471" s="242">
        <f>IF(Tableau7[[#This Row],[Alimentation 
(&gt;50% /&lt; 50% sur 3 prises /Réduction importante ou refus)3]]="&gt; 50%",1,0)</f>
        <v>1</v>
      </c>
      <c r="F471" s="234">
        <f>IF(Tableau7[[#This Row],[Alimentation 
(&gt;50% /&lt; 50% sur 3 prises /Réduction importante ou refus)3]]="&lt; 50% sur 3 prises consécutives",1,0)</f>
        <v>0</v>
      </c>
      <c r="G471" s="238">
        <f>IF(Tableau7[[#This Row],[Alimentation 
(&gt;50% /&lt; 50% sur 3 prises /Réduction importante ou refus)3]]="Réduction importante ou refus",1,0)</f>
        <v>0</v>
      </c>
      <c r="H471" s="242">
        <f>IF(Tableau7[[#This Row],[Fréquee respiratoire 
(&lt; 60 /min ; 60-69 /min ; ≥ 70/min ou &lt; 30/min ou respiration superficielle ou bradypnée (&lt;30/min) ou apnée)4]]="&lt; 60 /min",1,0)</f>
        <v>0</v>
      </c>
      <c r="I471" s="234">
        <f>IF(Tableau7[[#This Row],[Fréquee respiratoire 
(&lt; 60 /min ; 60-69 /min ; ≥ 70/min ou &lt; 30/min ou respiration superficielle ou bradypnée (&lt;30/min) ou apnée)4]]="60-69 / min",1,0)</f>
        <v>0</v>
      </c>
      <c r="J4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1" s="242">
        <f>IF(Tableau7[[#This Row],[SpO2% en air ambiant
(&gt; 92 % / 90-92 % / &lt; 90 % ou cyanose)5]]="&gt; 92 %",1,0)</f>
        <v>1</v>
      </c>
      <c r="L471" s="234">
        <f>IF(Tableau7[[#This Row],[SpO2% en air ambiant
(&gt; 92 % / 90-92 % / &lt; 90 % ou cyanose)5]]="90-92 %",1,0)</f>
        <v>0</v>
      </c>
      <c r="M471" s="234">
        <f>IF(Tableau7[[#This Row],[SpO2% en air ambiant
(&gt; 92 % / 90-92 % / &lt; 90 % ou cyanose)5]]="&lt; 90 % ou cyanose",1,0)</f>
        <v>0</v>
      </c>
      <c r="N471" s="242">
        <f>IF(Tableau7[[#This Row],[Utilisation des muscles accessoires 
(Légère, Modérée, Intense)6]]="Légère",1,0)</f>
        <v>0</v>
      </c>
      <c r="O471" s="234">
        <f>IF(Tableau7[[#This Row],[Utilisation des muscles accessoires 
(Légère, Modérée, Intense)6]]="Modérée",1,0)</f>
        <v>1</v>
      </c>
      <c r="P471" s="238">
        <f>IF(Tableau7[[#This Row],[Utilisation des muscles accessoires 
(Légère, Modérée, Intense)6]]="Intense",1,0)</f>
        <v>0</v>
      </c>
    </row>
    <row r="472" spans="1:16" x14ac:dyDescent="0.45">
      <c r="A472" s="220" t="str">
        <f t="shared" si="7"/>
        <v>0</v>
      </c>
      <c r="B472" s="237">
        <f>IF(Tableau7[[#This Row],[Sévérité clinique
(Légère, Modérée, Sévère)2]]="Légère",1,0)</f>
        <v>0</v>
      </c>
      <c r="C472" s="233">
        <f>IF(Tableau7[[#This Row],[Sévérité clinique
(Légère, Modérée, Sévère)2]]="Modérée",1,0)</f>
        <v>1</v>
      </c>
      <c r="D472" s="238">
        <f>IF(Tableau7[[#This Row],[Sévérité clinique
(Légère, Modérée, Sévère)2]]="Grave",1,0)</f>
        <v>0</v>
      </c>
      <c r="E472" s="242">
        <f>IF(Tableau7[[#This Row],[Alimentation 
(&gt;50% /&lt; 50% sur 3 prises /Réduction importante ou refus)3]]="&gt; 50%",1,0)</f>
        <v>0</v>
      </c>
      <c r="F472" s="234">
        <f>IF(Tableau7[[#This Row],[Alimentation 
(&gt;50% /&lt; 50% sur 3 prises /Réduction importante ou refus)3]]="&lt; 50% sur 3 prises consécutives",1,0)</f>
        <v>1</v>
      </c>
      <c r="G472" s="238">
        <f>IF(Tableau7[[#This Row],[Alimentation 
(&gt;50% /&lt; 50% sur 3 prises /Réduction importante ou refus)3]]="Réduction importante ou refus",1,0)</f>
        <v>0</v>
      </c>
      <c r="H472" s="242">
        <f>IF(Tableau7[[#This Row],[Fréquee respiratoire 
(&lt; 60 /min ; 60-69 /min ; ≥ 70/min ou &lt; 30/min ou respiration superficielle ou bradypnée (&lt;30/min) ou apnée)4]]="&lt; 60 /min",1,0)</f>
        <v>1</v>
      </c>
      <c r="I472" s="234">
        <f>IF(Tableau7[[#This Row],[Fréquee respiratoire 
(&lt; 60 /min ; 60-69 /min ; ≥ 70/min ou &lt; 30/min ou respiration superficielle ou bradypnée (&lt;30/min) ou apnée)4]]="60-69 / min",1,0)</f>
        <v>0</v>
      </c>
      <c r="J4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2" s="242">
        <f>IF(Tableau7[[#This Row],[SpO2% en air ambiant
(&gt; 92 % / 90-92 % / &lt; 90 % ou cyanose)5]]="&gt; 92 %",1,0)</f>
        <v>1</v>
      </c>
      <c r="L472" s="234">
        <f>IF(Tableau7[[#This Row],[SpO2% en air ambiant
(&gt; 92 % / 90-92 % / &lt; 90 % ou cyanose)5]]="90-92 %",1,0)</f>
        <v>0</v>
      </c>
      <c r="M472" s="234">
        <f>IF(Tableau7[[#This Row],[SpO2% en air ambiant
(&gt; 92 % / 90-92 % / &lt; 90 % ou cyanose)5]]="&lt; 90 % ou cyanose",1,0)</f>
        <v>0</v>
      </c>
      <c r="N472" s="242">
        <f>IF(Tableau7[[#This Row],[Utilisation des muscles accessoires 
(Légère, Modérée, Intense)6]]="Légère",1,0)</f>
        <v>0</v>
      </c>
      <c r="O472" s="234">
        <f>IF(Tableau7[[#This Row],[Utilisation des muscles accessoires 
(Légère, Modérée, Intense)6]]="Modérée",1,0)</f>
        <v>0</v>
      </c>
      <c r="P472" s="238">
        <f>IF(Tableau7[[#This Row],[Utilisation des muscles accessoires 
(Légère, Modérée, Intense)6]]="Intense",1,0)</f>
        <v>0</v>
      </c>
    </row>
    <row r="473" spans="1:16" x14ac:dyDescent="0.45">
      <c r="A473" s="220" t="str">
        <f t="shared" si="7"/>
        <v>0</v>
      </c>
      <c r="B473" s="237">
        <f>IF(Tableau7[[#This Row],[Sévérité clinique
(Légère, Modérée, Sévère)2]]="Légère",1,0)</f>
        <v>0</v>
      </c>
      <c r="C473" s="233">
        <f>IF(Tableau7[[#This Row],[Sévérité clinique
(Légère, Modérée, Sévère)2]]="Modérée",1,0)</f>
        <v>0</v>
      </c>
      <c r="D473" s="238">
        <f>IF(Tableau7[[#This Row],[Sévérité clinique
(Légère, Modérée, Sévère)2]]="Grave",1,0)</f>
        <v>1</v>
      </c>
      <c r="E473" s="242">
        <f>IF(Tableau7[[#This Row],[Alimentation 
(&gt;50% /&lt; 50% sur 3 prises /Réduction importante ou refus)3]]="&gt; 50%",1,0)</f>
        <v>1</v>
      </c>
      <c r="F473" s="234">
        <f>IF(Tableau7[[#This Row],[Alimentation 
(&gt;50% /&lt; 50% sur 3 prises /Réduction importante ou refus)3]]="&lt; 50% sur 3 prises consécutives",1,0)</f>
        <v>0</v>
      </c>
      <c r="G473" s="238">
        <f>IF(Tableau7[[#This Row],[Alimentation 
(&gt;50% /&lt; 50% sur 3 prises /Réduction importante ou refus)3]]="Réduction importante ou refus",1,0)</f>
        <v>0</v>
      </c>
      <c r="H473" s="242">
        <f>IF(Tableau7[[#This Row],[Fréquee respiratoire 
(&lt; 60 /min ; 60-69 /min ; ≥ 70/min ou &lt; 30/min ou respiration superficielle ou bradypnée (&lt;30/min) ou apnée)4]]="&lt; 60 /min",1,0)</f>
        <v>1</v>
      </c>
      <c r="I473" s="234">
        <f>IF(Tableau7[[#This Row],[Fréquee respiratoire 
(&lt; 60 /min ; 60-69 /min ; ≥ 70/min ou &lt; 30/min ou respiration superficielle ou bradypnée (&lt;30/min) ou apnée)4]]="60-69 / min",1,0)</f>
        <v>0</v>
      </c>
      <c r="J4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3" s="242">
        <f>IF(Tableau7[[#This Row],[SpO2% en air ambiant
(&gt; 92 % / 90-92 % / &lt; 90 % ou cyanose)5]]="&gt; 92 %",1,0)</f>
        <v>1</v>
      </c>
      <c r="L473" s="234">
        <f>IF(Tableau7[[#This Row],[SpO2% en air ambiant
(&gt; 92 % / 90-92 % / &lt; 90 % ou cyanose)5]]="90-92 %",1,0)</f>
        <v>0</v>
      </c>
      <c r="M473" s="234">
        <f>IF(Tableau7[[#This Row],[SpO2% en air ambiant
(&gt; 92 % / 90-92 % / &lt; 90 % ou cyanose)5]]="&lt; 90 % ou cyanose",1,0)</f>
        <v>0</v>
      </c>
      <c r="N473" s="242">
        <f>IF(Tableau7[[#This Row],[Utilisation des muscles accessoires 
(Légère, Modérée, Intense)6]]="Légère",1,0)</f>
        <v>0</v>
      </c>
      <c r="O473" s="234">
        <f>IF(Tableau7[[#This Row],[Utilisation des muscles accessoires 
(Légère, Modérée, Intense)6]]="Modérée",1,0)</f>
        <v>1</v>
      </c>
      <c r="P473" s="238">
        <f>IF(Tableau7[[#This Row],[Utilisation des muscles accessoires 
(Légère, Modérée, Intense)6]]="Intense",1,0)</f>
        <v>0</v>
      </c>
    </row>
    <row r="474" spans="1:16" x14ac:dyDescent="0.45">
      <c r="A474" s="220" t="str">
        <f t="shared" si="7"/>
        <v>0</v>
      </c>
      <c r="B474" s="237">
        <f>IF(Tableau7[[#This Row],[Sévérité clinique
(Légère, Modérée, Sévère)2]]="Légère",1,0)</f>
        <v>0</v>
      </c>
      <c r="C474" s="233">
        <f>IF(Tableau7[[#This Row],[Sévérité clinique
(Légère, Modérée, Sévère)2]]="Modérée",1,0)</f>
        <v>0</v>
      </c>
      <c r="D474" s="238">
        <f>IF(Tableau7[[#This Row],[Sévérité clinique
(Légère, Modérée, Sévère)2]]="Grave",1,0)</f>
        <v>1</v>
      </c>
      <c r="E474" s="242">
        <f>IF(Tableau7[[#This Row],[Alimentation 
(&gt;50% /&lt; 50% sur 3 prises /Réduction importante ou refus)3]]="&gt; 50%",1,0)</f>
        <v>1</v>
      </c>
      <c r="F474" s="234">
        <f>IF(Tableau7[[#This Row],[Alimentation 
(&gt;50% /&lt; 50% sur 3 prises /Réduction importante ou refus)3]]="&lt; 50% sur 3 prises consécutives",1,0)</f>
        <v>0</v>
      </c>
      <c r="G474" s="238">
        <f>IF(Tableau7[[#This Row],[Alimentation 
(&gt;50% /&lt; 50% sur 3 prises /Réduction importante ou refus)3]]="Réduction importante ou refus",1,0)</f>
        <v>0</v>
      </c>
      <c r="H474" s="242">
        <f>IF(Tableau7[[#This Row],[Fréquee respiratoire 
(&lt; 60 /min ; 60-69 /min ; ≥ 70/min ou &lt; 30/min ou respiration superficielle ou bradypnée (&lt;30/min) ou apnée)4]]="&lt; 60 /min",1,0)</f>
        <v>1</v>
      </c>
      <c r="I474" s="234">
        <f>IF(Tableau7[[#This Row],[Fréquee respiratoire 
(&lt; 60 /min ; 60-69 /min ; ≥ 70/min ou &lt; 30/min ou respiration superficielle ou bradypnée (&lt;30/min) ou apnée)4]]="60-69 / min",1,0)</f>
        <v>0</v>
      </c>
      <c r="J4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4" s="242">
        <f>IF(Tableau7[[#This Row],[SpO2% en air ambiant
(&gt; 92 % / 90-92 % / &lt; 90 % ou cyanose)5]]="&gt; 92 %",1,0)</f>
        <v>1</v>
      </c>
      <c r="L474" s="234">
        <f>IF(Tableau7[[#This Row],[SpO2% en air ambiant
(&gt; 92 % / 90-92 % / &lt; 90 % ou cyanose)5]]="90-92 %",1,0)</f>
        <v>0</v>
      </c>
      <c r="M474" s="234">
        <f>IF(Tableau7[[#This Row],[SpO2% en air ambiant
(&gt; 92 % / 90-92 % / &lt; 90 % ou cyanose)5]]="&lt; 90 % ou cyanose",1,0)</f>
        <v>0</v>
      </c>
      <c r="N474" s="242">
        <f>IF(Tableau7[[#This Row],[Utilisation des muscles accessoires 
(Légère, Modérée, Intense)6]]="Légère",1,0)</f>
        <v>0</v>
      </c>
      <c r="O474" s="234">
        <f>IF(Tableau7[[#This Row],[Utilisation des muscles accessoires 
(Légère, Modérée, Intense)6]]="Modérée",1,0)</f>
        <v>1</v>
      </c>
      <c r="P474" s="238">
        <f>IF(Tableau7[[#This Row],[Utilisation des muscles accessoires 
(Légère, Modérée, Intense)6]]="Intense",1,0)</f>
        <v>0</v>
      </c>
    </row>
    <row r="475" spans="1:16" x14ac:dyDescent="0.45">
      <c r="A475" s="220" t="str">
        <f t="shared" si="7"/>
        <v>0</v>
      </c>
      <c r="B475" s="237">
        <f>IF(Tableau7[[#This Row],[Sévérité clinique
(Légère, Modérée, Sévère)2]]="Légère",1,0)</f>
        <v>0</v>
      </c>
      <c r="C475" s="233">
        <f>IF(Tableau7[[#This Row],[Sévérité clinique
(Légère, Modérée, Sévère)2]]="Modérée",1,0)</f>
        <v>0</v>
      </c>
      <c r="D475" s="238">
        <f>IF(Tableau7[[#This Row],[Sévérité clinique
(Légère, Modérée, Sévère)2]]="Grave",1,0)</f>
        <v>1</v>
      </c>
      <c r="E475" s="242">
        <f>IF(Tableau7[[#This Row],[Alimentation 
(&gt;50% /&lt; 50% sur 3 prises /Réduction importante ou refus)3]]="&gt; 50%",1,0)</f>
        <v>1</v>
      </c>
      <c r="F475" s="234">
        <f>IF(Tableau7[[#This Row],[Alimentation 
(&gt;50% /&lt; 50% sur 3 prises /Réduction importante ou refus)3]]="&lt; 50% sur 3 prises consécutives",1,0)</f>
        <v>0</v>
      </c>
      <c r="G475" s="238">
        <f>IF(Tableau7[[#This Row],[Alimentation 
(&gt;50% /&lt; 50% sur 3 prises /Réduction importante ou refus)3]]="Réduction importante ou refus",1,0)</f>
        <v>0</v>
      </c>
      <c r="H475" s="242">
        <f>IF(Tableau7[[#This Row],[Fréquee respiratoire 
(&lt; 60 /min ; 60-69 /min ; ≥ 70/min ou &lt; 30/min ou respiration superficielle ou bradypnée (&lt;30/min) ou apnée)4]]="&lt; 60 /min",1,0)</f>
        <v>0</v>
      </c>
      <c r="I475" s="234">
        <f>IF(Tableau7[[#This Row],[Fréquee respiratoire 
(&lt; 60 /min ; 60-69 /min ; ≥ 70/min ou &lt; 30/min ou respiration superficielle ou bradypnée (&lt;30/min) ou apnée)4]]="60-69 / min",1,0)</f>
        <v>0</v>
      </c>
      <c r="J4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5" s="242">
        <f>IF(Tableau7[[#This Row],[SpO2% en air ambiant
(&gt; 92 % / 90-92 % / &lt; 90 % ou cyanose)5]]="&gt; 92 %",1,0)</f>
        <v>1</v>
      </c>
      <c r="L475" s="234">
        <f>IF(Tableau7[[#This Row],[SpO2% en air ambiant
(&gt; 92 % / 90-92 % / &lt; 90 % ou cyanose)5]]="90-92 %",1,0)</f>
        <v>0</v>
      </c>
      <c r="M475" s="234">
        <f>IF(Tableau7[[#This Row],[SpO2% en air ambiant
(&gt; 92 % / 90-92 % / &lt; 90 % ou cyanose)5]]="&lt; 90 % ou cyanose",1,0)</f>
        <v>0</v>
      </c>
      <c r="N475" s="242">
        <f>IF(Tableau7[[#This Row],[Utilisation des muscles accessoires 
(Légère, Modérée, Intense)6]]="Légère",1,0)</f>
        <v>0</v>
      </c>
      <c r="O475" s="234">
        <f>IF(Tableau7[[#This Row],[Utilisation des muscles accessoires 
(Légère, Modérée, Intense)6]]="Modérée",1,0)</f>
        <v>0</v>
      </c>
      <c r="P475" s="238">
        <f>IF(Tableau7[[#This Row],[Utilisation des muscles accessoires 
(Légère, Modérée, Intense)6]]="Intense",1,0)</f>
        <v>0</v>
      </c>
    </row>
    <row r="476" spans="1:16" x14ac:dyDescent="0.45">
      <c r="A476" s="220" t="str">
        <f t="shared" si="7"/>
        <v>0</v>
      </c>
      <c r="B476" s="237">
        <f>IF(Tableau7[[#This Row],[Sévérité clinique
(Légère, Modérée, Sévère)2]]="Légère",1,0)</f>
        <v>0</v>
      </c>
      <c r="C476" s="233">
        <f>IF(Tableau7[[#This Row],[Sévérité clinique
(Légère, Modérée, Sévère)2]]="Modérée",1,0)</f>
        <v>1</v>
      </c>
      <c r="D476" s="238">
        <f>IF(Tableau7[[#This Row],[Sévérité clinique
(Légère, Modérée, Sévère)2]]="Grave",1,0)</f>
        <v>0</v>
      </c>
      <c r="E476" s="242">
        <f>IF(Tableau7[[#This Row],[Alimentation 
(&gt;50% /&lt; 50% sur 3 prises /Réduction importante ou refus)3]]="&gt; 50%",1,0)</f>
        <v>0</v>
      </c>
      <c r="F476" s="234">
        <f>IF(Tableau7[[#This Row],[Alimentation 
(&gt;50% /&lt; 50% sur 3 prises /Réduction importante ou refus)3]]="&lt; 50% sur 3 prises consécutives",1,0)</f>
        <v>1</v>
      </c>
      <c r="G476" s="238">
        <f>IF(Tableau7[[#This Row],[Alimentation 
(&gt;50% /&lt; 50% sur 3 prises /Réduction importante ou refus)3]]="Réduction importante ou refus",1,0)</f>
        <v>0</v>
      </c>
      <c r="H476" s="242">
        <f>IF(Tableau7[[#This Row],[Fréquee respiratoire 
(&lt; 60 /min ; 60-69 /min ; ≥ 70/min ou &lt; 30/min ou respiration superficielle ou bradypnée (&lt;30/min) ou apnée)4]]="&lt; 60 /min",1,0)</f>
        <v>1</v>
      </c>
      <c r="I476" s="234">
        <f>IF(Tableau7[[#This Row],[Fréquee respiratoire 
(&lt; 60 /min ; 60-69 /min ; ≥ 70/min ou &lt; 30/min ou respiration superficielle ou bradypnée (&lt;30/min) ou apnée)4]]="60-69 / min",1,0)</f>
        <v>0</v>
      </c>
      <c r="J4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6" s="242">
        <f>IF(Tableau7[[#This Row],[SpO2% en air ambiant
(&gt; 92 % / 90-92 % / &lt; 90 % ou cyanose)5]]="&gt; 92 %",1,0)</f>
        <v>1</v>
      </c>
      <c r="L476" s="234">
        <f>IF(Tableau7[[#This Row],[SpO2% en air ambiant
(&gt; 92 % / 90-92 % / &lt; 90 % ou cyanose)5]]="90-92 %",1,0)</f>
        <v>0</v>
      </c>
      <c r="M476" s="234">
        <f>IF(Tableau7[[#This Row],[SpO2% en air ambiant
(&gt; 92 % / 90-92 % / &lt; 90 % ou cyanose)5]]="&lt; 90 % ou cyanose",1,0)</f>
        <v>0</v>
      </c>
      <c r="N476" s="242">
        <f>IF(Tableau7[[#This Row],[Utilisation des muscles accessoires 
(Légère, Modérée, Intense)6]]="Légère",1,0)</f>
        <v>0</v>
      </c>
      <c r="O476" s="234">
        <f>IF(Tableau7[[#This Row],[Utilisation des muscles accessoires 
(Légère, Modérée, Intense)6]]="Modérée",1,0)</f>
        <v>0</v>
      </c>
      <c r="P476" s="238">
        <f>IF(Tableau7[[#This Row],[Utilisation des muscles accessoires 
(Légère, Modérée, Intense)6]]="Intense",1,0)</f>
        <v>0</v>
      </c>
    </row>
    <row r="477" spans="1:16" x14ac:dyDescent="0.45">
      <c r="A477" s="220" t="str">
        <f t="shared" si="7"/>
        <v>0</v>
      </c>
      <c r="B477" s="237">
        <f>IF(Tableau7[[#This Row],[Sévérité clinique
(Légère, Modérée, Sévère)2]]="Légère",1,0)</f>
        <v>0</v>
      </c>
      <c r="C477" s="233">
        <f>IF(Tableau7[[#This Row],[Sévérité clinique
(Légère, Modérée, Sévère)2]]="Modérée",1,0)</f>
        <v>0</v>
      </c>
      <c r="D477" s="238">
        <f>IF(Tableau7[[#This Row],[Sévérité clinique
(Légère, Modérée, Sévère)2]]="Grave",1,0)</f>
        <v>1</v>
      </c>
      <c r="E477" s="242">
        <f>IF(Tableau7[[#This Row],[Alimentation 
(&gt;50% /&lt; 50% sur 3 prises /Réduction importante ou refus)3]]="&gt; 50%",1,0)</f>
        <v>1</v>
      </c>
      <c r="F477" s="234">
        <f>IF(Tableau7[[#This Row],[Alimentation 
(&gt;50% /&lt; 50% sur 3 prises /Réduction importante ou refus)3]]="&lt; 50% sur 3 prises consécutives",1,0)</f>
        <v>0</v>
      </c>
      <c r="G477" s="238">
        <f>IF(Tableau7[[#This Row],[Alimentation 
(&gt;50% /&lt; 50% sur 3 prises /Réduction importante ou refus)3]]="Réduction importante ou refus",1,0)</f>
        <v>0</v>
      </c>
      <c r="H477" s="242">
        <f>IF(Tableau7[[#This Row],[Fréquee respiratoire 
(&lt; 60 /min ; 60-69 /min ; ≥ 70/min ou &lt; 30/min ou respiration superficielle ou bradypnée (&lt;30/min) ou apnée)4]]="&lt; 60 /min",1,0)</f>
        <v>0</v>
      </c>
      <c r="I477" s="234">
        <f>IF(Tableau7[[#This Row],[Fréquee respiratoire 
(&lt; 60 /min ; 60-69 /min ; ≥ 70/min ou &lt; 30/min ou respiration superficielle ou bradypnée (&lt;30/min) ou apnée)4]]="60-69 / min",1,0)</f>
        <v>1</v>
      </c>
      <c r="J4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7" s="242">
        <f>IF(Tableau7[[#This Row],[SpO2% en air ambiant
(&gt; 92 % / 90-92 % / &lt; 90 % ou cyanose)5]]="&gt; 92 %",1,0)</f>
        <v>0</v>
      </c>
      <c r="L477" s="234">
        <f>IF(Tableau7[[#This Row],[SpO2% en air ambiant
(&gt; 92 % / 90-92 % / &lt; 90 % ou cyanose)5]]="90-92 %",1,0)</f>
        <v>1</v>
      </c>
      <c r="M477" s="234">
        <f>IF(Tableau7[[#This Row],[SpO2% en air ambiant
(&gt; 92 % / 90-92 % / &lt; 90 % ou cyanose)5]]="&lt; 90 % ou cyanose",1,0)</f>
        <v>0</v>
      </c>
      <c r="N477" s="242">
        <f>IF(Tableau7[[#This Row],[Utilisation des muscles accessoires 
(Légère, Modérée, Intense)6]]="Légère",1,0)</f>
        <v>0</v>
      </c>
      <c r="O477" s="234">
        <f>IF(Tableau7[[#This Row],[Utilisation des muscles accessoires 
(Légère, Modérée, Intense)6]]="Modérée",1,0)</f>
        <v>1</v>
      </c>
      <c r="P477" s="238">
        <f>IF(Tableau7[[#This Row],[Utilisation des muscles accessoires 
(Légère, Modérée, Intense)6]]="Intense",1,0)</f>
        <v>0</v>
      </c>
    </row>
    <row r="478" spans="1:16" x14ac:dyDescent="0.45">
      <c r="A478" s="220" t="str">
        <f t="shared" si="7"/>
        <v>0</v>
      </c>
      <c r="B478" s="237">
        <f>IF(Tableau7[[#This Row],[Sévérité clinique
(Légère, Modérée, Sévère)2]]="Légère",1,0)</f>
        <v>0</v>
      </c>
      <c r="C478" s="233">
        <f>IF(Tableau7[[#This Row],[Sévérité clinique
(Légère, Modérée, Sévère)2]]="Modérée",1,0)</f>
        <v>0</v>
      </c>
      <c r="D478" s="238">
        <f>IF(Tableau7[[#This Row],[Sévérité clinique
(Légère, Modérée, Sévère)2]]="Grave",1,0)</f>
        <v>1</v>
      </c>
      <c r="E478" s="242">
        <f>IF(Tableau7[[#This Row],[Alimentation 
(&gt;50% /&lt; 50% sur 3 prises /Réduction importante ou refus)3]]="&gt; 50%",1,0)</f>
        <v>0</v>
      </c>
      <c r="F478" s="234">
        <f>IF(Tableau7[[#This Row],[Alimentation 
(&gt;50% /&lt; 50% sur 3 prises /Réduction importante ou refus)3]]="&lt; 50% sur 3 prises consécutives",1,0)</f>
        <v>1</v>
      </c>
      <c r="G478" s="238">
        <f>IF(Tableau7[[#This Row],[Alimentation 
(&gt;50% /&lt; 50% sur 3 prises /Réduction importante ou refus)3]]="Réduction importante ou refus",1,0)</f>
        <v>0</v>
      </c>
      <c r="H478" s="242">
        <f>IF(Tableau7[[#This Row],[Fréquee respiratoire 
(&lt; 60 /min ; 60-69 /min ; ≥ 70/min ou &lt; 30/min ou respiration superficielle ou bradypnée (&lt;30/min) ou apnée)4]]="&lt; 60 /min",1,0)</f>
        <v>0</v>
      </c>
      <c r="I478" s="234">
        <f>IF(Tableau7[[#This Row],[Fréquee respiratoire 
(&lt; 60 /min ; 60-69 /min ; ≥ 70/min ou &lt; 30/min ou respiration superficielle ou bradypnée (&lt;30/min) ou apnée)4]]="60-69 / min",1,0)</f>
        <v>0</v>
      </c>
      <c r="J4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8" s="242">
        <f>IF(Tableau7[[#This Row],[SpO2% en air ambiant
(&gt; 92 % / 90-92 % / &lt; 90 % ou cyanose)5]]="&gt; 92 %",1,0)</f>
        <v>0</v>
      </c>
      <c r="L478" s="234">
        <f>IF(Tableau7[[#This Row],[SpO2% en air ambiant
(&gt; 92 % / 90-92 % / &lt; 90 % ou cyanose)5]]="90-92 %",1,0)</f>
        <v>0</v>
      </c>
      <c r="M478" s="234">
        <f>IF(Tableau7[[#This Row],[SpO2% en air ambiant
(&gt; 92 % / 90-92 % / &lt; 90 % ou cyanose)5]]="&lt; 90 % ou cyanose",1,0)</f>
        <v>1</v>
      </c>
      <c r="N478" s="242">
        <f>IF(Tableau7[[#This Row],[Utilisation des muscles accessoires 
(Légère, Modérée, Intense)6]]="Légère",1,0)</f>
        <v>0</v>
      </c>
      <c r="O478" s="234">
        <f>IF(Tableau7[[#This Row],[Utilisation des muscles accessoires 
(Légère, Modérée, Intense)6]]="Modérée",1,0)</f>
        <v>0</v>
      </c>
      <c r="P478" s="238">
        <f>IF(Tableau7[[#This Row],[Utilisation des muscles accessoires 
(Légère, Modérée, Intense)6]]="Intense",1,0)</f>
        <v>1</v>
      </c>
    </row>
    <row r="479" spans="1:16" x14ac:dyDescent="0.45">
      <c r="A479" s="220" t="str">
        <f t="shared" si="7"/>
        <v>0</v>
      </c>
      <c r="B479" s="239">
        <f>IF(Tableau7[[#This Row],[Sévérité clinique
(Légère, Modérée, Sévère)2]]="Légère",1,0)</f>
        <v>0</v>
      </c>
      <c r="C479" s="240">
        <f>IF(Tableau7[[#This Row],[Sévérité clinique
(Légère, Modérée, Sévère)2]]="Modérée",1,0)</f>
        <v>1</v>
      </c>
      <c r="D479" s="241">
        <f>IF(Tableau7[[#This Row],[Sévérité clinique
(Légère, Modérée, Sévère)2]]="Grave",1,0)</f>
        <v>0</v>
      </c>
      <c r="E479" s="243">
        <f>IF(Tableau7[[#This Row],[Alimentation 
(&gt;50% /&lt; 50% sur 3 prises /Réduction importante ou refus)3]]="&gt; 50%",1,0)</f>
        <v>0</v>
      </c>
      <c r="F479" s="244">
        <f>IF(Tableau7[[#This Row],[Alimentation 
(&gt;50% /&lt; 50% sur 3 prises /Réduction importante ou refus)3]]="&lt; 50% sur 3 prises consécutives",1,0)</f>
        <v>1</v>
      </c>
      <c r="G479" s="241">
        <f>IF(Tableau7[[#This Row],[Alimentation 
(&gt;50% /&lt; 50% sur 3 prises /Réduction importante ou refus)3]]="Réduction importante ou refus",1,0)</f>
        <v>0</v>
      </c>
      <c r="H479" s="243">
        <f>IF(Tableau7[[#This Row],[Fréquee respiratoire 
(&lt; 60 /min ; 60-69 /min ; ≥ 70/min ou &lt; 30/min ou respiration superficielle ou bradypnée (&lt;30/min) ou apnée)4]]="&lt; 60 /min",1,0)</f>
        <v>1</v>
      </c>
      <c r="I479" s="244">
        <f>IF(Tableau7[[#This Row],[Fréquee respiratoire 
(&lt; 60 /min ; 60-69 /min ; ≥ 70/min ou &lt; 30/min ou respiration superficielle ou bradypnée (&lt;30/min) ou apnée)4]]="60-69 / min",1,0)</f>
        <v>0</v>
      </c>
      <c r="J479" s="24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9" s="243">
        <f>IF(Tableau7[[#This Row],[SpO2% en air ambiant
(&gt; 92 % / 90-92 % / &lt; 90 % ou cyanose)5]]="&gt; 92 %",1,0)</f>
        <v>0</v>
      </c>
      <c r="L479" s="244">
        <f>IF(Tableau7[[#This Row],[SpO2% en air ambiant
(&gt; 92 % / 90-92 % / &lt; 90 % ou cyanose)5]]="90-92 %",1,0)</f>
        <v>1</v>
      </c>
      <c r="M479" s="244">
        <f>IF(Tableau7[[#This Row],[SpO2% en air ambiant
(&gt; 92 % / 90-92 % / &lt; 90 % ou cyanose)5]]="&lt; 90 % ou cyanose",1,0)</f>
        <v>0</v>
      </c>
      <c r="N479" s="243">
        <f>IF(Tableau7[[#This Row],[Utilisation des muscles accessoires 
(Légère, Modérée, Intense)6]]="Légère",1,0)</f>
        <v>0</v>
      </c>
      <c r="O479" s="244">
        <f>IF(Tableau7[[#This Row],[Utilisation des muscles accessoires 
(Légère, Modérée, Intense)6]]="Modérée",1,0)</f>
        <v>1</v>
      </c>
      <c r="P479" s="241">
        <f>IF(Tableau7[[#This Row],[Utilisation des muscles accessoires 
(Légère, Modérée, Intense)6]]="Intense",1,0)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FD07-A983-40D6-BE8C-BFCFBD6030E9}">
  <dimension ref="A1:P479"/>
  <sheetViews>
    <sheetView topLeftCell="A438" zoomScale="84" zoomScaleNormal="84" workbookViewId="0">
      <selection sqref="A1:P479"/>
    </sheetView>
  </sheetViews>
  <sheetFormatPr baseColWidth="10" defaultRowHeight="14.25" x14ac:dyDescent="0.45"/>
  <sheetData>
    <row r="1" spans="1:16" ht="140.25" customHeight="1" x14ac:dyDescent="0.45">
      <c r="A1" s="249" t="s">
        <v>322</v>
      </c>
      <c r="B1" s="245" t="s">
        <v>342</v>
      </c>
      <c r="C1" s="246" t="s">
        <v>343</v>
      </c>
      <c r="D1" s="247" t="s">
        <v>344</v>
      </c>
      <c r="E1" s="250" t="s">
        <v>345</v>
      </c>
      <c r="F1" s="250" t="s">
        <v>346</v>
      </c>
      <c r="G1" s="251" t="s">
        <v>347</v>
      </c>
      <c r="H1" s="252" t="s">
        <v>348</v>
      </c>
      <c r="I1" s="253" t="s">
        <v>349</v>
      </c>
      <c r="J1" s="253" t="s">
        <v>350</v>
      </c>
      <c r="K1" s="254" t="s">
        <v>351</v>
      </c>
      <c r="L1" s="255" t="s">
        <v>352</v>
      </c>
      <c r="M1" s="255" t="s">
        <v>353</v>
      </c>
      <c r="N1" s="256" t="s">
        <v>354</v>
      </c>
      <c r="O1" s="257" t="s">
        <v>355</v>
      </c>
      <c r="P1" s="258" t="s">
        <v>356</v>
      </c>
    </row>
    <row r="2" spans="1:16" x14ac:dyDescent="0.45">
      <c r="A2" s="248" t="s">
        <v>297</v>
      </c>
      <c r="B2" s="237">
        <f>IF(Tableau7[[#This Row],[Sévérité clinique
(Légère, Modérée, Sévère)2]]="Légère",1,0)</f>
        <v>0</v>
      </c>
      <c r="C2" s="233">
        <f>IF(Tableau7[[#This Row],[Sévérité clinique
(Légère, Modérée, Sévère)2]]="Modérée",1,0)</f>
        <v>0</v>
      </c>
      <c r="D2" s="238">
        <f>IF(Tableau7[[#This Row],[Sévérité clinique
(Légère, Modérée, Sévère)2]]="Grave",1,0)</f>
        <v>1</v>
      </c>
      <c r="E2" s="242">
        <f>IF(Tableau7[[#This Row],[Alimentation 
(&gt;50% /&lt; 50% sur 3 prises /Réduction importante ou refus)3]]="&gt; 50%",1,0)</f>
        <v>1</v>
      </c>
      <c r="F2" s="234">
        <f>IF(Tableau7[[#This Row],[Alimentation 
(&gt;50% /&lt; 50% sur 3 prises /Réduction importante ou refus)3]]="&lt; 50% sur 3 prises consécutives",1,0)</f>
        <v>0</v>
      </c>
      <c r="G2" s="238">
        <f>IF(Tableau7[[#This Row],[Alimentation 
(&gt;50% /&lt; 50% sur 3 prises /Réduction importante ou refus)3]]="Réduction importante ou refus",1,0)</f>
        <v>0</v>
      </c>
      <c r="H2" s="242">
        <f>IF(Tableau7[[#This Row],[Fréquee respiratoire 
(&lt; 60 /min ; 60-69 /min ; ≥ 70/min ou &lt; 30/min ou respiration superficielle ou bradypnée (&lt;30/min) ou apnée)4]]="&lt; 60 /min",1,0)</f>
        <v>0</v>
      </c>
      <c r="I2" s="234">
        <f>IF(Tableau7[[#This Row],[Fréquee respiratoire 
(&lt; 60 /min ; 60-69 /min ; ≥ 70/min ou &lt; 30/min ou respiration superficielle ou bradypnée (&lt;30/min) ou apnée)4]]="60-69 / min",1,0)</f>
        <v>0</v>
      </c>
      <c r="J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" s="242">
        <f>IF(Tableau7[[#This Row],[SpO2% en air ambiant
(&gt; 92 % / 90-92 % / &lt; 90 % ou cyanose)5]]="&gt; 92 %",1,0)</f>
        <v>1</v>
      </c>
      <c r="L2" s="234">
        <f>IF(Tableau7[[#This Row],[SpO2% en air ambiant
(&gt; 92 % / 90-92 % / &lt; 90 % ou cyanose)5]]="90-92 %",1,0)</f>
        <v>0</v>
      </c>
      <c r="M2" s="234">
        <f>IF(Tableau7[[#This Row],[SpO2% en air ambiant
(&gt; 92 % / 90-92 % / &lt; 90 % ou cyanose)5]]="&lt; 90 % ou cyanose",1,0)</f>
        <v>0</v>
      </c>
      <c r="N2" s="242">
        <f>IF(Tableau7[[#This Row],[Utilisation des muscles accessoires 
(Légère, Modérée, Intense)6]]="Légère",1,0)</f>
        <v>0</v>
      </c>
      <c r="O2" s="234">
        <f>IF(Tableau7[[#This Row],[Utilisation des muscles accessoires 
(Légère, Modérée, Intense)6]]="Modérée",1,0)</f>
        <v>0</v>
      </c>
      <c r="P2" s="238">
        <f>IF(Tableau7[[#This Row],[Utilisation des muscles accessoires 
(Légère, Modérée, Intense)6]]="Intense",1,0)</f>
        <v>1</v>
      </c>
    </row>
    <row r="3" spans="1:16" x14ac:dyDescent="0.45">
      <c r="A3" s="235" t="s">
        <v>296</v>
      </c>
      <c r="B3" s="237">
        <f>IF(Tableau7[[#This Row],[Sévérité clinique
(Légère, Modérée, Sévère)2]]="Légère",1,0)</f>
        <v>0</v>
      </c>
      <c r="C3" s="233">
        <f>IF(Tableau7[[#This Row],[Sévérité clinique
(Légère, Modérée, Sévère)2]]="Modérée",1,0)</f>
        <v>0</v>
      </c>
      <c r="D3" s="238">
        <f>IF(Tableau7[[#This Row],[Sévérité clinique
(Légère, Modérée, Sévère)2]]="Grave",1,0)</f>
        <v>1</v>
      </c>
      <c r="E3" s="242">
        <f>IF(Tableau7[[#This Row],[Alimentation 
(&gt;50% /&lt; 50% sur 3 prises /Réduction importante ou refus)3]]="&gt; 50%",1,0)</f>
        <v>0</v>
      </c>
      <c r="F3" s="234">
        <f>IF(Tableau7[[#This Row],[Alimentation 
(&gt;50% /&lt; 50% sur 3 prises /Réduction importante ou refus)3]]="&lt; 50% sur 3 prises consécutives",1,0)</f>
        <v>1</v>
      </c>
      <c r="G3" s="238">
        <f>IF(Tableau7[[#This Row],[Alimentation 
(&gt;50% /&lt; 50% sur 3 prises /Réduction importante ou refus)3]]="Réduction importante ou refus",1,0)</f>
        <v>0</v>
      </c>
      <c r="H3" s="242">
        <f>IF(Tableau7[[#This Row],[Fréquee respiratoire 
(&lt; 60 /min ; 60-69 /min ; ≥ 70/min ou &lt; 30/min ou respiration superficielle ou bradypnée (&lt;30/min) ou apnée)4]]="&lt; 60 /min",1,0)</f>
        <v>1</v>
      </c>
      <c r="I3" s="234">
        <f>IF(Tableau7[[#This Row],[Fréquee respiratoire 
(&lt; 60 /min ; 60-69 /min ; ≥ 70/min ou &lt; 30/min ou respiration superficielle ou bradypnée (&lt;30/min) ou apnée)4]]="60-69 / min",1,0)</f>
        <v>0</v>
      </c>
      <c r="J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" s="242">
        <f>IF(Tableau7[[#This Row],[SpO2% en air ambiant
(&gt; 92 % / 90-92 % / &lt; 90 % ou cyanose)5]]="&gt; 92 %",1,0)</f>
        <v>1</v>
      </c>
      <c r="L3" s="234">
        <f>IF(Tableau7[[#This Row],[SpO2% en air ambiant
(&gt; 92 % / 90-92 % / &lt; 90 % ou cyanose)5]]="90-92 %",1,0)</f>
        <v>0</v>
      </c>
      <c r="M3" s="234">
        <f>IF(Tableau7[[#This Row],[SpO2% en air ambiant
(&gt; 92 % / 90-92 % / &lt; 90 % ou cyanose)5]]="&lt; 90 % ou cyanose",1,0)</f>
        <v>0</v>
      </c>
      <c r="N3" s="242">
        <f>IF(Tableau7[[#This Row],[Utilisation des muscles accessoires 
(Légère, Modérée, Intense)6]]="Légère",1,0)</f>
        <v>0</v>
      </c>
      <c r="O3" s="234">
        <f>IF(Tableau7[[#This Row],[Utilisation des muscles accessoires 
(Légère, Modérée, Intense)6]]="Modérée",1,0)</f>
        <v>1</v>
      </c>
      <c r="P3" s="238">
        <f>IF(Tableau7[[#This Row],[Utilisation des muscles accessoires 
(Légère, Modérée, Intense)6]]="Intense",1,0)</f>
        <v>0</v>
      </c>
    </row>
    <row r="4" spans="1:16" x14ac:dyDescent="0.45">
      <c r="A4" s="236" t="s">
        <v>296</v>
      </c>
      <c r="B4" s="237">
        <f>IF(Tableau7[[#This Row],[Sévérité clinique
(Légère, Modérée, Sévère)2]]="Légère",1,0)</f>
        <v>0</v>
      </c>
      <c r="C4" s="233">
        <f>IF(Tableau7[[#This Row],[Sévérité clinique
(Légère, Modérée, Sévère)2]]="Modérée",1,0)</f>
        <v>0</v>
      </c>
      <c r="D4" s="238">
        <f>IF(Tableau7[[#This Row],[Sévérité clinique
(Légère, Modérée, Sévère)2]]="Grave",1,0)</f>
        <v>1</v>
      </c>
      <c r="E4" s="242">
        <f>IF(Tableau7[[#This Row],[Alimentation 
(&gt;50% /&lt; 50% sur 3 prises /Réduction importante ou refus)3]]="&gt; 50%",1,0)</f>
        <v>1</v>
      </c>
      <c r="F4" s="234">
        <f>IF(Tableau7[[#This Row],[Alimentation 
(&gt;50% /&lt; 50% sur 3 prises /Réduction importante ou refus)3]]="&lt; 50% sur 3 prises consécutives",1,0)</f>
        <v>0</v>
      </c>
      <c r="G4" s="238">
        <f>IF(Tableau7[[#This Row],[Alimentation 
(&gt;50% /&lt; 50% sur 3 prises /Réduction importante ou refus)3]]="Réduction importante ou refus",1,0)</f>
        <v>0</v>
      </c>
      <c r="H4" s="242">
        <f>IF(Tableau7[[#This Row],[Fréquee respiratoire 
(&lt; 60 /min ; 60-69 /min ; ≥ 70/min ou &lt; 30/min ou respiration superficielle ou bradypnée (&lt;30/min) ou apnée)4]]="&lt; 60 /min",1,0)</f>
        <v>0</v>
      </c>
      <c r="I4" s="234">
        <f>IF(Tableau7[[#This Row],[Fréquee respiratoire 
(&lt; 60 /min ; 60-69 /min ; ≥ 70/min ou &lt; 30/min ou respiration superficielle ou bradypnée (&lt;30/min) ou apnée)4]]="60-69 / min",1,0)</f>
        <v>0</v>
      </c>
      <c r="J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" s="242">
        <f>IF(Tableau7[[#This Row],[SpO2% en air ambiant
(&gt; 92 % / 90-92 % / &lt; 90 % ou cyanose)5]]="&gt; 92 %",1,0)</f>
        <v>1</v>
      </c>
      <c r="L4" s="234">
        <f>IF(Tableau7[[#This Row],[SpO2% en air ambiant
(&gt; 92 % / 90-92 % / &lt; 90 % ou cyanose)5]]="90-92 %",1,0)</f>
        <v>0</v>
      </c>
      <c r="M4" s="234">
        <f>IF(Tableau7[[#This Row],[SpO2% en air ambiant
(&gt; 92 % / 90-92 % / &lt; 90 % ou cyanose)5]]="&lt; 90 % ou cyanose",1,0)</f>
        <v>0</v>
      </c>
      <c r="N4" s="242">
        <f>IF(Tableau7[[#This Row],[Utilisation des muscles accessoires 
(Légère, Modérée, Intense)6]]="Légère",1,0)</f>
        <v>0</v>
      </c>
      <c r="O4" s="234">
        <f>IF(Tableau7[[#This Row],[Utilisation des muscles accessoires 
(Légère, Modérée, Intense)6]]="Modérée",1,0)</f>
        <v>1</v>
      </c>
      <c r="P4" s="238">
        <f>IF(Tableau7[[#This Row],[Utilisation des muscles accessoires 
(Légère, Modérée, Intense)6]]="Intense",1,0)</f>
        <v>0</v>
      </c>
    </row>
    <row r="5" spans="1:16" x14ac:dyDescent="0.45">
      <c r="A5" s="235" t="s">
        <v>296</v>
      </c>
      <c r="B5" s="237">
        <f>IF(Tableau7[[#This Row],[Sévérité clinique
(Légère, Modérée, Sévère)2]]="Légère",1,0)</f>
        <v>1</v>
      </c>
      <c r="C5" s="233">
        <f>IF(Tableau7[[#This Row],[Sévérité clinique
(Légère, Modérée, Sévère)2]]="Modérée",1,0)</f>
        <v>0</v>
      </c>
      <c r="D5" s="238">
        <f>IF(Tableau7[[#This Row],[Sévérité clinique
(Légère, Modérée, Sévère)2]]="Grave",1,0)</f>
        <v>0</v>
      </c>
      <c r="E5" s="242">
        <f>IF(Tableau7[[#This Row],[Alimentation 
(&gt;50% /&lt; 50% sur 3 prises /Réduction importante ou refus)3]]="&gt; 50%",1,0)</f>
        <v>1</v>
      </c>
      <c r="F5" s="234">
        <f>IF(Tableau7[[#This Row],[Alimentation 
(&gt;50% /&lt; 50% sur 3 prises /Réduction importante ou refus)3]]="&lt; 50% sur 3 prises consécutives",1,0)</f>
        <v>0</v>
      </c>
      <c r="G5" s="238">
        <f>IF(Tableau7[[#This Row],[Alimentation 
(&gt;50% /&lt; 50% sur 3 prises /Réduction importante ou refus)3]]="Réduction importante ou refus",1,0)</f>
        <v>0</v>
      </c>
      <c r="H5" s="242">
        <f>IF(Tableau7[[#This Row],[Fréquee respiratoire 
(&lt; 60 /min ; 60-69 /min ; ≥ 70/min ou &lt; 30/min ou respiration superficielle ou bradypnée (&lt;30/min) ou apnée)4]]="&lt; 60 /min",1,0)</f>
        <v>1</v>
      </c>
      <c r="I5" s="234">
        <f>IF(Tableau7[[#This Row],[Fréquee respiratoire 
(&lt; 60 /min ; 60-69 /min ; ≥ 70/min ou &lt; 30/min ou respiration superficielle ou bradypnée (&lt;30/min) ou apnée)4]]="60-69 / min",1,0)</f>
        <v>0</v>
      </c>
      <c r="J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" s="242">
        <f>IF(Tableau7[[#This Row],[SpO2% en air ambiant
(&gt; 92 % / 90-92 % / &lt; 90 % ou cyanose)5]]="&gt; 92 %",1,0)</f>
        <v>1</v>
      </c>
      <c r="L5" s="234">
        <f>IF(Tableau7[[#This Row],[SpO2% en air ambiant
(&gt; 92 % / 90-92 % / &lt; 90 % ou cyanose)5]]="90-92 %",1,0)</f>
        <v>0</v>
      </c>
      <c r="M5" s="234">
        <f>IF(Tableau7[[#This Row],[SpO2% en air ambiant
(&gt; 92 % / 90-92 % / &lt; 90 % ou cyanose)5]]="&lt; 90 % ou cyanose",1,0)</f>
        <v>0</v>
      </c>
      <c r="N5" s="242">
        <f>IF(Tableau7[[#This Row],[Utilisation des muscles accessoires 
(Légère, Modérée, Intense)6]]="Légère",1,0)</f>
        <v>0</v>
      </c>
      <c r="O5" s="234">
        <f>IF(Tableau7[[#This Row],[Utilisation des muscles accessoires 
(Légère, Modérée, Intense)6]]="Modérée",1,0)</f>
        <v>0</v>
      </c>
      <c r="P5" s="238">
        <f>IF(Tableau7[[#This Row],[Utilisation des muscles accessoires 
(Légère, Modérée, Intense)6]]="Intense",1,0)</f>
        <v>0</v>
      </c>
    </row>
    <row r="6" spans="1:16" x14ac:dyDescent="0.45">
      <c r="A6" s="236" t="s">
        <v>296</v>
      </c>
      <c r="B6" s="237">
        <f>IF(Tableau7[[#This Row],[Sévérité clinique
(Légère, Modérée, Sévère)2]]="Légère",1,0)</f>
        <v>0</v>
      </c>
      <c r="C6" s="233">
        <f>IF(Tableau7[[#This Row],[Sévérité clinique
(Légère, Modérée, Sévère)2]]="Modérée",1,0)</f>
        <v>1</v>
      </c>
      <c r="D6" s="238">
        <f>IF(Tableau7[[#This Row],[Sévérité clinique
(Légère, Modérée, Sévère)2]]="Grave",1,0)</f>
        <v>0</v>
      </c>
      <c r="E6" s="242">
        <f>IF(Tableau7[[#This Row],[Alimentation 
(&gt;50% /&lt; 50% sur 3 prises /Réduction importante ou refus)3]]="&gt; 50%",1,0)</f>
        <v>1</v>
      </c>
      <c r="F6" s="234">
        <f>IF(Tableau7[[#This Row],[Alimentation 
(&gt;50% /&lt; 50% sur 3 prises /Réduction importante ou refus)3]]="&lt; 50% sur 3 prises consécutives",1,0)</f>
        <v>0</v>
      </c>
      <c r="G6" s="238">
        <f>IF(Tableau7[[#This Row],[Alimentation 
(&gt;50% /&lt; 50% sur 3 prises /Réduction importante ou refus)3]]="Réduction importante ou refus",1,0)</f>
        <v>0</v>
      </c>
      <c r="H6" s="242">
        <f>IF(Tableau7[[#This Row],[Fréquee respiratoire 
(&lt; 60 /min ; 60-69 /min ; ≥ 70/min ou &lt; 30/min ou respiration superficielle ou bradypnée (&lt;30/min) ou apnée)4]]="&lt; 60 /min",1,0)</f>
        <v>1</v>
      </c>
      <c r="I6" s="234">
        <f>IF(Tableau7[[#This Row],[Fréquee respiratoire 
(&lt; 60 /min ; 60-69 /min ; ≥ 70/min ou &lt; 30/min ou respiration superficielle ou bradypnée (&lt;30/min) ou apnée)4]]="60-69 / min",1,0)</f>
        <v>0</v>
      </c>
      <c r="J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" s="242">
        <f>IF(Tableau7[[#This Row],[SpO2% en air ambiant
(&gt; 92 % / 90-92 % / &lt; 90 % ou cyanose)5]]="&gt; 92 %",1,0)</f>
        <v>1</v>
      </c>
      <c r="L6" s="234">
        <f>IF(Tableau7[[#This Row],[SpO2% en air ambiant
(&gt; 92 % / 90-92 % / &lt; 90 % ou cyanose)5]]="90-92 %",1,0)</f>
        <v>0</v>
      </c>
      <c r="M6" s="234">
        <f>IF(Tableau7[[#This Row],[SpO2% en air ambiant
(&gt; 92 % / 90-92 % / &lt; 90 % ou cyanose)5]]="&lt; 90 % ou cyanose",1,0)</f>
        <v>0</v>
      </c>
      <c r="N6" s="242">
        <f>IF(Tableau7[[#This Row],[Utilisation des muscles accessoires 
(Légère, Modérée, Intense)6]]="Légère",1,0)</f>
        <v>0</v>
      </c>
      <c r="O6" s="234">
        <f>IF(Tableau7[[#This Row],[Utilisation des muscles accessoires 
(Légère, Modérée, Intense)6]]="Modérée",1,0)</f>
        <v>1</v>
      </c>
      <c r="P6" s="238">
        <f>IF(Tableau7[[#This Row],[Utilisation des muscles accessoires 
(Légère, Modérée, Intense)6]]="Intense",1,0)</f>
        <v>0</v>
      </c>
    </row>
    <row r="7" spans="1:16" x14ac:dyDescent="0.45">
      <c r="A7" s="236" t="s">
        <v>296</v>
      </c>
      <c r="B7" s="237">
        <f>IF(Tableau7[[#This Row],[Sévérité clinique
(Légère, Modérée, Sévère)2]]="Légère",1,0)</f>
        <v>0</v>
      </c>
      <c r="C7" s="233">
        <f>IF(Tableau7[[#This Row],[Sévérité clinique
(Légère, Modérée, Sévère)2]]="Modérée",1,0)</f>
        <v>1</v>
      </c>
      <c r="D7" s="238">
        <f>IF(Tableau7[[#This Row],[Sévérité clinique
(Légère, Modérée, Sévère)2]]="Grave",1,0)</f>
        <v>0</v>
      </c>
      <c r="E7" s="242">
        <f>IF(Tableau7[[#This Row],[Alimentation 
(&gt;50% /&lt; 50% sur 3 prises /Réduction importante ou refus)3]]="&gt; 50%",1,0)</f>
        <v>1</v>
      </c>
      <c r="F7" s="234">
        <f>IF(Tableau7[[#This Row],[Alimentation 
(&gt;50% /&lt; 50% sur 3 prises /Réduction importante ou refus)3]]="&lt; 50% sur 3 prises consécutives",1,0)</f>
        <v>0</v>
      </c>
      <c r="G7" s="238">
        <f>IF(Tableau7[[#This Row],[Alimentation 
(&gt;50% /&lt; 50% sur 3 prises /Réduction importante ou refus)3]]="Réduction importante ou refus",1,0)</f>
        <v>0</v>
      </c>
      <c r="H7" s="242">
        <f>IF(Tableau7[[#This Row],[Fréquee respiratoire 
(&lt; 60 /min ; 60-69 /min ; ≥ 70/min ou &lt; 30/min ou respiration superficielle ou bradypnée (&lt;30/min) ou apnée)4]]="&lt; 60 /min",1,0)</f>
        <v>1</v>
      </c>
      <c r="I7" s="234">
        <f>IF(Tableau7[[#This Row],[Fréquee respiratoire 
(&lt; 60 /min ; 60-69 /min ; ≥ 70/min ou &lt; 30/min ou respiration superficielle ou bradypnée (&lt;30/min) ou apnée)4]]="60-69 / min",1,0)</f>
        <v>0</v>
      </c>
      <c r="J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" s="242">
        <f>IF(Tableau7[[#This Row],[SpO2% en air ambiant
(&gt; 92 % / 90-92 % / &lt; 90 % ou cyanose)5]]="&gt; 92 %",1,0)</f>
        <v>1</v>
      </c>
      <c r="L7" s="234">
        <f>IF(Tableau7[[#This Row],[SpO2% en air ambiant
(&gt; 92 % / 90-92 % / &lt; 90 % ou cyanose)5]]="90-92 %",1,0)</f>
        <v>0</v>
      </c>
      <c r="M7" s="234">
        <f>IF(Tableau7[[#This Row],[SpO2% en air ambiant
(&gt; 92 % / 90-92 % / &lt; 90 % ou cyanose)5]]="&lt; 90 % ou cyanose",1,0)</f>
        <v>0</v>
      </c>
      <c r="N7" s="242">
        <f>IF(Tableau7[[#This Row],[Utilisation des muscles accessoires 
(Légère, Modérée, Intense)6]]="Légère",1,0)</f>
        <v>0</v>
      </c>
      <c r="O7" s="234">
        <f>IF(Tableau7[[#This Row],[Utilisation des muscles accessoires 
(Légère, Modérée, Intense)6]]="Modérée",1,0)</f>
        <v>1</v>
      </c>
      <c r="P7" s="238">
        <f>IF(Tableau7[[#This Row],[Utilisation des muscles accessoires 
(Légère, Modérée, Intense)6]]="Intense",1,0)</f>
        <v>0</v>
      </c>
    </row>
    <row r="8" spans="1:16" x14ac:dyDescent="0.45">
      <c r="A8" s="236" t="s">
        <v>297</v>
      </c>
      <c r="B8" s="237">
        <f>IF(Tableau7[[#This Row],[Sévérité clinique
(Légère, Modérée, Sévère)2]]="Légère",1,0)</f>
        <v>0</v>
      </c>
      <c r="C8" s="233">
        <f>IF(Tableau7[[#This Row],[Sévérité clinique
(Légère, Modérée, Sévère)2]]="Modérée",1,0)</f>
        <v>0</v>
      </c>
      <c r="D8" s="238">
        <f>IF(Tableau7[[#This Row],[Sévérité clinique
(Légère, Modérée, Sévère)2]]="Grave",1,0)</f>
        <v>1</v>
      </c>
      <c r="E8" s="242">
        <f>IF(Tableau7[[#This Row],[Alimentation 
(&gt;50% /&lt; 50% sur 3 prises /Réduction importante ou refus)3]]="&gt; 50%",1,0)</f>
        <v>1</v>
      </c>
      <c r="F8" s="234">
        <f>IF(Tableau7[[#This Row],[Alimentation 
(&gt;50% /&lt; 50% sur 3 prises /Réduction importante ou refus)3]]="&lt; 50% sur 3 prises consécutives",1,0)</f>
        <v>0</v>
      </c>
      <c r="G8" s="238">
        <f>IF(Tableau7[[#This Row],[Alimentation 
(&gt;50% /&lt; 50% sur 3 prises /Réduction importante ou refus)3]]="Réduction importante ou refus",1,0)</f>
        <v>0</v>
      </c>
      <c r="H8" s="242">
        <f>IF(Tableau7[[#This Row],[Fréquee respiratoire 
(&lt; 60 /min ; 60-69 /min ; ≥ 70/min ou &lt; 30/min ou respiration superficielle ou bradypnée (&lt;30/min) ou apnée)4]]="&lt; 60 /min",1,0)</f>
        <v>1</v>
      </c>
      <c r="I8" s="234">
        <f>IF(Tableau7[[#This Row],[Fréquee respiratoire 
(&lt; 60 /min ; 60-69 /min ; ≥ 70/min ou &lt; 30/min ou respiration superficielle ou bradypnée (&lt;30/min) ou apnée)4]]="60-69 / min",1,0)</f>
        <v>0</v>
      </c>
      <c r="J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" s="242">
        <f>IF(Tableau7[[#This Row],[SpO2% en air ambiant
(&gt; 92 % / 90-92 % / &lt; 90 % ou cyanose)5]]="&gt; 92 %",1,0)</f>
        <v>1</v>
      </c>
      <c r="L8" s="234">
        <f>IF(Tableau7[[#This Row],[SpO2% en air ambiant
(&gt; 92 % / 90-92 % / &lt; 90 % ou cyanose)5]]="90-92 %",1,0)</f>
        <v>0</v>
      </c>
      <c r="M8" s="234">
        <f>IF(Tableau7[[#This Row],[SpO2% en air ambiant
(&gt; 92 % / 90-92 % / &lt; 90 % ou cyanose)5]]="&lt; 90 % ou cyanose",1,0)</f>
        <v>0</v>
      </c>
      <c r="N8" s="242">
        <f>IF(Tableau7[[#This Row],[Utilisation des muscles accessoires 
(Légère, Modérée, Intense)6]]="Légère",1,0)</f>
        <v>0</v>
      </c>
      <c r="O8" s="234">
        <f>IF(Tableau7[[#This Row],[Utilisation des muscles accessoires 
(Légère, Modérée, Intense)6]]="Modérée",1,0)</f>
        <v>0</v>
      </c>
      <c r="P8" s="238">
        <f>IF(Tableau7[[#This Row],[Utilisation des muscles accessoires 
(Légère, Modérée, Intense)6]]="Intense",1,0)</f>
        <v>0</v>
      </c>
    </row>
    <row r="9" spans="1:16" x14ac:dyDescent="0.45">
      <c r="A9" s="235" t="s">
        <v>296</v>
      </c>
      <c r="B9" s="237">
        <f>IF(Tableau7[[#This Row],[Sévérité clinique
(Légère, Modérée, Sévère)2]]="Légère",1,0)</f>
        <v>0</v>
      </c>
      <c r="C9" s="233">
        <f>IF(Tableau7[[#This Row],[Sévérité clinique
(Légère, Modérée, Sévère)2]]="Modérée",1,0)</f>
        <v>0</v>
      </c>
      <c r="D9" s="238">
        <f>IF(Tableau7[[#This Row],[Sévérité clinique
(Légère, Modérée, Sévère)2]]="Grave",1,0)</f>
        <v>1</v>
      </c>
      <c r="E9" s="242">
        <f>IF(Tableau7[[#This Row],[Alimentation 
(&gt;50% /&lt; 50% sur 3 prises /Réduction importante ou refus)3]]="&gt; 50%",1,0)</f>
        <v>1</v>
      </c>
      <c r="F9" s="234">
        <f>IF(Tableau7[[#This Row],[Alimentation 
(&gt;50% /&lt; 50% sur 3 prises /Réduction importante ou refus)3]]="&lt; 50% sur 3 prises consécutives",1,0)</f>
        <v>0</v>
      </c>
      <c r="G9" s="238">
        <f>IF(Tableau7[[#This Row],[Alimentation 
(&gt;50% /&lt; 50% sur 3 prises /Réduction importante ou refus)3]]="Réduction importante ou refus",1,0)</f>
        <v>0</v>
      </c>
      <c r="H9" s="242">
        <f>IF(Tableau7[[#This Row],[Fréquee respiratoire 
(&lt; 60 /min ; 60-69 /min ; ≥ 70/min ou &lt; 30/min ou respiration superficielle ou bradypnée (&lt;30/min) ou apnée)4]]="&lt; 60 /min",1,0)</f>
        <v>0</v>
      </c>
      <c r="I9" s="234">
        <f>IF(Tableau7[[#This Row],[Fréquee respiratoire 
(&lt; 60 /min ; 60-69 /min ; ≥ 70/min ou &lt; 30/min ou respiration superficielle ou bradypnée (&lt;30/min) ou apnée)4]]="60-69 / min",1,0)</f>
        <v>0</v>
      </c>
      <c r="J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" s="242">
        <f>IF(Tableau7[[#This Row],[SpO2% en air ambiant
(&gt; 92 % / 90-92 % / &lt; 90 % ou cyanose)5]]="&gt; 92 %",1,0)</f>
        <v>1</v>
      </c>
      <c r="L9" s="234">
        <f>IF(Tableau7[[#This Row],[SpO2% en air ambiant
(&gt; 92 % / 90-92 % / &lt; 90 % ou cyanose)5]]="90-92 %",1,0)</f>
        <v>0</v>
      </c>
      <c r="M9" s="234">
        <f>IF(Tableau7[[#This Row],[SpO2% en air ambiant
(&gt; 92 % / 90-92 % / &lt; 90 % ou cyanose)5]]="&lt; 90 % ou cyanose",1,0)</f>
        <v>0</v>
      </c>
      <c r="N9" s="242">
        <f>IF(Tableau7[[#This Row],[Utilisation des muscles accessoires 
(Légère, Modérée, Intense)6]]="Légère",1,0)</f>
        <v>0</v>
      </c>
      <c r="O9" s="234">
        <f>IF(Tableau7[[#This Row],[Utilisation des muscles accessoires 
(Légère, Modérée, Intense)6]]="Modérée",1,0)</f>
        <v>1</v>
      </c>
      <c r="P9" s="238">
        <f>IF(Tableau7[[#This Row],[Utilisation des muscles accessoires 
(Légère, Modérée, Intense)6]]="Intense",1,0)</f>
        <v>0</v>
      </c>
    </row>
    <row r="10" spans="1:16" x14ac:dyDescent="0.45">
      <c r="A10" s="236" t="s">
        <v>296</v>
      </c>
      <c r="B10" s="237">
        <f>IF(Tableau7[[#This Row],[Sévérité clinique
(Légère, Modérée, Sévère)2]]="Légère",1,0)</f>
        <v>0</v>
      </c>
      <c r="C10" s="233">
        <f>IF(Tableau7[[#This Row],[Sévérité clinique
(Légère, Modérée, Sévère)2]]="Modérée",1,0)</f>
        <v>1</v>
      </c>
      <c r="D10" s="238">
        <f>IF(Tableau7[[#This Row],[Sévérité clinique
(Légère, Modérée, Sévère)2]]="Grave",1,0)</f>
        <v>0</v>
      </c>
      <c r="E10" s="242">
        <f>IF(Tableau7[[#This Row],[Alimentation 
(&gt;50% /&lt; 50% sur 3 prises /Réduction importante ou refus)3]]="&gt; 50%",1,0)</f>
        <v>1</v>
      </c>
      <c r="F10" s="234">
        <f>IF(Tableau7[[#This Row],[Alimentation 
(&gt;50% /&lt; 50% sur 3 prises /Réduction importante ou refus)3]]="&lt; 50% sur 3 prises consécutives",1,0)</f>
        <v>0</v>
      </c>
      <c r="G10" s="238">
        <f>IF(Tableau7[[#This Row],[Alimentation 
(&gt;50% /&lt; 50% sur 3 prises /Réduction importante ou refus)3]]="Réduction importante ou refus",1,0)</f>
        <v>0</v>
      </c>
      <c r="H10" s="242">
        <f>IF(Tableau7[[#This Row],[Fréquee respiratoire 
(&lt; 60 /min ; 60-69 /min ; ≥ 70/min ou &lt; 30/min ou respiration superficielle ou bradypnée (&lt;30/min) ou apnée)4]]="&lt; 60 /min",1,0)</f>
        <v>1</v>
      </c>
      <c r="I10" s="234">
        <f>IF(Tableau7[[#This Row],[Fréquee respiratoire 
(&lt; 60 /min ; 60-69 /min ; ≥ 70/min ou &lt; 30/min ou respiration superficielle ou bradypnée (&lt;30/min) ou apnée)4]]="60-69 / min",1,0)</f>
        <v>0</v>
      </c>
      <c r="J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" s="242">
        <f>IF(Tableau7[[#This Row],[SpO2% en air ambiant
(&gt; 92 % / 90-92 % / &lt; 90 % ou cyanose)5]]="&gt; 92 %",1,0)</f>
        <v>1</v>
      </c>
      <c r="L10" s="234">
        <f>IF(Tableau7[[#This Row],[SpO2% en air ambiant
(&gt; 92 % / 90-92 % / &lt; 90 % ou cyanose)5]]="90-92 %",1,0)</f>
        <v>0</v>
      </c>
      <c r="M10" s="234">
        <f>IF(Tableau7[[#This Row],[SpO2% en air ambiant
(&gt; 92 % / 90-92 % / &lt; 90 % ou cyanose)5]]="&lt; 90 % ou cyanose",1,0)</f>
        <v>0</v>
      </c>
      <c r="N10" s="242">
        <f>IF(Tableau7[[#This Row],[Utilisation des muscles accessoires 
(Légère, Modérée, Intense)6]]="Légère",1,0)</f>
        <v>0</v>
      </c>
      <c r="O10" s="234">
        <f>IF(Tableau7[[#This Row],[Utilisation des muscles accessoires 
(Légère, Modérée, Intense)6]]="Modérée",1,0)</f>
        <v>1</v>
      </c>
      <c r="P10" s="238">
        <f>IF(Tableau7[[#This Row],[Utilisation des muscles accessoires 
(Légère, Modérée, Intense)6]]="Intense",1,0)</f>
        <v>0</v>
      </c>
    </row>
    <row r="11" spans="1:16" x14ac:dyDescent="0.45">
      <c r="A11" s="236" t="s">
        <v>297</v>
      </c>
      <c r="B11" s="237">
        <f>IF(Tableau7[[#This Row],[Sévérité clinique
(Légère, Modérée, Sévère)2]]="Légère",1,0)</f>
        <v>0</v>
      </c>
      <c r="C11" s="233">
        <f>IF(Tableau7[[#This Row],[Sévérité clinique
(Légère, Modérée, Sévère)2]]="Modérée",1,0)</f>
        <v>0</v>
      </c>
      <c r="D11" s="238">
        <f>IF(Tableau7[[#This Row],[Sévérité clinique
(Légère, Modérée, Sévère)2]]="Grave",1,0)</f>
        <v>1</v>
      </c>
      <c r="E11" s="242">
        <f>IF(Tableau7[[#This Row],[Alimentation 
(&gt;50% /&lt; 50% sur 3 prises /Réduction importante ou refus)3]]="&gt; 50%",1,0)</f>
        <v>1</v>
      </c>
      <c r="F11" s="234">
        <f>IF(Tableau7[[#This Row],[Alimentation 
(&gt;50% /&lt; 50% sur 3 prises /Réduction importante ou refus)3]]="&lt; 50% sur 3 prises consécutives",1,0)</f>
        <v>0</v>
      </c>
      <c r="G11" s="238">
        <f>IF(Tableau7[[#This Row],[Alimentation 
(&gt;50% /&lt; 50% sur 3 prises /Réduction importante ou refus)3]]="Réduction importante ou refus",1,0)</f>
        <v>0</v>
      </c>
      <c r="H11" s="242">
        <f>IF(Tableau7[[#This Row],[Fréquee respiratoire 
(&lt; 60 /min ; 60-69 /min ; ≥ 70/min ou &lt; 30/min ou respiration superficielle ou bradypnée (&lt;30/min) ou apnée)4]]="&lt; 60 /min",1,0)</f>
        <v>0</v>
      </c>
      <c r="I11" s="234">
        <f>IF(Tableau7[[#This Row],[Fréquee respiratoire 
(&lt; 60 /min ; 60-69 /min ; ≥ 70/min ou &lt; 30/min ou respiration superficielle ou bradypnée (&lt;30/min) ou apnée)4]]="60-69 / min",1,0)</f>
        <v>0</v>
      </c>
      <c r="J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1" s="242">
        <f>IF(Tableau7[[#This Row],[SpO2% en air ambiant
(&gt; 92 % / 90-92 % / &lt; 90 % ou cyanose)5]]="&gt; 92 %",1,0)</f>
        <v>0</v>
      </c>
      <c r="L11" s="234">
        <f>IF(Tableau7[[#This Row],[SpO2% en air ambiant
(&gt; 92 % / 90-92 % / &lt; 90 % ou cyanose)5]]="90-92 %",1,0)</f>
        <v>0</v>
      </c>
      <c r="M11" s="234">
        <f>IF(Tableau7[[#This Row],[SpO2% en air ambiant
(&gt; 92 % / 90-92 % / &lt; 90 % ou cyanose)5]]="&lt; 90 % ou cyanose",1,0)</f>
        <v>1</v>
      </c>
      <c r="N11" s="242">
        <f>IF(Tableau7[[#This Row],[Utilisation des muscles accessoires 
(Légère, Modérée, Intense)6]]="Légère",1,0)</f>
        <v>0</v>
      </c>
      <c r="O11" s="234">
        <f>IF(Tableau7[[#This Row],[Utilisation des muscles accessoires 
(Légère, Modérée, Intense)6]]="Modérée",1,0)</f>
        <v>0</v>
      </c>
      <c r="P11" s="238">
        <f>IF(Tableau7[[#This Row],[Utilisation des muscles accessoires 
(Légère, Modérée, Intense)6]]="Intense",1,0)</f>
        <v>1</v>
      </c>
    </row>
    <row r="12" spans="1:16" x14ac:dyDescent="0.45">
      <c r="A12" s="236" t="s">
        <v>297</v>
      </c>
      <c r="B12" s="237">
        <f>IF(Tableau7[[#This Row],[Sévérité clinique
(Légère, Modérée, Sévère)2]]="Légère",1,0)</f>
        <v>0</v>
      </c>
      <c r="C12" s="233">
        <f>IF(Tableau7[[#This Row],[Sévérité clinique
(Légère, Modérée, Sévère)2]]="Modérée",1,0)</f>
        <v>0</v>
      </c>
      <c r="D12" s="238">
        <f>IF(Tableau7[[#This Row],[Sévérité clinique
(Légère, Modérée, Sévère)2]]="Grave",1,0)</f>
        <v>1</v>
      </c>
      <c r="E12" s="242">
        <f>IF(Tableau7[[#This Row],[Alimentation 
(&gt;50% /&lt; 50% sur 3 prises /Réduction importante ou refus)3]]="&gt; 50%",1,0)</f>
        <v>0</v>
      </c>
      <c r="F12" s="234">
        <f>IF(Tableau7[[#This Row],[Alimentation 
(&gt;50% /&lt; 50% sur 3 prises /Réduction importante ou refus)3]]="&lt; 50% sur 3 prises consécutives",1,0)</f>
        <v>0</v>
      </c>
      <c r="G12" s="238">
        <f>IF(Tableau7[[#This Row],[Alimentation 
(&gt;50% /&lt; 50% sur 3 prises /Réduction importante ou refus)3]]="Réduction importante ou refus",1,0)</f>
        <v>1</v>
      </c>
      <c r="H12" s="242">
        <f>IF(Tableau7[[#This Row],[Fréquee respiratoire 
(&lt; 60 /min ; 60-69 /min ; ≥ 70/min ou &lt; 30/min ou respiration superficielle ou bradypnée (&lt;30/min) ou apnée)4]]="&lt; 60 /min",1,0)</f>
        <v>1</v>
      </c>
      <c r="I12" s="234">
        <f>IF(Tableau7[[#This Row],[Fréquee respiratoire 
(&lt; 60 /min ; 60-69 /min ; ≥ 70/min ou &lt; 30/min ou respiration superficielle ou bradypnée (&lt;30/min) ou apnée)4]]="60-69 / min",1,0)</f>
        <v>0</v>
      </c>
      <c r="J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" s="242">
        <f>IF(Tableau7[[#This Row],[SpO2% en air ambiant
(&gt; 92 % / 90-92 % / &lt; 90 % ou cyanose)5]]="&gt; 92 %",1,0)</f>
        <v>1</v>
      </c>
      <c r="L12" s="234">
        <f>IF(Tableau7[[#This Row],[SpO2% en air ambiant
(&gt; 92 % / 90-92 % / &lt; 90 % ou cyanose)5]]="90-92 %",1,0)</f>
        <v>0</v>
      </c>
      <c r="M12" s="234">
        <f>IF(Tableau7[[#This Row],[SpO2% en air ambiant
(&gt; 92 % / 90-92 % / &lt; 90 % ou cyanose)5]]="&lt; 90 % ou cyanose",1,0)</f>
        <v>0</v>
      </c>
      <c r="N12" s="242">
        <f>IF(Tableau7[[#This Row],[Utilisation des muscles accessoires 
(Légère, Modérée, Intense)6]]="Légère",1,0)</f>
        <v>0</v>
      </c>
      <c r="O12" s="234">
        <f>IF(Tableau7[[#This Row],[Utilisation des muscles accessoires 
(Légère, Modérée, Intense)6]]="Modérée",1,0)</f>
        <v>0</v>
      </c>
      <c r="P12" s="238">
        <f>IF(Tableau7[[#This Row],[Utilisation des muscles accessoires 
(Légère, Modérée, Intense)6]]="Intense",1,0)</f>
        <v>1</v>
      </c>
    </row>
    <row r="13" spans="1:16" x14ac:dyDescent="0.45">
      <c r="A13" s="236" t="s">
        <v>297</v>
      </c>
      <c r="B13" s="237">
        <f>IF(Tableau7[[#This Row],[Sévérité clinique
(Légère, Modérée, Sévère)2]]="Légère",1,0)</f>
        <v>0</v>
      </c>
      <c r="C13" s="233">
        <f>IF(Tableau7[[#This Row],[Sévérité clinique
(Légère, Modérée, Sévère)2]]="Modérée",1,0)</f>
        <v>0</v>
      </c>
      <c r="D13" s="238">
        <f>IF(Tableau7[[#This Row],[Sévérité clinique
(Légère, Modérée, Sévère)2]]="Grave",1,0)</f>
        <v>1</v>
      </c>
      <c r="E13" s="242">
        <f>IF(Tableau7[[#This Row],[Alimentation 
(&gt;50% /&lt; 50% sur 3 prises /Réduction importante ou refus)3]]="&gt; 50%",1,0)</f>
        <v>0</v>
      </c>
      <c r="F13" s="234">
        <f>IF(Tableau7[[#This Row],[Alimentation 
(&gt;50% /&lt; 50% sur 3 prises /Réduction importante ou refus)3]]="&lt; 50% sur 3 prises consécutives",1,0)</f>
        <v>1</v>
      </c>
      <c r="G13" s="238">
        <f>IF(Tableau7[[#This Row],[Alimentation 
(&gt;50% /&lt; 50% sur 3 prises /Réduction importante ou refus)3]]="Réduction importante ou refus",1,0)</f>
        <v>0</v>
      </c>
      <c r="H13" s="242">
        <f>IF(Tableau7[[#This Row],[Fréquee respiratoire 
(&lt; 60 /min ; 60-69 /min ; ≥ 70/min ou &lt; 30/min ou respiration superficielle ou bradypnée (&lt;30/min) ou apnée)4]]="&lt; 60 /min",1,0)</f>
        <v>1</v>
      </c>
      <c r="I13" s="234">
        <f>IF(Tableau7[[#This Row],[Fréquee respiratoire 
(&lt; 60 /min ; 60-69 /min ; ≥ 70/min ou &lt; 30/min ou respiration superficielle ou bradypnée (&lt;30/min) ou apnée)4]]="60-69 / min",1,0)</f>
        <v>0</v>
      </c>
      <c r="J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" s="242">
        <f>IF(Tableau7[[#This Row],[SpO2% en air ambiant
(&gt; 92 % / 90-92 % / &lt; 90 % ou cyanose)5]]="&gt; 92 %",1,0)</f>
        <v>1</v>
      </c>
      <c r="L13" s="234">
        <f>IF(Tableau7[[#This Row],[SpO2% en air ambiant
(&gt; 92 % / 90-92 % / &lt; 90 % ou cyanose)5]]="90-92 %",1,0)</f>
        <v>0</v>
      </c>
      <c r="M13" s="234">
        <f>IF(Tableau7[[#This Row],[SpO2% en air ambiant
(&gt; 92 % / 90-92 % / &lt; 90 % ou cyanose)5]]="&lt; 90 % ou cyanose",1,0)</f>
        <v>0</v>
      </c>
      <c r="N13" s="242">
        <f>IF(Tableau7[[#This Row],[Utilisation des muscles accessoires 
(Légère, Modérée, Intense)6]]="Légère",1,0)</f>
        <v>0</v>
      </c>
      <c r="O13" s="234">
        <f>IF(Tableau7[[#This Row],[Utilisation des muscles accessoires 
(Légère, Modérée, Intense)6]]="Modérée",1,0)</f>
        <v>1</v>
      </c>
      <c r="P13" s="238">
        <f>IF(Tableau7[[#This Row],[Utilisation des muscles accessoires 
(Légère, Modérée, Intense)6]]="Intense",1,0)</f>
        <v>0</v>
      </c>
    </row>
    <row r="14" spans="1:16" x14ac:dyDescent="0.45">
      <c r="A14" s="236" t="s">
        <v>297</v>
      </c>
      <c r="B14" s="237">
        <f>IF(Tableau7[[#This Row],[Sévérité clinique
(Légère, Modérée, Sévère)2]]="Légère",1,0)</f>
        <v>0</v>
      </c>
      <c r="C14" s="233">
        <f>IF(Tableau7[[#This Row],[Sévérité clinique
(Légère, Modérée, Sévère)2]]="Modérée",1,0)</f>
        <v>1</v>
      </c>
      <c r="D14" s="238">
        <f>IF(Tableau7[[#This Row],[Sévérité clinique
(Légère, Modérée, Sévère)2]]="Grave",1,0)</f>
        <v>0</v>
      </c>
      <c r="E14" s="242">
        <f>IF(Tableau7[[#This Row],[Alimentation 
(&gt;50% /&lt; 50% sur 3 prises /Réduction importante ou refus)3]]="&gt; 50%",1,0)</f>
        <v>1</v>
      </c>
      <c r="F14" s="234">
        <f>IF(Tableau7[[#This Row],[Alimentation 
(&gt;50% /&lt; 50% sur 3 prises /Réduction importante ou refus)3]]="&lt; 50% sur 3 prises consécutives",1,0)</f>
        <v>0</v>
      </c>
      <c r="G14" s="238">
        <f>IF(Tableau7[[#This Row],[Alimentation 
(&gt;50% /&lt; 50% sur 3 prises /Réduction importante ou refus)3]]="Réduction importante ou refus",1,0)</f>
        <v>0</v>
      </c>
      <c r="H14" s="242">
        <f>IF(Tableau7[[#This Row],[Fréquee respiratoire 
(&lt; 60 /min ; 60-69 /min ; ≥ 70/min ou &lt; 30/min ou respiration superficielle ou bradypnée (&lt;30/min) ou apnée)4]]="&lt; 60 /min",1,0)</f>
        <v>1</v>
      </c>
      <c r="I14" s="234">
        <f>IF(Tableau7[[#This Row],[Fréquee respiratoire 
(&lt; 60 /min ; 60-69 /min ; ≥ 70/min ou &lt; 30/min ou respiration superficielle ou bradypnée (&lt;30/min) ou apnée)4]]="60-69 / min",1,0)</f>
        <v>0</v>
      </c>
      <c r="J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" s="242">
        <f>IF(Tableau7[[#This Row],[SpO2% en air ambiant
(&gt; 92 % / 90-92 % / &lt; 90 % ou cyanose)5]]="&gt; 92 %",1,0)</f>
        <v>1</v>
      </c>
      <c r="L14" s="234">
        <f>IF(Tableau7[[#This Row],[SpO2% en air ambiant
(&gt; 92 % / 90-92 % / &lt; 90 % ou cyanose)5]]="90-92 %",1,0)</f>
        <v>0</v>
      </c>
      <c r="M14" s="234">
        <f>IF(Tableau7[[#This Row],[SpO2% en air ambiant
(&gt; 92 % / 90-92 % / &lt; 90 % ou cyanose)5]]="&lt; 90 % ou cyanose",1,0)</f>
        <v>0</v>
      </c>
      <c r="N14" s="242">
        <f>IF(Tableau7[[#This Row],[Utilisation des muscles accessoires 
(Légère, Modérée, Intense)6]]="Légère",1,0)</f>
        <v>0</v>
      </c>
      <c r="O14" s="234">
        <f>IF(Tableau7[[#This Row],[Utilisation des muscles accessoires 
(Légère, Modérée, Intense)6]]="Modérée",1,0)</f>
        <v>1</v>
      </c>
      <c r="P14" s="238">
        <f>IF(Tableau7[[#This Row],[Utilisation des muscles accessoires 
(Légère, Modérée, Intense)6]]="Intense",1,0)</f>
        <v>0</v>
      </c>
    </row>
    <row r="15" spans="1:16" x14ac:dyDescent="0.45">
      <c r="A15" s="236" t="s">
        <v>296</v>
      </c>
      <c r="B15" s="237">
        <f>IF(Tableau7[[#This Row],[Sévérité clinique
(Légère, Modérée, Sévère)2]]="Légère",1,0)</f>
        <v>1</v>
      </c>
      <c r="C15" s="233">
        <f>IF(Tableau7[[#This Row],[Sévérité clinique
(Légère, Modérée, Sévère)2]]="Modérée",1,0)</f>
        <v>0</v>
      </c>
      <c r="D15" s="238">
        <f>IF(Tableau7[[#This Row],[Sévérité clinique
(Légère, Modérée, Sévère)2]]="Grave",1,0)</f>
        <v>0</v>
      </c>
      <c r="E15" s="242">
        <f>IF(Tableau7[[#This Row],[Alimentation 
(&gt;50% /&lt; 50% sur 3 prises /Réduction importante ou refus)3]]="&gt; 50%",1,0)</f>
        <v>1</v>
      </c>
      <c r="F15" s="234">
        <f>IF(Tableau7[[#This Row],[Alimentation 
(&gt;50% /&lt; 50% sur 3 prises /Réduction importante ou refus)3]]="&lt; 50% sur 3 prises consécutives",1,0)</f>
        <v>0</v>
      </c>
      <c r="G15" s="238">
        <f>IF(Tableau7[[#This Row],[Alimentation 
(&gt;50% /&lt; 50% sur 3 prises /Réduction importante ou refus)3]]="Réduction importante ou refus",1,0)</f>
        <v>0</v>
      </c>
      <c r="H15" s="242">
        <f>IF(Tableau7[[#This Row],[Fréquee respiratoire 
(&lt; 60 /min ; 60-69 /min ; ≥ 70/min ou &lt; 30/min ou respiration superficielle ou bradypnée (&lt;30/min) ou apnée)4]]="&lt; 60 /min",1,0)</f>
        <v>1</v>
      </c>
      <c r="I15" s="234">
        <f>IF(Tableau7[[#This Row],[Fréquee respiratoire 
(&lt; 60 /min ; 60-69 /min ; ≥ 70/min ou &lt; 30/min ou respiration superficielle ou bradypnée (&lt;30/min) ou apnée)4]]="60-69 / min",1,0)</f>
        <v>0</v>
      </c>
      <c r="J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" s="242">
        <f>IF(Tableau7[[#This Row],[SpO2% en air ambiant
(&gt; 92 % / 90-92 % / &lt; 90 % ou cyanose)5]]="&gt; 92 %",1,0)</f>
        <v>1</v>
      </c>
      <c r="L15" s="234">
        <f>IF(Tableau7[[#This Row],[SpO2% en air ambiant
(&gt; 92 % / 90-92 % / &lt; 90 % ou cyanose)5]]="90-92 %",1,0)</f>
        <v>0</v>
      </c>
      <c r="M15" s="234">
        <f>IF(Tableau7[[#This Row],[SpO2% en air ambiant
(&gt; 92 % / 90-92 % / &lt; 90 % ou cyanose)5]]="&lt; 90 % ou cyanose",1,0)</f>
        <v>0</v>
      </c>
      <c r="N15" s="242">
        <f>IF(Tableau7[[#This Row],[Utilisation des muscles accessoires 
(Légère, Modérée, Intense)6]]="Légère",1,0)</f>
        <v>0</v>
      </c>
      <c r="O15" s="234">
        <f>IF(Tableau7[[#This Row],[Utilisation des muscles accessoires 
(Légère, Modérée, Intense)6]]="Modérée",1,0)</f>
        <v>0</v>
      </c>
      <c r="P15" s="238">
        <f>IF(Tableau7[[#This Row],[Utilisation des muscles accessoires 
(Légère, Modérée, Intense)6]]="Intense",1,0)</f>
        <v>0</v>
      </c>
    </row>
    <row r="16" spans="1:16" x14ac:dyDescent="0.45">
      <c r="A16" s="236" t="s">
        <v>296</v>
      </c>
      <c r="B16" s="237">
        <f>IF(Tableau7[[#This Row],[Sévérité clinique
(Légère, Modérée, Sévère)2]]="Légère",1,0)</f>
        <v>0</v>
      </c>
      <c r="C16" s="233">
        <f>IF(Tableau7[[#This Row],[Sévérité clinique
(Légère, Modérée, Sévère)2]]="Modérée",1,0)</f>
        <v>1</v>
      </c>
      <c r="D16" s="238">
        <f>IF(Tableau7[[#This Row],[Sévérité clinique
(Légère, Modérée, Sévère)2]]="Grave",1,0)</f>
        <v>0</v>
      </c>
      <c r="E16" s="242">
        <f>IF(Tableau7[[#This Row],[Alimentation 
(&gt;50% /&lt; 50% sur 3 prises /Réduction importante ou refus)3]]="&gt; 50%",1,0)</f>
        <v>1</v>
      </c>
      <c r="F16" s="234">
        <f>IF(Tableau7[[#This Row],[Alimentation 
(&gt;50% /&lt; 50% sur 3 prises /Réduction importante ou refus)3]]="&lt; 50% sur 3 prises consécutives",1,0)</f>
        <v>0</v>
      </c>
      <c r="G16" s="238">
        <f>IF(Tableau7[[#This Row],[Alimentation 
(&gt;50% /&lt; 50% sur 3 prises /Réduction importante ou refus)3]]="Réduction importante ou refus",1,0)</f>
        <v>0</v>
      </c>
      <c r="H16" s="242">
        <f>IF(Tableau7[[#This Row],[Fréquee respiratoire 
(&lt; 60 /min ; 60-69 /min ; ≥ 70/min ou &lt; 30/min ou respiration superficielle ou bradypnée (&lt;30/min) ou apnée)4]]="&lt; 60 /min",1,0)</f>
        <v>1</v>
      </c>
      <c r="I16" s="234">
        <f>IF(Tableau7[[#This Row],[Fréquee respiratoire 
(&lt; 60 /min ; 60-69 /min ; ≥ 70/min ou &lt; 30/min ou respiration superficielle ou bradypnée (&lt;30/min) ou apnée)4]]="60-69 / min",1,0)</f>
        <v>0</v>
      </c>
      <c r="J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" s="242">
        <f>IF(Tableau7[[#This Row],[SpO2% en air ambiant
(&gt; 92 % / 90-92 % / &lt; 90 % ou cyanose)5]]="&gt; 92 %",1,0)</f>
        <v>0</v>
      </c>
      <c r="L16" s="234">
        <f>IF(Tableau7[[#This Row],[SpO2% en air ambiant
(&gt; 92 % / 90-92 % / &lt; 90 % ou cyanose)5]]="90-92 %",1,0)</f>
        <v>1</v>
      </c>
      <c r="M16" s="234">
        <f>IF(Tableau7[[#This Row],[SpO2% en air ambiant
(&gt; 92 % / 90-92 % / &lt; 90 % ou cyanose)5]]="&lt; 90 % ou cyanose",1,0)</f>
        <v>0</v>
      </c>
      <c r="N16" s="242">
        <f>IF(Tableau7[[#This Row],[Utilisation des muscles accessoires 
(Légère, Modérée, Intense)6]]="Légère",1,0)</f>
        <v>0</v>
      </c>
      <c r="O16" s="234">
        <f>IF(Tableau7[[#This Row],[Utilisation des muscles accessoires 
(Légère, Modérée, Intense)6]]="Modérée",1,0)</f>
        <v>1</v>
      </c>
      <c r="P16" s="238">
        <f>IF(Tableau7[[#This Row],[Utilisation des muscles accessoires 
(Légère, Modérée, Intense)6]]="Intense",1,0)</f>
        <v>0</v>
      </c>
    </row>
    <row r="17" spans="1:16" x14ac:dyDescent="0.45">
      <c r="A17" s="236" t="s">
        <v>297</v>
      </c>
      <c r="B17" s="237">
        <f>IF(Tableau7[[#This Row],[Sévérité clinique
(Légère, Modérée, Sévère)2]]="Légère",1,0)</f>
        <v>0</v>
      </c>
      <c r="C17" s="233">
        <f>IF(Tableau7[[#This Row],[Sévérité clinique
(Légère, Modérée, Sévère)2]]="Modérée",1,0)</f>
        <v>0</v>
      </c>
      <c r="D17" s="238">
        <f>IF(Tableau7[[#This Row],[Sévérité clinique
(Légère, Modérée, Sévère)2]]="Grave",1,0)</f>
        <v>1</v>
      </c>
      <c r="E17" s="242">
        <f>IF(Tableau7[[#This Row],[Alimentation 
(&gt;50% /&lt; 50% sur 3 prises /Réduction importante ou refus)3]]="&gt; 50%",1,0)</f>
        <v>0</v>
      </c>
      <c r="F17" s="234">
        <f>IF(Tableau7[[#This Row],[Alimentation 
(&gt;50% /&lt; 50% sur 3 prises /Réduction importante ou refus)3]]="&lt; 50% sur 3 prises consécutives",1,0)</f>
        <v>1</v>
      </c>
      <c r="G17" s="238">
        <f>IF(Tableau7[[#This Row],[Alimentation 
(&gt;50% /&lt; 50% sur 3 prises /Réduction importante ou refus)3]]="Réduction importante ou refus",1,0)</f>
        <v>0</v>
      </c>
      <c r="H17" s="242">
        <f>IF(Tableau7[[#This Row],[Fréquee respiratoire 
(&lt; 60 /min ; 60-69 /min ; ≥ 70/min ou &lt; 30/min ou respiration superficielle ou bradypnée (&lt;30/min) ou apnée)4]]="&lt; 60 /min",1,0)</f>
        <v>1</v>
      </c>
      <c r="I17" s="234">
        <f>IF(Tableau7[[#This Row],[Fréquee respiratoire 
(&lt; 60 /min ; 60-69 /min ; ≥ 70/min ou &lt; 30/min ou respiration superficielle ou bradypnée (&lt;30/min) ou apnée)4]]="60-69 / min",1,0)</f>
        <v>0</v>
      </c>
      <c r="J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" s="242">
        <f>IF(Tableau7[[#This Row],[SpO2% en air ambiant
(&gt; 92 % / 90-92 % / &lt; 90 % ou cyanose)5]]="&gt; 92 %",1,0)</f>
        <v>0</v>
      </c>
      <c r="L17" s="234">
        <f>IF(Tableau7[[#This Row],[SpO2% en air ambiant
(&gt; 92 % / 90-92 % / &lt; 90 % ou cyanose)5]]="90-92 %",1,0)</f>
        <v>0</v>
      </c>
      <c r="M17" s="234">
        <f>IF(Tableau7[[#This Row],[SpO2% en air ambiant
(&gt; 92 % / 90-92 % / &lt; 90 % ou cyanose)5]]="&lt; 90 % ou cyanose",1,0)</f>
        <v>1</v>
      </c>
      <c r="N17" s="242">
        <f>IF(Tableau7[[#This Row],[Utilisation des muscles accessoires 
(Légère, Modérée, Intense)6]]="Légère",1,0)</f>
        <v>0</v>
      </c>
      <c r="O17" s="234">
        <f>IF(Tableau7[[#This Row],[Utilisation des muscles accessoires 
(Légère, Modérée, Intense)6]]="Modérée",1,0)</f>
        <v>0</v>
      </c>
      <c r="P17" s="238">
        <f>IF(Tableau7[[#This Row],[Utilisation des muscles accessoires 
(Légère, Modérée, Intense)6]]="Intense",1,0)</f>
        <v>0</v>
      </c>
    </row>
    <row r="18" spans="1:16" x14ac:dyDescent="0.45">
      <c r="A18" s="236" t="s">
        <v>296</v>
      </c>
      <c r="B18" s="237">
        <f>IF(Tableau7[[#This Row],[Sévérité clinique
(Légère, Modérée, Sévère)2]]="Légère",1,0)</f>
        <v>0</v>
      </c>
      <c r="C18" s="233">
        <f>IF(Tableau7[[#This Row],[Sévérité clinique
(Légère, Modérée, Sévère)2]]="Modérée",1,0)</f>
        <v>1</v>
      </c>
      <c r="D18" s="238">
        <f>IF(Tableau7[[#This Row],[Sévérité clinique
(Légère, Modérée, Sévère)2]]="Grave",1,0)</f>
        <v>0</v>
      </c>
      <c r="E18" s="242">
        <f>IF(Tableau7[[#This Row],[Alimentation 
(&gt;50% /&lt; 50% sur 3 prises /Réduction importante ou refus)3]]="&gt; 50%",1,0)</f>
        <v>1</v>
      </c>
      <c r="F18" s="234">
        <f>IF(Tableau7[[#This Row],[Alimentation 
(&gt;50% /&lt; 50% sur 3 prises /Réduction importante ou refus)3]]="&lt; 50% sur 3 prises consécutives",1,0)</f>
        <v>0</v>
      </c>
      <c r="G18" s="238">
        <f>IF(Tableau7[[#This Row],[Alimentation 
(&gt;50% /&lt; 50% sur 3 prises /Réduction importante ou refus)3]]="Réduction importante ou refus",1,0)</f>
        <v>0</v>
      </c>
      <c r="H18" s="242">
        <f>IF(Tableau7[[#This Row],[Fréquee respiratoire 
(&lt; 60 /min ; 60-69 /min ; ≥ 70/min ou &lt; 30/min ou respiration superficielle ou bradypnée (&lt;30/min) ou apnée)4]]="&lt; 60 /min",1,0)</f>
        <v>1</v>
      </c>
      <c r="I18" s="234">
        <f>IF(Tableau7[[#This Row],[Fréquee respiratoire 
(&lt; 60 /min ; 60-69 /min ; ≥ 70/min ou &lt; 30/min ou respiration superficielle ou bradypnée (&lt;30/min) ou apnée)4]]="60-69 / min",1,0)</f>
        <v>0</v>
      </c>
      <c r="J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" s="242">
        <f>IF(Tableau7[[#This Row],[SpO2% en air ambiant
(&gt; 92 % / 90-92 % / &lt; 90 % ou cyanose)5]]="&gt; 92 %",1,0)</f>
        <v>1</v>
      </c>
      <c r="L18" s="234">
        <f>IF(Tableau7[[#This Row],[SpO2% en air ambiant
(&gt; 92 % / 90-92 % / &lt; 90 % ou cyanose)5]]="90-92 %",1,0)</f>
        <v>0</v>
      </c>
      <c r="M18" s="234">
        <f>IF(Tableau7[[#This Row],[SpO2% en air ambiant
(&gt; 92 % / 90-92 % / &lt; 90 % ou cyanose)5]]="&lt; 90 % ou cyanose",1,0)</f>
        <v>0</v>
      </c>
      <c r="N18" s="242">
        <f>IF(Tableau7[[#This Row],[Utilisation des muscles accessoires 
(Légère, Modérée, Intense)6]]="Légère",1,0)</f>
        <v>0</v>
      </c>
      <c r="O18" s="234">
        <f>IF(Tableau7[[#This Row],[Utilisation des muscles accessoires 
(Légère, Modérée, Intense)6]]="Modérée",1,0)</f>
        <v>1</v>
      </c>
      <c r="P18" s="238">
        <f>IF(Tableau7[[#This Row],[Utilisation des muscles accessoires 
(Légère, Modérée, Intense)6]]="Intense",1,0)</f>
        <v>0</v>
      </c>
    </row>
    <row r="19" spans="1:16" x14ac:dyDescent="0.45">
      <c r="A19" s="236" t="s">
        <v>297</v>
      </c>
      <c r="B19" s="237">
        <f>IF(Tableau7[[#This Row],[Sévérité clinique
(Légère, Modérée, Sévère)2]]="Légère",1,0)</f>
        <v>0</v>
      </c>
      <c r="C19" s="233">
        <f>IF(Tableau7[[#This Row],[Sévérité clinique
(Légère, Modérée, Sévère)2]]="Modérée",1,0)</f>
        <v>0</v>
      </c>
      <c r="D19" s="238">
        <f>IF(Tableau7[[#This Row],[Sévérité clinique
(Légère, Modérée, Sévère)2]]="Grave",1,0)</f>
        <v>1</v>
      </c>
      <c r="E19" s="242">
        <f>IF(Tableau7[[#This Row],[Alimentation 
(&gt;50% /&lt; 50% sur 3 prises /Réduction importante ou refus)3]]="&gt; 50%",1,0)</f>
        <v>1</v>
      </c>
      <c r="F19" s="234">
        <f>IF(Tableau7[[#This Row],[Alimentation 
(&gt;50% /&lt; 50% sur 3 prises /Réduction importante ou refus)3]]="&lt; 50% sur 3 prises consécutives",1,0)</f>
        <v>0</v>
      </c>
      <c r="G19" s="238">
        <f>IF(Tableau7[[#This Row],[Alimentation 
(&gt;50% /&lt; 50% sur 3 prises /Réduction importante ou refus)3]]="Réduction importante ou refus",1,0)</f>
        <v>0</v>
      </c>
      <c r="H19" s="242">
        <f>IF(Tableau7[[#This Row],[Fréquee respiratoire 
(&lt; 60 /min ; 60-69 /min ; ≥ 70/min ou &lt; 30/min ou respiration superficielle ou bradypnée (&lt;30/min) ou apnée)4]]="&lt; 60 /min",1,0)</f>
        <v>0</v>
      </c>
      <c r="I19" s="234">
        <f>IF(Tableau7[[#This Row],[Fréquee respiratoire 
(&lt; 60 /min ; 60-69 /min ; ≥ 70/min ou &lt; 30/min ou respiration superficielle ou bradypnée (&lt;30/min) ou apnée)4]]="60-69 / min",1,0)</f>
        <v>0</v>
      </c>
      <c r="J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9" s="242">
        <f>IF(Tableau7[[#This Row],[SpO2% en air ambiant
(&gt; 92 % / 90-92 % / &lt; 90 % ou cyanose)5]]="&gt; 92 %",1,0)</f>
        <v>1</v>
      </c>
      <c r="L19" s="234">
        <f>IF(Tableau7[[#This Row],[SpO2% en air ambiant
(&gt; 92 % / 90-92 % / &lt; 90 % ou cyanose)5]]="90-92 %",1,0)</f>
        <v>0</v>
      </c>
      <c r="M19" s="234">
        <f>IF(Tableau7[[#This Row],[SpO2% en air ambiant
(&gt; 92 % / 90-92 % / &lt; 90 % ou cyanose)5]]="&lt; 90 % ou cyanose",1,0)</f>
        <v>0</v>
      </c>
      <c r="N19" s="242">
        <f>IF(Tableau7[[#This Row],[Utilisation des muscles accessoires 
(Légère, Modérée, Intense)6]]="Légère",1,0)</f>
        <v>0</v>
      </c>
      <c r="O19" s="234">
        <f>IF(Tableau7[[#This Row],[Utilisation des muscles accessoires 
(Légère, Modérée, Intense)6]]="Modérée",1,0)</f>
        <v>1</v>
      </c>
      <c r="P19" s="238">
        <f>IF(Tableau7[[#This Row],[Utilisation des muscles accessoires 
(Légère, Modérée, Intense)6]]="Intense",1,0)</f>
        <v>0</v>
      </c>
    </row>
    <row r="20" spans="1:16" x14ac:dyDescent="0.45">
      <c r="A20" s="236" t="s">
        <v>297</v>
      </c>
      <c r="B20" s="237">
        <f>IF(Tableau7[[#This Row],[Sévérité clinique
(Légère, Modérée, Sévère)2]]="Légère",1,0)</f>
        <v>0</v>
      </c>
      <c r="C20" s="233">
        <f>IF(Tableau7[[#This Row],[Sévérité clinique
(Légère, Modérée, Sévère)2]]="Modérée",1,0)</f>
        <v>0</v>
      </c>
      <c r="D20" s="238">
        <f>IF(Tableau7[[#This Row],[Sévérité clinique
(Légère, Modérée, Sévère)2]]="Grave",1,0)</f>
        <v>1</v>
      </c>
      <c r="E20" s="242">
        <f>IF(Tableau7[[#This Row],[Alimentation 
(&gt;50% /&lt; 50% sur 3 prises /Réduction importante ou refus)3]]="&gt; 50%",1,0)</f>
        <v>1</v>
      </c>
      <c r="F20" s="234">
        <f>IF(Tableau7[[#This Row],[Alimentation 
(&gt;50% /&lt; 50% sur 3 prises /Réduction importante ou refus)3]]="&lt; 50% sur 3 prises consécutives",1,0)</f>
        <v>0</v>
      </c>
      <c r="G20" s="238">
        <f>IF(Tableau7[[#This Row],[Alimentation 
(&gt;50% /&lt; 50% sur 3 prises /Réduction importante ou refus)3]]="Réduction importante ou refus",1,0)</f>
        <v>0</v>
      </c>
      <c r="H20" s="242">
        <f>IF(Tableau7[[#This Row],[Fréquee respiratoire 
(&lt; 60 /min ; 60-69 /min ; ≥ 70/min ou &lt; 30/min ou respiration superficielle ou bradypnée (&lt;30/min) ou apnée)4]]="&lt; 60 /min",1,0)</f>
        <v>0</v>
      </c>
      <c r="I20" s="234">
        <f>IF(Tableau7[[#This Row],[Fréquee respiratoire 
(&lt; 60 /min ; 60-69 /min ; ≥ 70/min ou &lt; 30/min ou respiration superficielle ou bradypnée (&lt;30/min) ou apnée)4]]="60-69 / min",1,0)</f>
        <v>0</v>
      </c>
      <c r="J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" s="242">
        <f>IF(Tableau7[[#This Row],[SpO2% en air ambiant
(&gt; 92 % / 90-92 % / &lt; 90 % ou cyanose)5]]="&gt; 92 %",1,0)</f>
        <v>0</v>
      </c>
      <c r="L20" s="234">
        <f>IF(Tableau7[[#This Row],[SpO2% en air ambiant
(&gt; 92 % / 90-92 % / &lt; 90 % ou cyanose)5]]="90-92 %",1,0)</f>
        <v>1</v>
      </c>
      <c r="M20" s="234">
        <f>IF(Tableau7[[#This Row],[SpO2% en air ambiant
(&gt; 92 % / 90-92 % / &lt; 90 % ou cyanose)5]]="&lt; 90 % ou cyanose",1,0)</f>
        <v>0</v>
      </c>
      <c r="N20" s="242">
        <f>IF(Tableau7[[#This Row],[Utilisation des muscles accessoires 
(Légère, Modérée, Intense)6]]="Légère",1,0)</f>
        <v>0</v>
      </c>
      <c r="O20" s="234">
        <f>IF(Tableau7[[#This Row],[Utilisation des muscles accessoires 
(Légère, Modérée, Intense)6]]="Modérée",1,0)</f>
        <v>1</v>
      </c>
      <c r="P20" s="238">
        <f>IF(Tableau7[[#This Row],[Utilisation des muscles accessoires 
(Légère, Modérée, Intense)6]]="Intense",1,0)</f>
        <v>0</v>
      </c>
    </row>
    <row r="21" spans="1:16" x14ac:dyDescent="0.45">
      <c r="A21" s="235" t="s">
        <v>296</v>
      </c>
      <c r="B21" s="237">
        <f>IF(Tableau7[[#This Row],[Sévérité clinique
(Légère, Modérée, Sévère)2]]="Légère",1,0)</f>
        <v>0</v>
      </c>
      <c r="C21" s="233">
        <f>IF(Tableau7[[#This Row],[Sévérité clinique
(Légère, Modérée, Sévère)2]]="Modérée",1,0)</f>
        <v>1</v>
      </c>
      <c r="D21" s="238">
        <f>IF(Tableau7[[#This Row],[Sévérité clinique
(Légère, Modérée, Sévère)2]]="Grave",1,0)</f>
        <v>0</v>
      </c>
      <c r="E21" s="242">
        <f>IF(Tableau7[[#This Row],[Alimentation 
(&gt;50% /&lt; 50% sur 3 prises /Réduction importante ou refus)3]]="&gt; 50%",1,0)</f>
        <v>1</v>
      </c>
      <c r="F21" s="234">
        <f>IF(Tableau7[[#This Row],[Alimentation 
(&gt;50% /&lt; 50% sur 3 prises /Réduction importante ou refus)3]]="&lt; 50% sur 3 prises consécutives",1,0)</f>
        <v>0</v>
      </c>
      <c r="G21" s="238">
        <f>IF(Tableau7[[#This Row],[Alimentation 
(&gt;50% /&lt; 50% sur 3 prises /Réduction importante ou refus)3]]="Réduction importante ou refus",1,0)</f>
        <v>0</v>
      </c>
      <c r="H21" s="242">
        <f>IF(Tableau7[[#This Row],[Fréquee respiratoire 
(&lt; 60 /min ; 60-69 /min ; ≥ 70/min ou &lt; 30/min ou respiration superficielle ou bradypnée (&lt;30/min) ou apnée)4]]="&lt; 60 /min",1,0)</f>
        <v>1</v>
      </c>
      <c r="I21" s="234">
        <f>IF(Tableau7[[#This Row],[Fréquee respiratoire 
(&lt; 60 /min ; 60-69 /min ; ≥ 70/min ou &lt; 30/min ou respiration superficielle ou bradypnée (&lt;30/min) ou apnée)4]]="60-69 / min",1,0)</f>
        <v>0</v>
      </c>
      <c r="J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" s="242">
        <f>IF(Tableau7[[#This Row],[SpO2% en air ambiant
(&gt; 92 % / 90-92 % / &lt; 90 % ou cyanose)5]]="&gt; 92 %",1,0)</f>
        <v>1</v>
      </c>
      <c r="L21" s="234">
        <f>IF(Tableau7[[#This Row],[SpO2% en air ambiant
(&gt; 92 % / 90-92 % / &lt; 90 % ou cyanose)5]]="90-92 %",1,0)</f>
        <v>0</v>
      </c>
      <c r="M21" s="234">
        <f>IF(Tableau7[[#This Row],[SpO2% en air ambiant
(&gt; 92 % / 90-92 % / &lt; 90 % ou cyanose)5]]="&lt; 90 % ou cyanose",1,0)</f>
        <v>0</v>
      </c>
      <c r="N21" s="242">
        <f>IF(Tableau7[[#This Row],[Utilisation des muscles accessoires 
(Légère, Modérée, Intense)6]]="Légère",1,0)</f>
        <v>0</v>
      </c>
      <c r="O21" s="234">
        <f>IF(Tableau7[[#This Row],[Utilisation des muscles accessoires 
(Légère, Modérée, Intense)6]]="Modérée",1,0)</f>
        <v>1</v>
      </c>
      <c r="P21" s="238">
        <f>IF(Tableau7[[#This Row],[Utilisation des muscles accessoires 
(Légère, Modérée, Intense)6]]="Intense",1,0)</f>
        <v>0</v>
      </c>
    </row>
    <row r="22" spans="1:16" x14ac:dyDescent="0.45">
      <c r="A22" s="236" t="s">
        <v>297</v>
      </c>
      <c r="B22" s="237">
        <f>IF(Tableau7[[#This Row],[Sévérité clinique
(Légère, Modérée, Sévère)2]]="Légère",1,0)</f>
        <v>0</v>
      </c>
      <c r="C22" s="233">
        <f>IF(Tableau7[[#This Row],[Sévérité clinique
(Légère, Modérée, Sévère)2]]="Modérée",1,0)</f>
        <v>0</v>
      </c>
      <c r="D22" s="238">
        <f>IF(Tableau7[[#This Row],[Sévérité clinique
(Légère, Modérée, Sévère)2]]="Grave",1,0)</f>
        <v>1</v>
      </c>
      <c r="E22" s="242">
        <f>IF(Tableau7[[#This Row],[Alimentation 
(&gt;50% /&lt; 50% sur 3 prises /Réduction importante ou refus)3]]="&gt; 50%",1,0)</f>
        <v>1</v>
      </c>
      <c r="F22" s="234">
        <f>IF(Tableau7[[#This Row],[Alimentation 
(&gt;50% /&lt; 50% sur 3 prises /Réduction importante ou refus)3]]="&lt; 50% sur 3 prises consécutives",1,0)</f>
        <v>0</v>
      </c>
      <c r="G22" s="238">
        <f>IF(Tableau7[[#This Row],[Alimentation 
(&gt;50% /&lt; 50% sur 3 prises /Réduction importante ou refus)3]]="Réduction importante ou refus",1,0)</f>
        <v>0</v>
      </c>
      <c r="H22" s="242">
        <f>IF(Tableau7[[#This Row],[Fréquee respiratoire 
(&lt; 60 /min ; 60-69 /min ; ≥ 70/min ou &lt; 30/min ou respiration superficielle ou bradypnée (&lt;30/min) ou apnée)4]]="&lt; 60 /min",1,0)</f>
        <v>0</v>
      </c>
      <c r="I22" s="234">
        <f>IF(Tableau7[[#This Row],[Fréquee respiratoire 
(&lt; 60 /min ; 60-69 /min ; ≥ 70/min ou &lt; 30/min ou respiration superficielle ou bradypnée (&lt;30/min) ou apnée)4]]="60-69 / min",1,0)</f>
        <v>0</v>
      </c>
      <c r="J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" s="242">
        <f>IF(Tableau7[[#This Row],[SpO2% en air ambiant
(&gt; 92 % / 90-92 % / &lt; 90 % ou cyanose)5]]="&gt; 92 %",1,0)</f>
        <v>1</v>
      </c>
      <c r="L22" s="234">
        <f>IF(Tableau7[[#This Row],[SpO2% en air ambiant
(&gt; 92 % / 90-92 % / &lt; 90 % ou cyanose)5]]="90-92 %",1,0)</f>
        <v>0</v>
      </c>
      <c r="M22" s="234">
        <f>IF(Tableau7[[#This Row],[SpO2% en air ambiant
(&gt; 92 % / 90-92 % / &lt; 90 % ou cyanose)5]]="&lt; 90 % ou cyanose",1,0)</f>
        <v>0</v>
      </c>
      <c r="N22" s="242">
        <f>IF(Tableau7[[#This Row],[Utilisation des muscles accessoires 
(Légère, Modérée, Intense)6]]="Légère",1,0)</f>
        <v>0</v>
      </c>
      <c r="O22" s="234">
        <f>IF(Tableau7[[#This Row],[Utilisation des muscles accessoires 
(Légère, Modérée, Intense)6]]="Modérée",1,0)</f>
        <v>1</v>
      </c>
      <c r="P22" s="238">
        <f>IF(Tableau7[[#This Row],[Utilisation des muscles accessoires 
(Légère, Modérée, Intense)6]]="Intense",1,0)</f>
        <v>0</v>
      </c>
    </row>
    <row r="23" spans="1:16" x14ac:dyDescent="0.45">
      <c r="A23" s="235" t="s">
        <v>297</v>
      </c>
      <c r="B23" s="237">
        <f>IF(Tableau7[[#This Row],[Sévérité clinique
(Légère, Modérée, Sévère)2]]="Légère",1,0)</f>
        <v>1</v>
      </c>
      <c r="C23" s="233">
        <f>IF(Tableau7[[#This Row],[Sévérité clinique
(Légère, Modérée, Sévère)2]]="Modérée",1,0)</f>
        <v>0</v>
      </c>
      <c r="D23" s="238">
        <f>IF(Tableau7[[#This Row],[Sévérité clinique
(Légère, Modérée, Sévère)2]]="Grave",1,0)</f>
        <v>0</v>
      </c>
      <c r="E23" s="242">
        <f>IF(Tableau7[[#This Row],[Alimentation 
(&gt;50% /&lt; 50% sur 3 prises /Réduction importante ou refus)3]]="&gt; 50%",1,0)</f>
        <v>1</v>
      </c>
      <c r="F23" s="234">
        <f>IF(Tableau7[[#This Row],[Alimentation 
(&gt;50% /&lt; 50% sur 3 prises /Réduction importante ou refus)3]]="&lt; 50% sur 3 prises consécutives",1,0)</f>
        <v>0</v>
      </c>
      <c r="G23" s="238">
        <f>IF(Tableau7[[#This Row],[Alimentation 
(&gt;50% /&lt; 50% sur 3 prises /Réduction importante ou refus)3]]="Réduction importante ou refus",1,0)</f>
        <v>0</v>
      </c>
      <c r="H23" s="242">
        <f>IF(Tableau7[[#This Row],[Fréquee respiratoire 
(&lt; 60 /min ; 60-69 /min ; ≥ 70/min ou &lt; 30/min ou respiration superficielle ou bradypnée (&lt;30/min) ou apnée)4]]="&lt; 60 /min",1,0)</f>
        <v>1</v>
      </c>
      <c r="I23" s="234">
        <f>IF(Tableau7[[#This Row],[Fréquee respiratoire 
(&lt; 60 /min ; 60-69 /min ; ≥ 70/min ou &lt; 30/min ou respiration superficielle ou bradypnée (&lt;30/min) ou apnée)4]]="60-69 / min",1,0)</f>
        <v>0</v>
      </c>
      <c r="J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" s="242">
        <f>IF(Tableau7[[#This Row],[SpO2% en air ambiant
(&gt; 92 % / 90-92 % / &lt; 90 % ou cyanose)5]]="&gt; 92 %",1,0)</f>
        <v>1</v>
      </c>
      <c r="L23" s="234">
        <f>IF(Tableau7[[#This Row],[SpO2% en air ambiant
(&gt; 92 % / 90-92 % / &lt; 90 % ou cyanose)5]]="90-92 %",1,0)</f>
        <v>0</v>
      </c>
      <c r="M23" s="234">
        <f>IF(Tableau7[[#This Row],[SpO2% en air ambiant
(&gt; 92 % / 90-92 % / &lt; 90 % ou cyanose)5]]="&lt; 90 % ou cyanose",1,0)</f>
        <v>0</v>
      </c>
      <c r="N23" s="242">
        <f>IF(Tableau7[[#This Row],[Utilisation des muscles accessoires 
(Légère, Modérée, Intense)6]]="Légère",1,0)</f>
        <v>0</v>
      </c>
      <c r="O23" s="234">
        <f>IF(Tableau7[[#This Row],[Utilisation des muscles accessoires 
(Légère, Modérée, Intense)6]]="Modérée",1,0)</f>
        <v>0</v>
      </c>
      <c r="P23" s="238">
        <f>IF(Tableau7[[#This Row],[Utilisation des muscles accessoires 
(Légère, Modérée, Intense)6]]="Intense",1,0)</f>
        <v>0</v>
      </c>
    </row>
    <row r="24" spans="1:16" x14ac:dyDescent="0.45">
      <c r="A24" s="236" t="s">
        <v>297</v>
      </c>
      <c r="B24" s="237">
        <f>IF(Tableau7[[#This Row],[Sévérité clinique
(Légère, Modérée, Sévère)2]]="Légère",1,0)</f>
        <v>0</v>
      </c>
      <c r="C24" s="233">
        <f>IF(Tableau7[[#This Row],[Sévérité clinique
(Légère, Modérée, Sévère)2]]="Modérée",1,0)</f>
        <v>1</v>
      </c>
      <c r="D24" s="238">
        <f>IF(Tableau7[[#This Row],[Sévérité clinique
(Légère, Modérée, Sévère)2]]="Grave",1,0)</f>
        <v>0</v>
      </c>
      <c r="E24" s="242">
        <f>IF(Tableau7[[#This Row],[Alimentation 
(&gt;50% /&lt; 50% sur 3 prises /Réduction importante ou refus)3]]="&gt; 50%",1,0)</f>
        <v>0</v>
      </c>
      <c r="F24" s="234">
        <f>IF(Tableau7[[#This Row],[Alimentation 
(&gt;50% /&lt; 50% sur 3 prises /Réduction importante ou refus)3]]="&lt; 50% sur 3 prises consécutives",1,0)</f>
        <v>1</v>
      </c>
      <c r="G24" s="238">
        <f>IF(Tableau7[[#This Row],[Alimentation 
(&gt;50% /&lt; 50% sur 3 prises /Réduction importante ou refus)3]]="Réduction importante ou refus",1,0)</f>
        <v>0</v>
      </c>
      <c r="H24" s="242">
        <f>IF(Tableau7[[#This Row],[Fréquee respiratoire 
(&lt; 60 /min ; 60-69 /min ; ≥ 70/min ou &lt; 30/min ou respiration superficielle ou bradypnée (&lt;30/min) ou apnée)4]]="&lt; 60 /min",1,0)</f>
        <v>1</v>
      </c>
      <c r="I24" s="234">
        <f>IF(Tableau7[[#This Row],[Fréquee respiratoire 
(&lt; 60 /min ; 60-69 /min ; ≥ 70/min ou &lt; 30/min ou respiration superficielle ou bradypnée (&lt;30/min) ou apnée)4]]="60-69 / min",1,0)</f>
        <v>0</v>
      </c>
      <c r="J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" s="242">
        <f>IF(Tableau7[[#This Row],[SpO2% en air ambiant
(&gt; 92 % / 90-92 % / &lt; 90 % ou cyanose)5]]="&gt; 92 %",1,0)</f>
        <v>1</v>
      </c>
      <c r="L24" s="234">
        <f>IF(Tableau7[[#This Row],[SpO2% en air ambiant
(&gt; 92 % / 90-92 % / &lt; 90 % ou cyanose)5]]="90-92 %",1,0)</f>
        <v>0</v>
      </c>
      <c r="M24" s="234">
        <f>IF(Tableau7[[#This Row],[SpO2% en air ambiant
(&gt; 92 % / 90-92 % / &lt; 90 % ou cyanose)5]]="&lt; 90 % ou cyanose",1,0)</f>
        <v>0</v>
      </c>
      <c r="N24" s="242">
        <f>IF(Tableau7[[#This Row],[Utilisation des muscles accessoires 
(Légère, Modérée, Intense)6]]="Légère",1,0)</f>
        <v>0</v>
      </c>
      <c r="O24" s="234">
        <f>IF(Tableau7[[#This Row],[Utilisation des muscles accessoires 
(Légère, Modérée, Intense)6]]="Modérée",1,0)</f>
        <v>1</v>
      </c>
      <c r="P24" s="238">
        <f>IF(Tableau7[[#This Row],[Utilisation des muscles accessoires 
(Légère, Modérée, Intense)6]]="Intense",1,0)</f>
        <v>0</v>
      </c>
    </row>
    <row r="25" spans="1:16" x14ac:dyDescent="0.45">
      <c r="A25" s="236" t="s">
        <v>296</v>
      </c>
      <c r="B25" s="237">
        <f>IF(Tableau7[[#This Row],[Sévérité clinique
(Légère, Modérée, Sévère)2]]="Légère",1,0)</f>
        <v>0</v>
      </c>
      <c r="C25" s="233">
        <f>IF(Tableau7[[#This Row],[Sévérité clinique
(Légère, Modérée, Sévère)2]]="Modérée",1,0)</f>
        <v>1</v>
      </c>
      <c r="D25" s="238">
        <f>IF(Tableau7[[#This Row],[Sévérité clinique
(Légère, Modérée, Sévère)2]]="Grave",1,0)</f>
        <v>0</v>
      </c>
      <c r="E25" s="242">
        <f>IF(Tableau7[[#This Row],[Alimentation 
(&gt;50% /&lt; 50% sur 3 prises /Réduction importante ou refus)3]]="&gt; 50%",1,0)</f>
        <v>1</v>
      </c>
      <c r="F25" s="234">
        <f>IF(Tableau7[[#This Row],[Alimentation 
(&gt;50% /&lt; 50% sur 3 prises /Réduction importante ou refus)3]]="&lt; 50% sur 3 prises consécutives",1,0)</f>
        <v>0</v>
      </c>
      <c r="G25" s="238">
        <f>IF(Tableau7[[#This Row],[Alimentation 
(&gt;50% /&lt; 50% sur 3 prises /Réduction importante ou refus)3]]="Réduction importante ou refus",1,0)</f>
        <v>0</v>
      </c>
      <c r="H25" s="242">
        <f>IF(Tableau7[[#This Row],[Fréquee respiratoire 
(&lt; 60 /min ; 60-69 /min ; ≥ 70/min ou &lt; 30/min ou respiration superficielle ou bradypnée (&lt;30/min) ou apnée)4]]="&lt; 60 /min",1,0)</f>
        <v>0</v>
      </c>
      <c r="I25" s="234">
        <f>IF(Tableau7[[#This Row],[Fréquee respiratoire 
(&lt; 60 /min ; 60-69 /min ; ≥ 70/min ou &lt; 30/min ou respiration superficielle ou bradypnée (&lt;30/min) ou apnée)4]]="60-69 / min",1,0)</f>
        <v>1</v>
      </c>
      <c r="J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" s="242">
        <f>IF(Tableau7[[#This Row],[SpO2% en air ambiant
(&gt; 92 % / 90-92 % / &lt; 90 % ou cyanose)5]]="&gt; 92 %",1,0)</f>
        <v>1</v>
      </c>
      <c r="L25" s="234">
        <f>IF(Tableau7[[#This Row],[SpO2% en air ambiant
(&gt; 92 % / 90-92 % / &lt; 90 % ou cyanose)5]]="90-92 %",1,0)</f>
        <v>0</v>
      </c>
      <c r="M25" s="234">
        <f>IF(Tableau7[[#This Row],[SpO2% en air ambiant
(&gt; 92 % / 90-92 % / &lt; 90 % ou cyanose)5]]="&lt; 90 % ou cyanose",1,0)</f>
        <v>0</v>
      </c>
      <c r="N25" s="242">
        <f>IF(Tableau7[[#This Row],[Utilisation des muscles accessoires 
(Légère, Modérée, Intense)6]]="Légère",1,0)</f>
        <v>0</v>
      </c>
      <c r="O25" s="234">
        <f>IF(Tableau7[[#This Row],[Utilisation des muscles accessoires 
(Légère, Modérée, Intense)6]]="Modérée",1,0)</f>
        <v>1</v>
      </c>
      <c r="P25" s="238">
        <f>IF(Tableau7[[#This Row],[Utilisation des muscles accessoires 
(Légère, Modérée, Intense)6]]="Intense",1,0)</f>
        <v>0</v>
      </c>
    </row>
    <row r="26" spans="1:16" x14ac:dyDescent="0.45">
      <c r="A26" s="236" t="s">
        <v>296</v>
      </c>
      <c r="B26" s="237">
        <f>IF(Tableau7[[#This Row],[Sévérité clinique
(Légère, Modérée, Sévère)2]]="Légère",1,0)</f>
        <v>0</v>
      </c>
      <c r="C26" s="233">
        <f>IF(Tableau7[[#This Row],[Sévérité clinique
(Légère, Modérée, Sévère)2]]="Modérée",1,0)</f>
        <v>0</v>
      </c>
      <c r="D26" s="238">
        <f>IF(Tableau7[[#This Row],[Sévérité clinique
(Légère, Modérée, Sévère)2]]="Grave",1,0)</f>
        <v>1</v>
      </c>
      <c r="E26" s="242">
        <f>IF(Tableau7[[#This Row],[Alimentation 
(&gt;50% /&lt; 50% sur 3 prises /Réduction importante ou refus)3]]="&gt; 50%",1,0)</f>
        <v>1</v>
      </c>
      <c r="F26" s="234">
        <f>IF(Tableau7[[#This Row],[Alimentation 
(&gt;50% /&lt; 50% sur 3 prises /Réduction importante ou refus)3]]="&lt; 50% sur 3 prises consécutives",1,0)</f>
        <v>0</v>
      </c>
      <c r="G26" s="238">
        <f>IF(Tableau7[[#This Row],[Alimentation 
(&gt;50% /&lt; 50% sur 3 prises /Réduction importante ou refus)3]]="Réduction importante ou refus",1,0)</f>
        <v>0</v>
      </c>
      <c r="H26" s="242">
        <f>IF(Tableau7[[#This Row],[Fréquee respiratoire 
(&lt; 60 /min ; 60-69 /min ; ≥ 70/min ou &lt; 30/min ou respiration superficielle ou bradypnée (&lt;30/min) ou apnée)4]]="&lt; 60 /min",1,0)</f>
        <v>0</v>
      </c>
      <c r="I26" s="234">
        <f>IF(Tableau7[[#This Row],[Fréquee respiratoire 
(&lt; 60 /min ; 60-69 /min ; ≥ 70/min ou &lt; 30/min ou respiration superficielle ou bradypnée (&lt;30/min) ou apnée)4]]="60-69 / min",1,0)</f>
        <v>0</v>
      </c>
      <c r="J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6" s="242">
        <f>IF(Tableau7[[#This Row],[SpO2% en air ambiant
(&gt; 92 % / 90-92 % / &lt; 90 % ou cyanose)5]]="&gt; 92 %",1,0)</f>
        <v>1</v>
      </c>
      <c r="L26" s="234">
        <f>IF(Tableau7[[#This Row],[SpO2% en air ambiant
(&gt; 92 % / 90-92 % / &lt; 90 % ou cyanose)5]]="90-92 %",1,0)</f>
        <v>0</v>
      </c>
      <c r="M26" s="234">
        <f>IF(Tableau7[[#This Row],[SpO2% en air ambiant
(&gt; 92 % / 90-92 % / &lt; 90 % ou cyanose)5]]="&lt; 90 % ou cyanose",1,0)</f>
        <v>0</v>
      </c>
      <c r="N26" s="242">
        <f>IF(Tableau7[[#This Row],[Utilisation des muscles accessoires 
(Légère, Modérée, Intense)6]]="Légère",1,0)</f>
        <v>0</v>
      </c>
      <c r="O26" s="234">
        <f>IF(Tableau7[[#This Row],[Utilisation des muscles accessoires 
(Légère, Modérée, Intense)6]]="Modérée",1,0)</f>
        <v>1</v>
      </c>
      <c r="P26" s="238">
        <f>IF(Tableau7[[#This Row],[Utilisation des muscles accessoires 
(Légère, Modérée, Intense)6]]="Intense",1,0)</f>
        <v>0</v>
      </c>
    </row>
    <row r="27" spans="1:16" x14ac:dyDescent="0.45">
      <c r="A27" s="235" t="s">
        <v>296</v>
      </c>
      <c r="B27" s="237">
        <f>IF(Tableau7[[#This Row],[Sévérité clinique
(Légère, Modérée, Sévère)2]]="Légère",1,0)</f>
        <v>0</v>
      </c>
      <c r="C27" s="233">
        <f>IF(Tableau7[[#This Row],[Sévérité clinique
(Légère, Modérée, Sévère)2]]="Modérée",1,0)</f>
        <v>0</v>
      </c>
      <c r="D27" s="238">
        <f>IF(Tableau7[[#This Row],[Sévérité clinique
(Légère, Modérée, Sévère)2]]="Grave",1,0)</f>
        <v>1</v>
      </c>
      <c r="E27" s="242">
        <f>IF(Tableau7[[#This Row],[Alimentation 
(&gt;50% /&lt; 50% sur 3 prises /Réduction importante ou refus)3]]="&gt; 50%",1,0)</f>
        <v>1</v>
      </c>
      <c r="F27" s="234">
        <f>IF(Tableau7[[#This Row],[Alimentation 
(&gt;50% /&lt; 50% sur 3 prises /Réduction importante ou refus)3]]="&lt; 50% sur 3 prises consécutives",1,0)</f>
        <v>0</v>
      </c>
      <c r="G27" s="238">
        <f>IF(Tableau7[[#This Row],[Alimentation 
(&gt;50% /&lt; 50% sur 3 prises /Réduction importante ou refus)3]]="Réduction importante ou refus",1,0)</f>
        <v>0</v>
      </c>
      <c r="H27" s="242">
        <f>IF(Tableau7[[#This Row],[Fréquee respiratoire 
(&lt; 60 /min ; 60-69 /min ; ≥ 70/min ou &lt; 30/min ou respiration superficielle ou bradypnée (&lt;30/min) ou apnée)4]]="&lt; 60 /min",1,0)</f>
        <v>0</v>
      </c>
      <c r="I27" s="234">
        <f>IF(Tableau7[[#This Row],[Fréquee respiratoire 
(&lt; 60 /min ; 60-69 /min ; ≥ 70/min ou &lt; 30/min ou respiration superficielle ou bradypnée (&lt;30/min) ou apnée)4]]="60-69 / min",1,0)</f>
        <v>0</v>
      </c>
      <c r="J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7" s="242">
        <f>IF(Tableau7[[#This Row],[SpO2% en air ambiant
(&gt; 92 % / 90-92 % / &lt; 90 % ou cyanose)5]]="&gt; 92 %",1,0)</f>
        <v>1</v>
      </c>
      <c r="L27" s="234">
        <f>IF(Tableau7[[#This Row],[SpO2% en air ambiant
(&gt; 92 % / 90-92 % / &lt; 90 % ou cyanose)5]]="90-92 %",1,0)</f>
        <v>0</v>
      </c>
      <c r="M27" s="234">
        <f>IF(Tableau7[[#This Row],[SpO2% en air ambiant
(&gt; 92 % / 90-92 % / &lt; 90 % ou cyanose)5]]="&lt; 90 % ou cyanose",1,0)</f>
        <v>0</v>
      </c>
      <c r="N27" s="242">
        <f>IF(Tableau7[[#This Row],[Utilisation des muscles accessoires 
(Légère, Modérée, Intense)6]]="Légère",1,0)</f>
        <v>0</v>
      </c>
      <c r="O27" s="234">
        <f>IF(Tableau7[[#This Row],[Utilisation des muscles accessoires 
(Légère, Modérée, Intense)6]]="Modérée",1,0)</f>
        <v>1</v>
      </c>
      <c r="P27" s="238">
        <f>IF(Tableau7[[#This Row],[Utilisation des muscles accessoires 
(Légère, Modérée, Intense)6]]="Intense",1,0)</f>
        <v>0</v>
      </c>
    </row>
    <row r="28" spans="1:16" x14ac:dyDescent="0.45">
      <c r="A28" s="236" t="s">
        <v>296</v>
      </c>
      <c r="B28" s="237">
        <f>IF(Tableau7[[#This Row],[Sévérité clinique
(Légère, Modérée, Sévère)2]]="Légère",1,0)</f>
        <v>0</v>
      </c>
      <c r="C28" s="233">
        <f>IF(Tableau7[[#This Row],[Sévérité clinique
(Légère, Modérée, Sévère)2]]="Modérée",1,0)</f>
        <v>1</v>
      </c>
      <c r="D28" s="238">
        <f>IF(Tableau7[[#This Row],[Sévérité clinique
(Légère, Modérée, Sévère)2]]="Grave",1,0)</f>
        <v>0</v>
      </c>
      <c r="E28" s="242">
        <f>IF(Tableau7[[#This Row],[Alimentation 
(&gt;50% /&lt; 50% sur 3 prises /Réduction importante ou refus)3]]="&gt; 50%",1,0)</f>
        <v>1</v>
      </c>
      <c r="F28" s="234">
        <f>IF(Tableau7[[#This Row],[Alimentation 
(&gt;50% /&lt; 50% sur 3 prises /Réduction importante ou refus)3]]="&lt; 50% sur 3 prises consécutives",1,0)</f>
        <v>0</v>
      </c>
      <c r="G28" s="238">
        <f>IF(Tableau7[[#This Row],[Alimentation 
(&gt;50% /&lt; 50% sur 3 prises /Réduction importante ou refus)3]]="Réduction importante ou refus",1,0)</f>
        <v>0</v>
      </c>
      <c r="H28" s="242">
        <f>IF(Tableau7[[#This Row],[Fréquee respiratoire 
(&lt; 60 /min ; 60-69 /min ; ≥ 70/min ou &lt; 30/min ou respiration superficielle ou bradypnée (&lt;30/min) ou apnée)4]]="&lt; 60 /min",1,0)</f>
        <v>1</v>
      </c>
      <c r="I28" s="234">
        <f>IF(Tableau7[[#This Row],[Fréquee respiratoire 
(&lt; 60 /min ; 60-69 /min ; ≥ 70/min ou &lt; 30/min ou respiration superficielle ou bradypnée (&lt;30/min) ou apnée)4]]="60-69 / min",1,0)</f>
        <v>0</v>
      </c>
      <c r="J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" s="242">
        <f>IF(Tableau7[[#This Row],[SpO2% en air ambiant
(&gt; 92 % / 90-92 % / &lt; 90 % ou cyanose)5]]="&gt; 92 %",1,0)</f>
        <v>1</v>
      </c>
      <c r="L28" s="234">
        <f>IF(Tableau7[[#This Row],[SpO2% en air ambiant
(&gt; 92 % / 90-92 % / &lt; 90 % ou cyanose)5]]="90-92 %",1,0)</f>
        <v>0</v>
      </c>
      <c r="M28" s="234">
        <f>IF(Tableau7[[#This Row],[SpO2% en air ambiant
(&gt; 92 % / 90-92 % / &lt; 90 % ou cyanose)5]]="&lt; 90 % ou cyanose",1,0)</f>
        <v>0</v>
      </c>
      <c r="N28" s="242">
        <f>IF(Tableau7[[#This Row],[Utilisation des muscles accessoires 
(Légère, Modérée, Intense)6]]="Légère",1,0)</f>
        <v>0</v>
      </c>
      <c r="O28" s="234">
        <f>IF(Tableau7[[#This Row],[Utilisation des muscles accessoires 
(Légère, Modérée, Intense)6]]="Modérée",1,0)</f>
        <v>1</v>
      </c>
      <c r="P28" s="238">
        <f>IF(Tableau7[[#This Row],[Utilisation des muscles accessoires 
(Légère, Modérée, Intense)6]]="Intense",1,0)</f>
        <v>0</v>
      </c>
    </row>
    <row r="29" spans="1:16" x14ac:dyDescent="0.45">
      <c r="A29" s="235" t="s">
        <v>297</v>
      </c>
      <c r="B29" s="237">
        <f>IF(Tableau7[[#This Row],[Sévérité clinique
(Légère, Modérée, Sévère)2]]="Légère",1,0)</f>
        <v>0</v>
      </c>
      <c r="C29" s="233">
        <f>IF(Tableau7[[#This Row],[Sévérité clinique
(Légère, Modérée, Sévère)2]]="Modérée",1,0)</f>
        <v>1</v>
      </c>
      <c r="D29" s="238">
        <f>IF(Tableau7[[#This Row],[Sévérité clinique
(Légère, Modérée, Sévère)2]]="Grave",1,0)</f>
        <v>0</v>
      </c>
      <c r="E29" s="242">
        <f>IF(Tableau7[[#This Row],[Alimentation 
(&gt;50% /&lt; 50% sur 3 prises /Réduction importante ou refus)3]]="&gt; 50%",1,0)</f>
        <v>1</v>
      </c>
      <c r="F29" s="234">
        <f>IF(Tableau7[[#This Row],[Alimentation 
(&gt;50% /&lt; 50% sur 3 prises /Réduction importante ou refus)3]]="&lt; 50% sur 3 prises consécutives",1,0)</f>
        <v>0</v>
      </c>
      <c r="G29" s="238">
        <f>IF(Tableau7[[#This Row],[Alimentation 
(&gt;50% /&lt; 50% sur 3 prises /Réduction importante ou refus)3]]="Réduction importante ou refus",1,0)</f>
        <v>0</v>
      </c>
      <c r="H29" s="242">
        <f>IF(Tableau7[[#This Row],[Fréquee respiratoire 
(&lt; 60 /min ; 60-69 /min ; ≥ 70/min ou &lt; 30/min ou respiration superficielle ou bradypnée (&lt;30/min) ou apnée)4]]="&lt; 60 /min",1,0)</f>
        <v>1</v>
      </c>
      <c r="I29" s="234">
        <f>IF(Tableau7[[#This Row],[Fréquee respiratoire 
(&lt; 60 /min ; 60-69 /min ; ≥ 70/min ou &lt; 30/min ou respiration superficielle ou bradypnée (&lt;30/min) ou apnée)4]]="60-69 / min",1,0)</f>
        <v>0</v>
      </c>
      <c r="J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" s="242">
        <f>IF(Tableau7[[#This Row],[SpO2% en air ambiant
(&gt; 92 % / 90-92 % / &lt; 90 % ou cyanose)5]]="&gt; 92 %",1,0)</f>
        <v>1</v>
      </c>
      <c r="L29" s="234">
        <f>IF(Tableau7[[#This Row],[SpO2% en air ambiant
(&gt; 92 % / 90-92 % / &lt; 90 % ou cyanose)5]]="90-92 %",1,0)</f>
        <v>0</v>
      </c>
      <c r="M29" s="234">
        <f>IF(Tableau7[[#This Row],[SpO2% en air ambiant
(&gt; 92 % / 90-92 % / &lt; 90 % ou cyanose)5]]="&lt; 90 % ou cyanose",1,0)</f>
        <v>0</v>
      </c>
      <c r="N29" s="242">
        <f>IF(Tableau7[[#This Row],[Utilisation des muscles accessoires 
(Légère, Modérée, Intense)6]]="Légère",1,0)</f>
        <v>0</v>
      </c>
      <c r="O29" s="234">
        <f>IF(Tableau7[[#This Row],[Utilisation des muscles accessoires 
(Légère, Modérée, Intense)6]]="Modérée",1,0)</f>
        <v>1</v>
      </c>
      <c r="P29" s="238">
        <f>IF(Tableau7[[#This Row],[Utilisation des muscles accessoires 
(Légère, Modérée, Intense)6]]="Intense",1,0)</f>
        <v>0</v>
      </c>
    </row>
    <row r="30" spans="1:16" x14ac:dyDescent="0.45">
      <c r="A30" s="236" t="s">
        <v>296</v>
      </c>
      <c r="B30" s="237">
        <f>IF(Tableau7[[#This Row],[Sévérité clinique
(Légère, Modérée, Sévère)2]]="Légère",1,0)</f>
        <v>0</v>
      </c>
      <c r="C30" s="233">
        <f>IF(Tableau7[[#This Row],[Sévérité clinique
(Légère, Modérée, Sévère)2]]="Modérée",1,0)</f>
        <v>0</v>
      </c>
      <c r="D30" s="238">
        <f>IF(Tableau7[[#This Row],[Sévérité clinique
(Légère, Modérée, Sévère)2]]="Grave",1,0)</f>
        <v>1</v>
      </c>
      <c r="E30" s="242">
        <f>IF(Tableau7[[#This Row],[Alimentation 
(&gt;50% /&lt; 50% sur 3 prises /Réduction importante ou refus)3]]="&gt; 50%",1,0)</f>
        <v>0</v>
      </c>
      <c r="F30" s="234">
        <f>IF(Tableau7[[#This Row],[Alimentation 
(&gt;50% /&lt; 50% sur 3 prises /Réduction importante ou refus)3]]="&lt; 50% sur 3 prises consécutives",1,0)</f>
        <v>1</v>
      </c>
      <c r="G30" s="238">
        <f>IF(Tableau7[[#This Row],[Alimentation 
(&gt;50% /&lt; 50% sur 3 prises /Réduction importante ou refus)3]]="Réduction importante ou refus",1,0)</f>
        <v>0</v>
      </c>
      <c r="H30" s="242">
        <f>IF(Tableau7[[#This Row],[Fréquee respiratoire 
(&lt; 60 /min ; 60-69 /min ; ≥ 70/min ou &lt; 30/min ou respiration superficielle ou bradypnée (&lt;30/min) ou apnée)4]]="&lt; 60 /min",1,0)</f>
        <v>0</v>
      </c>
      <c r="I30" s="234">
        <f>IF(Tableau7[[#This Row],[Fréquee respiratoire 
(&lt; 60 /min ; 60-69 /min ; ≥ 70/min ou &lt; 30/min ou respiration superficielle ou bradypnée (&lt;30/min) ou apnée)4]]="60-69 / min",1,0)</f>
        <v>0</v>
      </c>
      <c r="J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" s="242">
        <f>IF(Tableau7[[#This Row],[SpO2% en air ambiant
(&gt; 92 % / 90-92 % / &lt; 90 % ou cyanose)5]]="&gt; 92 %",1,0)</f>
        <v>1</v>
      </c>
      <c r="L30" s="234">
        <f>IF(Tableau7[[#This Row],[SpO2% en air ambiant
(&gt; 92 % / 90-92 % / &lt; 90 % ou cyanose)5]]="90-92 %",1,0)</f>
        <v>0</v>
      </c>
      <c r="M30" s="234">
        <f>IF(Tableau7[[#This Row],[SpO2% en air ambiant
(&gt; 92 % / 90-92 % / &lt; 90 % ou cyanose)5]]="&lt; 90 % ou cyanose",1,0)</f>
        <v>0</v>
      </c>
      <c r="N30" s="242">
        <f>IF(Tableau7[[#This Row],[Utilisation des muscles accessoires 
(Légère, Modérée, Intense)6]]="Légère",1,0)</f>
        <v>0</v>
      </c>
      <c r="O30" s="234">
        <f>IF(Tableau7[[#This Row],[Utilisation des muscles accessoires 
(Légère, Modérée, Intense)6]]="Modérée",1,0)</f>
        <v>1</v>
      </c>
      <c r="P30" s="238">
        <f>IF(Tableau7[[#This Row],[Utilisation des muscles accessoires 
(Légère, Modérée, Intense)6]]="Intense",1,0)</f>
        <v>0</v>
      </c>
    </row>
    <row r="31" spans="1:16" x14ac:dyDescent="0.45">
      <c r="A31" s="236" t="s">
        <v>297</v>
      </c>
      <c r="B31" s="237">
        <f>IF(Tableau7[[#This Row],[Sévérité clinique
(Légère, Modérée, Sévère)2]]="Légère",1,0)</f>
        <v>0</v>
      </c>
      <c r="C31" s="233">
        <f>IF(Tableau7[[#This Row],[Sévérité clinique
(Légère, Modérée, Sévère)2]]="Modérée",1,0)</f>
        <v>0</v>
      </c>
      <c r="D31" s="238">
        <f>IF(Tableau7[[#This Row],[Sévérité clinique
(Légère, Modérée, Sévère)2]]="Grave",1,0)</f>
        <v>1</v>
      </c>
      <c r="E31" s="242">
        <f>IF(Tableau7[[#This Row],[Alimentation 
(&gt;50% /&lt; 50% sur 3 prises /Réduction importante ou refus)3]]="&gt; 50%",1,0)</f>
        <v>0</v>
      </c>
      <c r="F31" s="234">
        <f>IF(Tableau7[[#This Row],[Alimentation 
(&gt;50% /&lt; 50% sur 3 prises /Réduction importante ou refus)3]]="&lt; 50% sur 3 prises consécutives",1,0)</f>
        <v>1</v>
      </c>
      <c r="G31" s="238">
        <f>IF(Tableau7[[#This Row],[Alimentation 
(&gt;50% /&lt; 50% sur 3 prises /Réduction importante ou refus)3]]="Réduction importante ou refus",1,0)</f>
        <v>0</v>
      </c>
      <c r="H31" s="242">
        <f>IF(Tableau7[[#This Row],[Fréquee respiratoire 
(&lt; 60 /min ; 60-69 /min ; ≥ 70/min ou &lt; 30/min ou respiration superficielle ou bradypnée (&lt;30/min) ou apnée)4]]="&lt; 60 /min",1,0)</f>
        <v>0</v>
      </c>
      <c r="I31" s="234">
        <f>IF(Tableau7[[#This Row],[Fréquee respiratoire 
(&lt; 60 /min ; 60-69 /min ; ≥ 70/min ou &lt; 30/min ou respiration superficielle ou bradypnée (&lt;30/min) ou apnée)4]]="60-69 / min",1,0)</f>
        <v>0</v>
      </c>
      <c r="J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" s="242">
        <f>IF(Tableau7[[#This Row],[SpO2% en air ambiant
(&gt; 92 % / 90-92 % / &lt; 90 % ou cyanose)5]]="&gt; 92 %",1,0)</f>
        <v>0</v>
      </c>
      <c r="L31" s="234">
        <f>IF(Tableau7[[#This Row],[SpO2% en air ambiant
(&gt; 92 % / 90-92 % / &lt; 90 % ou cyanose)5]]="90-92 %",1,0)</f>
        <v>1</v>
      </c>
      <c r="M31" s="234">
        <f>IF(Tableau7[[#This Row],[SpO2% en air ambiant
(&gt; 92 % / 90-92 % / &lt; 90 % ou cyanose)5]]="&lt; 90 % ou cyanose",1,0)</f>
        <v>0</v>
      </c>
      <c r="N31" s="242">
        <f>IF(Tableau7[[#This Row],[Utilisation des muscles accessoires 
(Légère, Modérée, Intense)6]]="Légère",1,0)</f>
        <v>0</v>
      </c>
      <c r="O31" s="234">
        <f>IF(Tableau7[[#This Row],[Utilisation des muscles accessoires 
(Légère, Modérée, Intense)6]]="Modérée",1,0)</f>
        <v>1</v>
      </c>
      <c r="P31" s="238">
        <f>IF(Tableau7[[#This Row],[Utilisation des muscles accessoires 
(Légère, Modérée, Intense)6]]="Intense",1,0)</f>
        <v>0</v>
      </c>
    </row>
    <row r="32" spans="1:16" x14ac:dyDescent="0.45">
      <c r="A32" s="236" t="s">
        <v>297</v>
      </c>
      <c r="B32" s="237">
        <f>IF(Tableau7[[#This Row],[Sévérité clinique
(Légère, Modérée, Sévère)2]]="Légère",1,0)</f>
        <v>0</v>
      </c>
      <c r="C32" s="233">
        <f>IF(Tableau7[[#This Row],[Sévérité clinique
(Légère, Modérée, Sévère)2]]="Modérée",1,0)</f>
        <v>0</v>
      </c>
      <c r="D32" s="238">
        <f>IF(Tableau7[[#This Row],[Sévérité clinique
(Légère, Modérée, Sévère)2]]="Grave",1,0)</f>
        <v>1</v>
      </c>
      <c r="E32" s="242">
        <f>IF(Tableau7[[#This Row],[Alimentation 
(&gt;50% /&lt; 50% sur 3 prises /Réduction importante ou refus)3]]="&gt; 50%",1,0)</f>
        <v>1</v>
      </c>
      <c r="F32" s="234">
        <f>IF(Tableau7[[#This Row],[Alimentation 
(&gt;50% /&lt; 50% sur 3 prises /Réduction importante ou refus)3]]="&lt; 50% sur 3 prises consécutives",1,0)</f>
        <v>0</v>
      </c>
      <c r="G32" s="238">
        <f>IF(Tableau7[[#This Row],[Alimentation 
(&gt;50% /&lt; 50% sur 3 prises /Réduction importante ou refus)3]]="Réduction importante ou refus",1,0)</f>
        <v>0</v>
      </c>
      <c r="H32" s="242">
        <f>IF(Tableau7[[#This Row],[Fréquee respiratoire 
(&lt; 60 /min ; 60-69 /min ; ≥ 70/min ou &lt; 30/min ou respiration superficielle ou bradypnée (&lt;30/min) ou apnée)4]]="&lt; 60 /min",1,0)</f>
        <v>0</v>
      </c>
      <c r="I32" s="234">
        <f>IF(Tableau7[[#This Row],[Fréquee respiratoire 
(&lt; 60 /min ; 60-69 /min ; ≥ 70/min ou &lt; 30/min ou respiration superficielle ou bradypnée (&lt;30/min) ou apnée)4]]="60-69 / min",1,0)</f>
        <v>0</v>
      </c>
      <c r="J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2" s="242">
        <f>IF(Tableau7[[#This Row],[SpO2% en air ambiant
(&gt; 92 % / 90-92 % / &lt; 90 % ou cyanose)5]]="&gt; 92 %",1,0)</f>
        <v>1</v>
      </c>
      <c r="L32" s="234">
        <f>IF(Tableau7[[#This Row],[SpO2% en air ambiant
(&gt; 92 % / 90-92 % / &lt; 90 % ou cyanose)5]]="90-92 %",1,0)</f>
        <v>0</v>
      </c>
      <c r="M32" s="234">
        <f>IF(Tableau7[[#This Row],[SpO2% en air ambiant
(&gt; 92 % / 90-92 % / &lt; 90 % ou cyanose)5]]="&lt; 90 % ou cyanose",1,0)</f>
        <v>0</v>
      </c>
      <c r="N32" s="242">
        <f>IF(Tableau7[[#This Row],[Utilisation des muscles accessoires 
(Légère, Modérée, Intense)6]]="Légère",1,0)</f>
        <v>0</v>
      </c>
      <c r="O32" s="234">
        <f>IF(Tableau7[[#This Row],[Utilisation des muscles accessoires 
(Légère, Modérée, Intense)6]]="Modérée",1,0)</f>
        <v>1</v>
      </c>
      <c r="P32" s="238">
        <f>IF(Tableau7[[#This Row],[Utilisation des muscles accessoires 
(Légère, Modérée, Intense)6]]="Intense",1,0)</f>
        <v>0</v>
      </c>
    </row>
    <row r="33" spans="1:16" x14ac:dyDescent="0.45">
      <c r="A33" s="235" t="s">
        <v>297</v>
      </c>
      <c r="B33" s="237">
        <f>IF(Tableau7[[#This Row],[Sévérité clinique
(Légère, Modérée, Sévère)2]]="Légère",1,0)</f>
        <v>0</v>
      </c>
      <c r="C33" s="233">
        <f>IF(Tableau7[[#This Row],[Sévérité clinique
(Légère, Modérée, Sévère)2]]="Modérée",1,0)</f>
        <v>0</v>
      </c>
      <c r="D33" s="238">
        <f>IF(Tableau7[[#This Row],[Sévérité clinique
(Légère, Modérée, Sévère)2]]="Grave",1,0)</f>
        <v>1</v>
      </c>
      <c r="E33" s="242">
        <f>IF(Tableau7[[#This Row],[Alimentation 
(&gt;50% /&lt; 50% sur 3 prises /Réduction importante ou refus)3]]="&gt; 50%",1,0)</f>
        <v>1</v>
      </c>
      <c r="F33" s="234">
        <f>IF(Tableau7[[#This Row],[Alimentation 
(&gt;50% /&lt; 50% sur 3 prises /Réduction importante ou refus)3]]="&lt; 50% sur 3 prises consécutives",1,0)</f>
        <v>0</v>
      </c>
      <c r="G33" s="238">
        <f>IF(Tableau7[[#This Row],[Alimentation 
(&gt;50% /&lt; 50% sur 3 prises /Réduction importante ou refus)3]]="Réduction importante ou refus",1,0)</f>
        <v>0</v>
      </c>
      <c r="H33" s="242">
        <f>IF(Tableau7[[#This Row],[Fréquee respiratoire 
(&lt; 60 /min ; 60-69 /min ; ≥ 70/min ou &lt; 30/min ou respiration superficielle ou bradypnée (&lt;30/min) ou apnée)4]]="&lt; 60 /min",1,0)</f>
        <v>1</v>
      </c>
      <c r="I33" s="234">
        <f>IF(Tableau7[[#This Row],[Fréquee respiratoire 
(&lt; 60 /min ; 60-69 /min ; ≥ 70/min ou &lt; 30/min ou respiration superficielle ou bradypnée (&lt;30/min) ou apnée)4]]="60-69 / min",1,0)</f>
        <v>0</v>
      </c>
      <c r="J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" s="242">
        <f>IF(Tableau7[[#This Row],[SpO2% en air ambiant
(&gt; 92 % / 90-92 % / &lt; 90 % ou cyanose)5]]="&gt; 92 %",1,0)</f>
        <v>1</v>
      </c>
      <c r="L33" s="234">
        <f>IF(Tableau7[[#This Row],[SpO2% en air ambiant
(&gt; 92 % / 90-92 % / &lt; 90 % ou cyanose)5]]="90-92 %",1,0)</f>
        <v>0</v>
      </c>
      <c r="M33" s="234">
        <f>IF(Tableau7[[#This Row],[SpO2% en air ambiant
(&gt; 92 % / 90-92 % / &lt; 90 % ou cyanose)5]]="&lt; 90 % ou cyanose",1,0)</f>
        <v>0</v>
      </c>
      <c r="N33" s="242">
        <f>IF(Tableau7[[#This Row],[Utilisation des muscles accessoires 
(Légère, Modérée, Intense)6]]="Légère",1,0)</f>
        <v>0</v>
      </c>
      <c r="O33" s="234">
        <f>IF(Tableau7[[#This Row],[Utilisation des muscles accessoires 
(Légère, Modérée, Intense)6]]="Modérée",1,0)</f>
        <v>0</v>
      </c>
      <c r="P33" s="238">
        <f>IF(Tableau7[[#This Row],[Utilisation des muscles accessoires 
(Légère, Modérée, Intense)6]]="Intense",1,0)</f>
        <v>1</v>
      </c>
    </row>
    <row r="34" spans="1:16" x14ac:dyDescent="0.45">
      <c r="A34" s="236" t="s">
        <v>297</v>
      </c>
      <c r="B34" s="237">
        <f>IF(Tableau7[[#This Row],[Sévérité clinique
(Légère, Modérée, Sévère)2]]="Légère",1,0)</f>
        <v>0</v>
      </c>
      <c r="C34" s="233">
        <f>IF(Tableau7[[#This Row],[Sévérité clinique
(Légère, Modérée, Sévère)2]]="Modérée",1,0)</f>
        <v>0</v>
      </c>
      <c r="D34" s="238">
        <f>IF(Tableau7[[#This Row],[Sévérité clinique
(Légère, Modérée, Sévère)2]]="Grave",1,0)</f>
        <v>1</v>
      </c>
      <c r="E34" s="242">
        <f>IF(Tableau7[[#This Row],[Alimentation 
(&gt;50% /&lt; 50% sur 3 prises /Réduction importante ou refus)3]]="&gt; 50%",1,0)</f>
        <v>1</v>
      </c>
      <c r="F34" s="234">
        <f>IF(Tableau7[[#This Row],[Alimentation 
(&gt;50% /&lt; 50% sur 3 prises /Réduction importante ou refus)3]]="&lt; 50% sur 3 prises consécutives",1,0)</f>
        <v>0</v>
      </c>
      <c r="G34" s="238">
        <f>IF(Tableau7[[#This Row],[Alimentation 
(&gt;50% /&lt; 50% sur 3 prises /Réduction importante ou refus)3]]="Réduction importante ou refus",1,0)</f>
        <v>0</v>
      </c>
      <c r="H34" s="242">
        <f>IF(Tableau7[[#This Row],[Fréquee respiratoire 
(&lt; 60 /min ; 60-69 /min ; ≥ 70/min ou &lt; 30/min ou respiration superficielle ou bradypnée (&lt;30/min) ou apnée)4]]="&lt; 60 /min",1,0)</f>
        <v>0</v>
      </c>
      <c r="I34" s="234">
        <f>IF(Tableau7[[#This Row],[Fréquee respiratoire 
(&lt; 60 /min ; 60-69 /min ; ≥ 70/min ou &lt; 30/min ou respiration superficielle ou bradypnée (&lt;30/min) ou apnée)4]]="60-69 / min",1,0)</f>
        <v>0</v>
      </c>
      <c r="J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" s="242">
        <f>IF(Tableau7[[#This Row],[SpO2% en air ambiant
(&gt; 92 % / 90-92 % / &lt; 90 % ou cyanose)5]]="&gt; 92 %",1,0)</f>
        <v>1</v>
      </c>
      <c r="L34" s="234">
        <f>IF(Tableau7[[#This Row],[SpO2% en air ambiant
(&gt; 92 % / 90-92 % / &lt; 90 % ou cyanose)5]]="90-92 %",1,0)</f>
        <v>0</v>
      </c>
      <c r="M34" s="234">
        <f>IF(Tableau7[[#This Row],[SpO2% en air ambiant
(&gt; 92 % / 90-92 % / &lt; 90 % ou cyanose)5]]="&lt; 90 % ou cyanose",1,0)</f>
        <v>0</v>
      </c>
      <c r="N34" s="242">
        <f>IF(Tableau7[[#This Row],[Utilisation des muscles accessoires 
(Légère, Modérée, Intense)6]]="Légère",1,0)</f>
        <v>0</v>
      </c>
      <c r="O34" s="234">
        <f>IF(Tableau7[[#This Row],[Utilisation des muscles accessoires 
(Légère, Modérée, Intense)6]]="Modérée",1,0)</f>
        <v>1</v>
      </c>
      <c r="P34" s="238">
        <f>IF(Tableau7[[#This Row],[Utilisation des muscles accessoires 
(Légère, Modérée, Intense)6]]="Intense",1,0)</f>
        <v>0</v>
      </c>
    </row>
    <row r="35" spans="1:16" x14ac:dyDescent="0.45">
      <c r="A35" s="235" t="s">
        <v>297</v>
      </c>
      <c r="B35" s="237">
        <f>IF(Tableau7[[#This Row],[Sévérité clinique
(Légère, Modérée, Sévère)2]]="Légère",1,0)</f>
        <v>0</v>
      </c>
      <c r="C35" s="233">
        <f>IF(Tableau7[[#This Row],[Sévérité clinique
(Légère, Modérée, Sévère)2]]="Modérée",1,0)</f>
        <v>0</v>
      </c>
      <c r="D35" s="238">
        <f>IF(Tableau7[[#This Row],[Sévérité clinique
(Légère, Modérée, Sévère)2]]="Grave",1,0)</f>
        <v>1</v>
      </c>
      <c r="E35" s="242">
        <f>IF(Tableau7[[#This Row],[Alimentation 
(&gt;50% /&lt; 50% sur 3 prises /Réduction importante ou refus)3]]="&gt; 50%",1,0)</f>
        <v>0</v>
      </c>
      <c r="F35" s="234">
        <f>IF(Tableau7[[#This Row],[Alimentation 
(&gt;50% /&lt; 50% sur 3 prises /Réduction importante ou refus)3]]="&lt; 50% sur 3 prises consécutives",1,0)</f>
        <v>0</v>
      </c>
      <c r="G35" s="238">
        <f>IF(Tableau7[[#This Row],[Alimentation 
(&gt;50% /&lt; 50% sur 3 prises /Réduction importante ou refus)3]]="Réduction importante ou refus",1,0)</f>
        <v>1</v>
      </c>
      <c r="H35" s="242">
        <f>IF(Tableau7[[#This Row],[Fréquee respiratoire 
(&lt; 60 /min ; 60-69 /min ; ≥ 70/min ou &lt; 30/min ou respiration superficielle ou bradypnée (&lt;30/min) ou apnée)4]]="&lt; 60 /min",1,0)</f>
        <v>1</v>
      </c>
      <c r="I35" s="234">
        <f>IF(Tableau7[[#This Row],[Fréquee respiratoire 
(&lt; 60 /min ; 60-69 /min ; ≥ 70/min ou &lt; 30/min ou respiration superficielle ou bradypnée (&lt;30/min) ou apnée)4]]="60-69 / min",1,0)</f>
        <v>0</v>
      </c>
      <c r="J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" s="242">
        <f>IF(Tableau7[[#This Row],[SpO2% en air ambiant
(&gt; 92 % / 90-92 % / &lt; 90 % ou cyanose)5]]="&gt; 92 %",1,0)</f>
        <v>0</v>
      </c>
      <c r="L35" s="234">
        <f>IF(Tableau7[[#This Row],[SpO2% en air ambiant
(&gt; 92 % / 90-92 % / &lt; 90 % ou cyanose)5]]="90-92 %",1,0)</f>
        <v>1</v>
      </c>
      <c r="M35" s="234">
        <f>IF(Tableau7[[#This Row],[SpO2% en air ambiant
(&gt; 92 % / 90-92 % / &lt; 90 % ou cyanose)5]]="&lt; 90 % ou cyanose",1,0)</f>
        <v>0</v>
      </c>
      <c r="N35" s="242">
        <f>IF(Tableau7[[#This Row],[Utilisation des muscles accessoires 
(Légère, Modérée, Intense)6]]="Légère",1,0)</f>
        <v>0</v>
      </c>
      <c r="O35" s="234">
        <f>IF(Tableau7[[#This Row],[Utilisation des muscles accessoires 
(Légère, Modérée, Intense)6]]="Modérée",1,0)</f>
        <v>1</v>
      </c>
      <c r="P35" s="238">
        <f>IF(Tableau7[[#This Row],[Utilisation des muscles accessoires 
(Légère, Modérée, Intense)6]]="Intense",1,0)</f>
        <v>0</v>
      </c>
    </row>
    <row r="36" spans="1:16" x14ac:dyDescent="0.45">
      <c r="A36" s="236" t="s">
        <v>297</v>
      </c>
      <c r="B36" s="237">
        <f>IF(Tableau7[[#This Row],[Sévérité clinique
(Légère, Modérée, Sévère)2]]="Légère",1,0)</f>
        <v>0</v>
      </c>
      <c r="C36" s="233">
        <f>IF(Tableau7[[#This Row],[Sévérité clinique
(Légère, Modérée, Sévère)2]]="Modérée",1,0)</f>
        <v>0</v>
      </c>
      <c r="D36" s="238">
        <f>IF(Tableau7[[#This Row],[Sévérité clinique
(Légère, Modérée, Sévère)2]]="Grave",1,0)</f>
        <v>1</v>
      </c>
      <c r="E36" s="242">
        <f>IF(Tableau7[[#This Row],[Alimentation 
(&gt;50% /&lt; 50% sur 3 prises /Réduction importante ou refus)3]]="&gt; 50%",1,0)</f>
        <v>0</v>
      </c>
      <c r="F36" s="234">
        <f>IF(Tableau7[[#This Row],[Alimentation 
(&gt;50% /&lt; 50% sur 3 prises /Réduction importante ou refus)3]]="&lt; 50% sur 3 prises consécutives",1,0)</f>
        <v>1</v>
      </c>
      <c r="G36" s="238">
        <f>IF(Tableau7[[#This Row],[Alimentation 
(&gt;50% /&lt; 50% sur 3 prises /Réduction importante ou refus)3]]="Réduction importante ou refus",1,0)</f>
        <v>0</v>
      </c>
      <c r="H36" s="242">
        <f>IF(Tableau7[[#This Row],[Fréquee respiratoire 
(&lt; 60 /min ; 60-69 /min ; ≥ 70/min ou &lt; 30/min ou respiration superficielle ou bradypnée (&lt;30/min) ou apnée)4]]="&lt; 60 /min",1,0)</f>
        <v>0</v>
      </c>
      <c r="I36" s="234">
        <f>IF(Tableau7[[#This Row],[Fréquee respiratoire 
(&lt; 60 /min ; 60-69 /min ; ≥ 70/min ou &lt; 30/min ou respiration superficielle ou bradypnée (&lt;30/min) ou apnée)4]]="60-69 / min",1,0)</f>
        <v>0</v>
      </c>
      <c r="J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" s="242">
        <f>IF(Tableau7[[#This Row],[SpO2% en air ambiant
(&gt; 92 % / 90-92 % / &lt; 90 % ou cyanose)5]]="&gt; 92 %",1,0)</f>
        <v>1</v>
      </c>
      <c r="L36" s="234">
        <f>IF(Tableau7[[#This Row],[SpO2% en air ambiant
(&gt; 92 % / 90-92 % / &lt; 90 % ou cyanose)5]]="90-92 %",1,0)</f>
        <v>0</v>
      </c>
      <c r="M36" s="234">
        <f>IF(Tableau7[[#This Row],[SpO2% en air ambiant
(&gt; 92 % / 90-92 % / &lt; 90 % ou cyanose)5]]="&lt; 90 % ou cyanose",1,0)</f>
        <v>0</v>
      </c>
      <c r="N36" s="242">
        <f>IF(Tableau7[[#This Row],[Utilisation des muscles accessoires 
(Légère, Modérée, Intense)6]]="Légère",1,0)</f>
        <v>0</v>
      </c>
      <c r="O36" s="234">
        <f>IF(Tableau7[[#This Row],[Utilisation des muscles accessoires 
(Légère, Modérée, Intense)6]]="Modérée",1,0)</f>
        <v>1</v>
      </c>
      <c r="P36" s="238">
        <f>IF(Tableau7[[#This Row],[Utilisation des muscles accessoires 
(Légère, Modérée, Intense)6]]="Intense",1,0)</f>
        <v>0</v>
      </c>
    </row>
    <row r="37" spans="1:16" x14ac:dyDescent="0.45">
      <c r="A37" s="235" t="s">
        <v>296</v>
      </c>
      <c r="B37" s="237">
        <f>IF(Tableau7[[#This Row],[Sévérité clinique
(Légère, Modérée, Sévère)2]]="Légère",1,0)</f>
        <v>0</v>
      </c>
      <c r="C37" s="233">
        <f>IF(Tableau7[[#This Row],[Sévérité clinique
(Légère, Modérée, Sévère)2]]="Modérée",1,0)</f>
        <v>1</v>
      </c>
      <c r="D37" s="238">
        <f>IF(Tableau7[[#This Row],[Sévérité clinique
(Légère, Modérée, Sévère)2]]="Grave",1,0)</f>
        <v>0</v>
      </c>
      <c r="E37" s="242">
        <f>IF(Tableau7[[#This Row],[Alimentation 
(&gt;50% /&lt; 50% sur 3 prises /Réduction importante ou refus)3]]="&gt; 50%",1,0)</f>
        <v>0</v>
      </c>
      <c r="F37" s="234">
        <f>IF(Tableau7[[#This Row],[Alimentation 
(&gt;50% /&lt; 50% sur 3 prises /Réduction importante ou refus)3]]="&lt; 50% sur 3 prises consécutives",1,0)</f>
        <v>1</v>
      </c>
      <c r="G37" s="238">
        <f>IF(Tableau7[[#This Row],[Alimentation 
(&gt;50% /&lt; 50% sur 3 prises /Réduction importante ou refus)3]]="Réduction importante ou refus",1,0)</f>
        <v>0</v>
      </c>
      <c r="H37" s="242">
        <f>IF(Tableau7[[#This Row],[Fréquee respiratoire 
(&lt; 60 /min ; 60-69 /min ; ≥ 70/min ou &lt; 30/min ou respiration superficielle ou bradypnée (&lt;30/min) ou apnée)4]]="&lt; 60 /min",1,0)</f>
        <v>1</v>
      </c>
      <c r="I37" s="234">
        <f>IF(Tableau7[[#This Row],[Fréquee respiratoire 
(&lt; 60 /min ; 60-69 /min ; ≥ 70/min ou &lt; 30/min ou respiration superficielle ou bradypnée (&lt;30/min) ou apnée)4]]="60-69 / min",1,0)</f>
        <v>0</v>
      </c>
      <c r="J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" s="242">
        <f>IF(Tableau7[[#This Row],[SpO2% en air ambiant
(&gt; 92 % / 90-92 % / &lt; 90 % ou cyanose)5]]="&gt; 92 %",1,0)</f>
        <v>1</v>
      </c>
      <c r="L37" s="234">
        <f>IF(Tableau7[[#This Row],[SpO2% en air ambiant
(&gt; 92 % / 90-92 % / &lt; 90 % ou cyanose)5]]="90-92 %",1,0)</f>
        <v>0</v>
      </c>
      <c r="M37" s="234">
        <f>IF(Tableau7[[#This Row],[SpO2% en air ambiant
(&gt; 92 % / 90-92 % / &lt; 90 % ou cyanose)5]]="&lt; 90 % ou cyanose",1,0)</f>
        <v>0</v>
      </c>
      <c r="N37" s="242">
        <f>IF(Tableau7[[#This Row],[Utilisation des muscles accessoires 
(Légère, Modérée, Intense)6]]="Légère",1,0)</f>
        <v>0</v>
      </c>
      <c r="O37" s="234">
        <f>IF(Tableau7[[#This Row],[Utilisation des muscles accessoires 
(Légère, Modérée, Intense)6]]="Modérée",1,0)</f>
        <v>1</v>
      </c>
      <c r="P37" s="238">
        <f>IF(Tableau7[[#This Row],[Utilisation des muscles accessoires 
(Légère, Modérée, Intense)6]]="Intense",1,0)</f>
        <v>0</v>
      </c>
    </row>
    <row r="38" spans="1:16" x14ac:dyDescent="0.45">
      <c r="A38" s="236" t="s">
        <v>297</v>
      </c>
      <c r="B38" s="237">
        <f>IF(Tableau7[[#This Row],[Sévérité clinique
(Légère, Modérée, Sévère)2]]="Légère",1,0)</f>
        <v>0</v>
      </c>
      <c r="C38" s="233">
        <f>IF(Tableau7[[#This Row],[Sévérité clinique
(Légère, Modérée, Sévère)2]]="Modérée",1,0)</f>
        <v>0</v>
      </c>
      <c r="D38" s="238">
        <f>IF(Tableau7[[#This Row],[Sévérité clinique
(Légère, Modérée, Sévère)2]]="Grave",1,0)</f>
        <v>1</v>
      </c>
      <c r="E38" s="242">
        <f>IF(Tableau7[[#This Row],[Alimentation 
(&gt;50% /&lt; 50% sur 3 prises /Réduction importante ou refus)3]]="&gt; 50%",1,0)</f>
        <v>0</v>
      </c>
      <c r="F38" s="234">
        <f>IF(Tableau7[[#This Row],[Alimentation 
(&gt;50% /&lt; 50% sur 3 prises /Réduction importante ou refus)3]]="&lt; 50% sur 3 prises consécutives",1,0)</f>
        <v>1</v>
      </c>
      <c r="G38" s="238">
        <f>IF(Tableau7[[#This Row],[Alimentation 
(&gt;50% /&lt; 50% sur 3 prises /Réduction importante ou refus)3]]="Réduction importante ou refus",1,0)</f>
        <v>0</v>
      </c>
      <c r="H38" s="242">
        <f>IF(Tableau7[[#This Row],[Fréquee respiratoire 
(&lt; 60 /min ; 60-69 /min ; ≥ 70/min ou &lt; 30/min ou respiration superficielle ou bradypnée (&lt;30/min) ou apnée)4]]="&lt; 60 /min",1,0)</f>
        <v>1</v>
      </c>
      <c r="I38" s="234">
        <f>IF(Tableau7[[#This Row],[Fréquee respiratoire 
(&lt; 60 /min ; 60-69 /min ; ≥ 70/min ou &lt; 30/min ou respiration superficielle ou bradypnée (&lt;30/min) ou apnée)4]]="60-69 / min",1,0)</f>
        <v>0</v>
      </c>
      <c r="J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" s="242">
        <f>IF(Tableau7[[#This Row],[SpO2% en air ambiant
(&gt; 92 % / 90-92 % / &lt; 90 % ou cyanose)5]]="&gt; 92 %",1,0)</f>
        <v>1</v>
      </c>
      <c r="L38" s="234">
        <f>IF(Tableau7[[#This Row],[SpO2% en air ambiant
(&gt; 92 % / 90-92 % / &lt; 90 % ou cyanose)5]]="90-92 %",1,0)</f>
        <v>0</v>
      </c>
      <c r="M38" s="234">
        <f>IF(Tableau7[[#This Row],[SpO2% en air ambiant
(&gt; 92 % / 90-92 % / &lt; 90 % ou cyanose)5]]="&lt; 90 % ou cyanose",1,0)</f>
        <v>0</v>
      </c>
      <c r="N38" s="242">
        <f>IF(Tableau7[[#This Row],[Utilisation des muscles accessoires 
(Légère, Modérée, Intense)6]]="Légère",1,0)</f>
        <v>0</v>
      </c>
      <c r="O38" s="234">
        <f>IF(Tableau7[[#This Row],[Utilisation des muscles accessoires 
(Légère, Modérée, Intense)6]]="Modérée",1,0)</f>
        <v>0</v>
      </c>
      <c r="P38" s="238">
        <f>IF(Tableau7[[#This Row],[Utilisation des muscles accessoires 
(Légère, Modérée, Intense)6]]="Intense",1,0)</f>
        <v>0</v>
      </c>
    </row>
    <row r="39" spans="1:16" x14ac:dyDescent="0.45">
      <c r="A39" s="236" t="s">
        <v>297</v>
      </c>
      <c r="B39" s="237">
        <f>IF(Tableau7[[#This Row],[Sévérité clinique
(Légère, Modérée, Sévère)2]]="Légère",1,0)</f>
        <v>0</v>
      </c>
      <c r="C39" s="233">
        <f>IF(Tableau7[[#This Row],[Sévérité clinique
(Légère, Modérée, Sévère)2]]="Modérée",1,0)</f>
        <v>0</v>
      </c>
      <c r="D39" s="238">
        <f>IF(Tableau7[[#This Row],[Sévérité clinique
(Légère, Modérée, Sévère)2]]="Grave",1,0)</f>
        <v>1</v>
      </c>
      <c r="E39" s="242">
        <f>IF(Tableau7[[#This Row],[Alimentation 
(&gt;50% /&lt; 50% sur 3 prises /Réduction importante ou refus)3]]="&gt; 50%",1,0)</f>
        <v>1</v>
      </c>
      <c r="F39" s="234">
        <f>IF(Tableau7[[#This Row],[Alimentation 
(&gt;50% /&lt; 50% sur 3 prises /Réduction importante ou refus)3]]="&lt; 50% sur 3 prises consécutives",1,0)</f>
        <v>0</v>
      </c>
      <c r="G39" s="238">
        <f>IF(Tableau7[[#This Row],[Alimentation 
(&gt;50% /&lt; 50% sur 3 prises /Réduction importante ou refus)3]]="Réduction importante ou refus",1,0)</f>
        <v>0</v>
      </c>
      <c r="H39" s="242">
        <f>IF(Tableau7[[#This Row],[Fréquee respiratoire 
(&lt; 60 /min ; 60-69 /min ; ≥ 70/min ou &lt; 30/min ou respiration superficielle ou bradypnée (&lt;30/min) ou apnée)4]]="&lt; 60 /min",1,0)</f>
        <v>1</v>
      </c>
      <c r="I39" s="234">
        <f>IF(Tableau7[[#This Row],[Fréquee respiratoire 
(&lt; 60 /min ; 60-69 /min ; ≥ 70/min ou &lt; 30/min ou respiration superficielle ou bradypnée (&lt;30/min) ou apnée)4]]="60-69 / min",1,0)</f>
        <v>0</v>
      </c>
      <c r="J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" s="242">
        <f>IF(Tableau7[[#This Row],[SpO2% en air ambiant
(&gt; 92 % / 90-92 % / &lt; 90 % ou cyanose)5]]="&gt; 92 %",1,0)</f>
        <v>0</v>
      </c>
      <c r="L39" s="234">
        <f>IF(Tableau7[[#This Row],[SpO2% en air ambiant
(&gt; 92 % / 90-92 % / &lt; 90 % ou cyanose)5]]="90-92 %",1,0)</f>
        <v>1</v>
      </c>
      <c r="M39" s="234">
        <f>IF(Tableau7[[#This Row],[SpO2% en air ambiant
(&gt; 92 % / 90-92 % / &lt; 90 % ou cyanose)5]]="&lt; 90 % ou cyanose",1,0)</f>
        <v>0</v>
      </c>
      <c r="N39" s="242">
        <f>IF(Tableau7[[#This Row],[Utilisation des muscles accessoires 
(Légère, Modérée, Intense)6]]="Légère",1,0)</f>
        <v>0</v>
      </c>
      <c r="O39" s="234">
        <f>IF(Tableau7[[#This Row],[Utilisation des muscles accessoires 
(Légère, Modérée, Intense)6]]="Modérée",1,0)</f>
        <v>0</v>
      </c>
      <c r="P39" s="238">
        <f>IF(Tableau7[[#This Row],[Utilisation des muscles accessoires 
(Légère, Modérée, Intense)6]]="Intense",1,0)</f>
        <v>1</v>
      </c>
    </row>
    <row r="40" spans="1:16" x14ac:dyDescent="0.45">
      <c r="A40" s="236" t="s">
        <v>296</v>
      </c>
      <c r="B40" s="237">
        <f>IF(Tableau7[[#This Row],[Sévérité clinique
(Légère, Modérée, Sévère)2]]="Légère",1,0)</f>
        <v>1</v>
      </c>
      <c r="C40" s="233">
        <f>IF(Tableau7[[#This Row],[Sévérité clinique
(Légère, Modérée, Sévère)2]]="Modérée",1,0)</f>
        <v>0</v>
      </c>
      <c r="D40" s="238">
        <f>IF(Tableau7[[#This Row],[Sévérité clinique
(Légère, Modérée, Sévère)2]]="Grave",1,0)</f>
        <v>0</v>
      </c>
      <c r="E40" s="242">
        <f>IF(Tableau7[[#This Row],[Alimentation 
(&gt;50% /&lt; 50% sur 3 prises /Réduction importante ou refus)3]]="&gt; 50%",1,0)</f>
        <v>1</v>
      </c>
      <c r="F40" s="234">
        <f>IF(Tableau7[[#This Row],[Alimentation 
(&gt;50% /&lt; 50% sur 3 prises /Réduction importante ou refus)3]]="&lt; 50% sur 3 prises consécutives",1,0)</f>
        <v>0</v>
      </c>
      <c r="G40" s="238">
        <f>IF(Tableau7[[#This Row],[Alimentation 
(&gt;50% /&lt; 50% sur 3 prises /Réduction importante ou refus)3]]="Réduction importante ou refus",1,0)</f>
        <v>0</v>
      </c>
      <c r="H40" s="242">
        <f>IF(Tableau7[[#This Row],[Fréquee respiratoire 
(&lt; 60 /min ; 60-69 /min ; ≥ 70/min ou &lt; 30/min ou respiration superficielle ou bradypnée (&lt;30/min) ou apnée)4]]="&lt; 60 /min",1,0)</f>
        <v>1</v>
      </c>
      <c r="I40" s="234">
        <f>IF(Tableau7[[#This Row],[Fréquee respiratoire 
(&lt; 60 /min ; 60-69 /min ; ≥ 70/min ou &lt; 30/min ou respiration superficielle ou bradypnée (&lt;30/min) ou apnée)4]]="60-69 / min",1,0)</f>
        <v>0</v>
      </c>
      <c r="J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" s="242">
        <f>IF(Tableau7[[#This Row],[SpO2% en air ambiant
(&gt; 92 % / 90-92 % / &lt; 90 % ou cyanose)5]]="&gt; 92 %",1,0)</f>
        <v>1</v>
      </c>
      <c r="L40" s="234">
        <f>IF(Tableau7[[#This Row],[SpO2% en air ambiant
(&gt; 92 % / 90-92 % / &lt; 90 % ou cyanose)5]]="90-92 %",1,0)</f>
        <v>0</v>
      </c>
      <c r="M40" s="234">
        <f>IF(Tableau7[[#This Row],[SpO2% en air ambiant
(&gt; 92 % / 90-92 % / &lt; 90 % ou cyanose)5]]="&lt; 90 % ou cyanose",1,0)</f>
        <v>0</v>
      </c>
      <c r="N40" s="242">
        <f>IF(Tableau7[[#This Row],[Utilisation des muscles accessoires 
(Légère, Modérée, Intense)6]]="Légère",1,0)</f>
        <v>0</v>
      </c>
      <c r="O40" s="234">
        <f>IF(Tableau7[[#This Row],[Utilisation des muscles accessoires 
(Légère, Modérée, Intense)6]]="Modérée",1,0)</f>
        <v>0</v>
      </c>
      <c r="P40" s="238">
        <f>IF(Tableau7[[#This Row],[Utilisation des muscles accessoires 
(Légère, Modérée, Intense)6]]="Intense",1,0)</f>
        <v>0</v>
      </c>
    </row>
    <row r="41" spans="1:16" x14ac:dyDescent="0.45">
      <c r="A41" s="235" t="s">
        <v>296</v>
      </c>
      <c r="B41" s="237">
        <f>IF(Tableau7[[#This Row],[Sévérité clinique
(Légère, Modérée, Sévère)2]]="Légère",1,0)</f>
        <v>0</v>
      </c>
      <c r="C41" s="233">
        <f>IF(Tableau7[[#This Row],[Sévérité clinique
(Légère, Modérée, Sévère)2]]="Modérée",1,0)</f>
        <v>1</v>
      </c>
      <c r="D41" s="238">
        <f>IF(Tableau7[[#This Row],[Sévérité clinique
(Légère, Modérée, Sévère)2]]="Grave",1,0)</f>
        <v>0</v>
      </c>
      <c r="E41" s="242">
        <f>IF(Tableau7[[#This Row],[Alimentation 
(&gt;50% /&lt; 50% sur 3 prises /Réduction importante ou refus)3]]="&gt; 50%",1,0)</f>
        <v>1</v>
      </c>
      <c r="F41" s="234">
        <f>IF(Tableau7[[#This Row],[Alimentation 
(&gt;50% /&lt; 50% sur 3 prises /Réduction importante ou refus)3]]="&lt; 50% sur 3 prises consécutives",1,0)</f>
        <v>0</v>
      </c>
      <c r="G41" s="238">
        <f>IF(Tableau7[[#This Row],[Alimentation 
(&gt;50% /&lt; 50% sur 3 prises /Réduction importante ou refus)3]]="Réduction importante ou refus",1,0)</f>
        <v>0</v>
      </c>
      <c r="H41" s="242">
        <f>IF(Tableau7[[#This Row],[Fréquee respiratoire 
(&lt; 60 /min ; 60-69 /min ; ≥ 70/min ou &lt; 30/min ou respiration superficielle ou bradypnée (&lt;30/min) ou apnée)4]]="&lt; 60 /min",1,0)</f>
        <v>0</v>
      </c>
      <c r="I41" s="234">
        <f>IF(Tableau7[[#This Row],[Fréquee respiratoire 
(&lt; 60 /min ; 60-69 /min ; ≥ 70/min ou &lt; 30/min ou respiration superficielle ou bradypnée (&lt;30/min) ou apnée)4]]="60-69 / min",1,0)</f>
        <v>1</v>
      </c>
      <c r="J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" s="242">
        <f>IF(Tableau7[[#This Row],[SpO2% en air ambiant
(&gt; 92 % / 90-92 % / &lt; 90 % ou cyanose)5]]="&gt; 92 %",1,0)</f>
        <v>1</v>
      </c>
      <c r="L41" s="234">
        <f>IF(Tableau7[[#This Row],[SpO2% en air ambiant
(&gt; 92 % / 90-92 % / &lt; 90 % ou cyanose)5]]="90-92 %",1,0)</f>
        <v>0</v>
      </c>
      <c r="M41" s="234">
        <f>IF(Tableau7[[#This Row],[SpO2% en air ambiant
(&gt; 92 % / 90-92 % / &lt; 90 % ou cyanose)5]]="&lt; 90 % ou cyanose",1,0)</f>
        <v>0</v>
      </c>
      <c r="N41" s="242">
        <f>IF(Tableau7[[#This Row],[Utilisation des muscles accessoires 
(Légère, Modérée, Intense)6]]="Légère",1,0)</f>
        <v>0</v>
      </c>
      <c r="O41" s="234">
        <f>IF(Tableau7[[#This Row],[Utilisation des muscles accessoires 
(Légère, Modérée, Intense)6]]="Modérée",1,0)</f>
        <v>0</v>
      </c>
      <c r="P41" s="238">
        <f>IF(Tableau7[[#This Row],[Utilisation des muscles accessoires 
(Légère, Modérée, Intense)6]]="Intense",1,0)</f>
        <v>0</v>
      </c>
    </row>
    <row r="42" spans="1:16" x14ac:dyDescent="0.45">
      <c r="A42" s="236" t="s">
        <v>296</v>
      </c>
      <c r="B42" s="237">
        <f>IF(Tableau7[[#This Row],[Sévérité clinique
(Légère, Modérée, Sévère)2]]="Légère",1,0)</f>
        <v>0</v>
      </c>
      <c r="C42" s="233">
        <f>IF(Tableau7[[#This Row],[Sévérité clinique
(Légère, Modérée, Sévère)2]]="Modérée",1,0)</f>
        <v>1</v>
      </c>
      <c r="D42" s="238">
        <f>IF(Tableau7[[#This Row],[Sévérité clinique
(Légère, Modérée, Sévère)2]]="Grave",1,0)</f>
        <v>0</v>
      </c>
      <c r="E42" s="242">
        <f>IF(Tableau7[[#This Row],[Alimentation 
(&gt;50% /&lt; 50% sur 3 prises /Réduction importante ou refus)3]]="&gt; 50%",1,0)</f>
        <v>0</v>
      </c>
      <c r="F42" s="234">
        <f>IF(Tableau7[[#This Row],[Alimentation 
(&gt;50% /&lt; 50% sur 3 prises /Réduction importante ou refus)3]]="&lt; 50% sur 3 prises consécutives",1,0)</f>
        <v>1</v>
      </c>
      <c r="G42" s="238">
        <f>IF(Tableau7[[#This Row],[Alimentation 
(&gt;50% /&lt; 50% sur 3 prises /Réduction importante ou refus)3]]="Réduction importante ou refus",1,0)</f>
        <v>0</v>
      </c>
      <c r="H42" s="242">
        <f>IF(Tableau7[[#This Row],[Fréquee respiratoire 
(&lt; 60 /min ; 60-69 /min ; ≥ 70/min ou &lt; 30/min ou respiration superficielle ou bradypnée (&lt;30/min) ou apnée)4]]="&lt; 60 /min",1,0)</f>
        <v>0</v>
      </c>
      <c r="I42" s="234">
        <f>IF(Tableau7[[#This Row],[Fréquee respiratoire 
(&lt; 60 /min ; 60-69 /min ; ≥ 70/min ou &lt; 30/min ou respiration superficielle ou bradypnée (&lt;30/min) ou apnée)4]]="60-69 / min",1,0)</f>
        <v>1</v>
      </c>
      <c r="J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" s="242">
        <f>IF(Tableau7[[#This Row],[SpO2% en air ambiant
(&gt; 92 % / 90-92 % / &lt; 90 % ou cyanose)5]]="&gt; 92 %",1,0)</f>
        <v>1</v>
      </c>
      <c r="L42" s="234">
        <f>IF(Tableau7[[#This Row],[SpO2% en air ambiant
(&gt; 92 % / 90-92 % / &lt; 90 % ou cyanose)5]]="90-92 %",1,0)</f>
        <v>0</v>
      </c>
      <c r="M42" s="234">
        <f>IF(Tableau7[[#This Row],[SpO2% en air ambiant
(&gt; 92 % / 90-92 % / &lt; 90 % ou cyanose)5]]="&lt; 90 % ou cyanose",1,0)</f>
        <v>0</v>
      </c>
      <c r="N42" s="242">
        <f>IF(Tableau7[[#This Row],[Utilisation des muscles accessoires 
(Légère, Modérée, Intense)6]]="Légère",1,0)</f>
        <v>0</v>
      </c>
      <c r="O42" s="234">
        <f>IF(Tableau7[[#This Row],[Utilisation des muscles accessoires 
(Légère, Modérée, Intense)6]]="Modérée",1,0)</f>
        <v>1</v>
      </c>
      <c r="P42" s="238">
        <f>IF(Tableau7[[#This Row],[Utilisation des muscles accessoires 
(Légère, Modérée, Intense)6]]="Intense",1,0)</f>
        <v>0</v>
      </c>
    </row>
    <row r="43" spans="1:16" x14ac:dyDescent="0.45">
      <c r="A43" s="235" t="s">
        <v>297</v>
      </c>
      <c r="B43" s="237">
        <f>IF(Tableau7[[#This Row],[Sévérité clinique
(Légère, Modérée, Sévère)2]]="Légère",1,0)</f>
        <v>0</v>
      </c>
      <c r="C43" s="233">
        <f>IF(Tableau7[[#This Row],[Sévérité clinique
(Légère, Modérée, Sévère)2]]="Modérée",1,0)</f>
        <v>0</v>
      </c>
      <c r="D43" s="238">
        <f>IF(Tableau7[[#This Row],[Sévérité clinique
(Légère, Modérée, Sévère)2]]="Grave",1,0)</f>
        <v>1</v>
      </c>
      <c r="E43" s="242">
        <f>IF(Tableau7[[#This Row],[Alimentation 
(&gt;50% /&lt; 50% sur 3 prises /Réduction importante ou refus)3]]="&gt; 50%",1,0)</f>
        <v>1</v>
      </c>
      <c r="F43" s="234">
        <f>IF(Tableau7[[#This Row],[Alimentation 
(&gt;50% /&lt; 50% sur 3 prises /Réduction importante ou refus)3]]="&lt; 50% sur 3 prises consécutives",1,0)</f>
        <v>0</v>
      </c>
      <c r="G43" s="238">
        <f>IF(Tableau7[[#This Row],[Alimentation 
(&gt;50% /&lt; 50% sur 3 prises /Réduction importante ou refus)3]]="Réduction importante ou refus",1,0)</f>
        <v>0</v>
      </c>
      <c r="H43" s="242">
        <f>IF(Tableau7[[#This Row],[Fréquee respiratoire 
(&lt; 60 /min ; 60-69 /min ; ≥ 70/min ou &lt; 30/min ou respiration superficielle ou bradypnée (&lt;30/min) ou apnée)4]]="&lt; 60 /min",1,0)</f>
        <v>1</v>
      </c>
      <c r="I43" s="234">
        <f>IF(Tableau7[[#This Row],[Fréquee respiratoire 
(&lt; 60 /min ; 60-69 /min ; ≥ 70/min ou &lt; 30/min ou respiration superficielle ou bradypnée (&lt;30/min) ou apnée)4]]="60-69 / min",1,0)</f>
        <v>0</v>
      </c>
      <c r="J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" s="242">
        <f>IF(Tableau7[[#This Row],[SpO2% en air ambiant
(&gt; 92 % / 90-92 % / &lt; 90 % ou cyanose)5]]="&gt; 92 %",1,0)</f>
        <v>1</v>
      </c>
      <c r="L43" s="234">
        <f>IF(Tableau7[[#This Row],[SpO2% en air ambiant
(&gt; 92 % / 90-92 % / &lt; 90 % ou cyanose)5]]="90-92 %",1,0)</f>
        <v>0</v>
      </c>
      <c r="M43" s="234">
        <f>IF(Tableau7[[#This Row],[SpO2% en air ambiant
(&gt; 92 % / 90-92 % / &lt; 90 % ou cyanose)5]]="&lt; 90 % ou cyanose",1,0)</f>
        <v>0</v>
      </c>
      <c r="N43" s="242">
        <f>IF(Tableau7[[#This Row],[Utilisation des muscles accessoires 
(Légère, Modérée, Intense)6]]="Légère",1,0)</f>
        <v>0</v>
      </c>
      <c r="O43" s="234">
        <f>IF(Tableau7[[#This Row],[Utilisation des muscles accessoires 
(Légère, Modérée, Intense)6]]="Modérée",1,0)</f>
        <v>1</v>
      </c>
      <c r="P43" s="238">
        <f>IF(Tableau7[[#This Row],[Utilisation des muscles accessoires 
(Légère, Modérée, Intense)6]]="Intense",1,0)</f>
        <v>0</v>
      </c>
    </row>
    <row r="44" spans="1:16" x14ac:dyDescent="0.45">
      <c r="A44" s="236" t="s">
        <v>296</v>
      </c>
      <c r="B44" s="237">
        <f>IF(Tableau7[[#This Row],[Sévérité clinique
(Légère, Modérée, Sévère)2]]="Légère",1,0)</f>
        <v>0</v>
      </c>
      <c r="C44" s="233">
        <f>IF(Tableau7[[#This Row],[Sévérité clinique
(Légère, Modérée, Sévère)2]]="Modérée",1,0)</f>
        <v>0</v>
      </c>
      <c r="D44" s="238">
        <f>IF(Tableau7[[#This Row],[Sévérité clinique
(Légère, Modérée, Sévère)2]]="Grave",1,0)</f>
        <v>1</v>
      </c>
      <c r="E44" s="242">
        <f>IF(Tableau7[[#This Row],[Alimentation 
(&gt;50% /&lt; 50% sur 3 prises /Réduction importante ou refus)3]]="&gt; 50%",1,0)</f>
        <v>1</v>
      </c>
      <c r="F44" s="234">
        <f>IF(Tableau7[[#This Row],[Alimentation 
(&gt;50% /&lt; 50% sur 3 prises /Réduction importante ou refus)3]]="&lt; 50% sur 3 prises consécutives",1,0)</f>
        <v>0</v>
      </c>
      <c r="G44" s="238">
        <f>IF(Tableau7[[#This Row],[Alimentation 
(&gt;50% /&lt; 50% sur 3 prises /Réduction importante ou refus)3]]="Réduction importante ou refus",1,0)</f>
        <v>0</v>
      </c>
      <c r="H44" s="242">
        <f>IF(Tableau7[[#This Row],[Fréquee respiratoire 
(&lt; 60 /min ; 60-69 /min ; ≥ 70/min ou &lt; 30/min ou respiration superficielle ou bradypnée (&lt;30/min) ou apnée)4]]="&lt; 60 /min",1,0)</f>
        <v>0</v>
      </c>
      <c r="I44" s="234">
        <f>IF(Tableau7[[#This Row],[Fréquee respiratoire 
(&lt; 60 /min ; 60-69 /min ; ≥ 70/min ou &lt; 30/min ou respiration superficielle ou bradypnée (&lt;30/min) ou apnée)4]]="60-69 / min",1,0)</f>
        <v>0</v>
      </c>
      <c r="J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4" s="242">
        <f>IF(Tableau7[[#This Row],[SpO2% en air ambiant
(&gt; 92 % / 90-92 % / &lt; 90 % ou cyanose)5]]="&gt; 92 %",1,0)</f>
        <v>1</v>
      </c>
      <c r="L44" s="234">
        <f>IF(Tableau7[[#This Row],[SpO2% en air ambiant
(&gt; 92 % / 90-92 % / &lt; 90 % ou cyanose)5]]="90-92 %",1,0)</f>
        <v>0</v>
      </c>
      <c r="M44" s="234">
        <f>IF(Tableau7[[#This Row],[SpO2% en air ambiant
(&gt; 92 % / 90-92 % / &lt; 90 % ou cyanose)5]]="&lt; 90 % ou cyanose",1,0)</f>
        <v>0</v>
      </c>
      <c r="N44" s="242">
        <f>IF(Tableau7[[#This Row],[Utilisation des muscles accessoires 
(Légère, Modérée, Intense)6]]="Légère",1,0)</f>
        <v>0</v>
      </c>
      <c r="O44" s="234">
        <f>IF(Tableau7[[#This Row],[Utilisation des muscles accessoires 
(Légère, Modérée, Intense)6]]="Modérée",1,0)</f>
        <v>1</v>
      </c>
      <c r="P44" s="238">
        <f>IF(Tableau7[[#This Row],[Utilisation des muscles accessoires 
(Légère, Modérée, Intense)6]]="Intense",1,0)</f>
        <v>0</v>
      </c>
    </row>
    <row r="45" spans="1:16" x14ac:dyDescent="0.45">
      <c r="A45" s="235" t="s">
        <v>296</v>
      </c>
      <c r="B45" s="237">
        <f>IF(Tableau7[[#This Row],[Sévérité clinique
(Légère, Modérée, Sévère)2]]="Légère",1,0)</f>
        <v>0</v>
      </c>
      <c r="C45" s="233">
        <f>IF(Tableau7[[#This Row],[Sévérité clinique
(Légère, Modérée, Sévère)2]]="Modérée",1,0)</f>
        <v>1</v>
      </c>
      <c r="D45" s="238">
        <f>IF(Tableau7[[#This Row],[Sévérité clinique
(Légère, Modérée, Sévère)2]]="Grave",1,0)</f>
        <v>0</v>
      </c>
      <c r="E45" s="242">
        <f>IF(Tableau7[[#This Row],[Alimentation 
(&gt;50% /&lt; 50% sur 3 prises /Réduction importante ou refus)3]]="&gt; 50%",1,0)</f>
        <v>1</v>
      </c>
      <c r="F45" s="234">
        <f>IF(Tableau7[[#This Row],[Alimentation 
(&gt;50% /&lt; 50% sur 3 prises /Réduction importante ou refus)3]]="&lt; 50% sur 3 prises consécutives",1,0)</f>
        <v>0</v>
      </c>
      <c r="G45" s="238">
        <f>IF(Tableau7[[#This Row],[Alimentation 
(&gt;50% /&lt; 50% sur 3 prises /Réduction importante ou refus)3]]="Réduction importante ou refus",1,0)</f>
        <v>0</v>
      </c>
      <c r="H45" s="242">
        <f>IF(Tableau7[[#This Row],[Fréquee respiratoire 
(&lt; 60 /min ; 60-69 /min ; ≥ 70/min ou &lt; 30/min ou respiration superficielle ou bradypnée (&lt;30/min) ou apnée)4]]="&lt; 60 /min",1,0)</f>
        <v>0</v>
      </c>
      <c r="I45" s="234">
        <f>IF(Tableau7[[#This Row],[Fréquee respiratoire 
(&lt; 60 /min ; 60-69 /min ; ≥ 70/min ou &lt; 30/min ou respiration superficielle ou bradypnée (&lt;30/min) ou apnée)4]]="60-69 / min",1,0)</f>
        <v>1</v>
      </c>
      <c r="J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" s="242">
        <f>IF(Tableau7[[#This Row],[SpO2% en air ambiant
(&gt; 92 % / 90-92 % / &lt; 90 % ou cyanose)5]]="&gt; 92 %",1,0)</f>
        <v>1</v>
      </c>
      <c r="L45" s="234">
        <f>IF(Tableau7[[#This Row],[SpO2% en air ambiant
(&gt; 92 % / 90-92 % / &lt; 90 % ou cyanose)5]]="90-92 %",1,0)</f>
        <v>0</v>
      </c>
      <c r="M45" s="234">
        <f>IF(Tableau7[[#This Row],[SpO2% en air ambiant
(&gt; 92 % / 90-92 % / &lt; 90 % ou cyanose)5]]="&lt; 90 % ou cyanose",1,0)</f>
        <v>0</v>
      </c>
      <c r="N45" s="242">
        <f>IF(Tableau7[[#This Row],[Utilisation des muscles accessoires 
(Légère, Modérée, Intense)6]]="Légère",1,0)</f>
        <v>0</v>
      </c>
      <c r="O45" s="234">
        <f>IF(Tableau7[[#This Row],[Utilisation des muscles accessoires 
(Légère, Modérée, Intense)6]]="Modérée",1,0)</f>
        <v>1</v>
      </c>
      <c r="P45" s="238">
        <f>IF(Tableau7[[#This Row],[Utilisation des muscles accessoires 
(Légère, Modérée, Intense)6]]="Intense",1,0)</f>
        <v>0</v>
      </c>
    </row>
    <row r="46" spans="1:16" x14ac:dyDescent="0.45">
      <c r="A46" s="236" t="s">
        <v>296</v>
      </c>
      <c r="B46" s="237">
        <f>IF(Tableau7[[#This Row],[Sévérité clinique
(Légère, Modérée, Sévère)2]]="Légère",1,0)</f>
        <v>0</v>
      </c>
      <c r="C46" s="233">
        <f>IF(Tableau7[[#This Row],[Sévérité clinique
(Légère, Modérée, Sévère)2]]="Modérée",1,0)</f>
        <v>1</v>
      </c>
      <c r="D46" s="238">
        <f>IF(Tableau7[[#This Row],[Sévérité clinique
(Légère, Modérée, Sévère)2]]="Grave",1,0)</f>
        <v>0</v>
      </c>
      <c r="E46" s="242">
        <f>IF(Tableau7[[#This Row],[Alimentation 
(&gt;50% /&lt; 50% sur 3 prises /Réduction importante ou refus)3]]="&gt; 50%",1,0)</f>
        <v>1</v>
      </c>
      <c r="F46" s="234">
        <f>IF(Tableau7[[#This Row],[Alimentation 
(&gt;50% /&lt; 50% sur 3 prises /Réduction importante ou refus)3]]="&lt; 50% sur 3 prises consécutives",1,0)</f>
        <v>0</v>
      </c>
      <c r="G46" s="238">
        <f>IF(Tableau7[[#This Row],[Alimentation 
(&gt;50% /&lt; 50% sur 3 prises /Réduction importante ou refus)3]]="Réduction importante ou refus",1,0)</f>
        <v>0</v>
      </c>
      <c r="H46" s="242">
        <f>IF(Tableau7[[#This Row],[Fréquee respiratoire 
(&lt; 60 /min ; 60-69 /min ; ≥ 70/min ou &lt; 30/min ou respiration superficielle ou bradypnée (&lt;30/min) ou apnée)4]]="&lt; 60 /min",1,0)</f>
        <v>1</v>
      </c>
      <c r="I46" s="234">
        <f>IF(Tableau7[[#This Row],[Fréquee respiratoire 
(&lt; 60 /min ; 60-69 /min ; ≥ 70/min ou &lt; 30/min ou respiration superficielle ou bradypnée (&lt;30/min) ou apnée)4]]="60-69 / min",1,0)</f>
        <v>0</v>
      </c>
      <c r="J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" s="242">
        <f>IF(Tableau7[[#This Row],[SpO2% en air ambiant
(&gt; 92 % / 90-92 % / &lt; 90 % ou cyanose)5]]="&gt; 92 %",1,0)</f>
        <v>0</v>
      </c>
      <c r="L46" s="234">
        <f>IF(Tableau7[[#This Row],[SpO2% en air ambiant
(&gt; 92 % / 90-92 % / &lt; 90 % ou cyanose)5]]="90-92 %",1,0)</f>
        <v>1</v>
      </c>
      <c r="M46" s="234">
        <f>IF(Tableau7[[#This Row],[SpO2% en air ambiant
(&gt; 92 % / 90-92 % / &lt; 90 % ou cyanose)5]]="&lt; 90 % ou cyanose",1,0)</f>
        <v>0</v>
      </c>
      <c r="N46" s="242">
        <f>IF(Tableau7[[#This Row],[Utilisation des muscles accessoires 
(Légère, Modérée, Intense)6]]="Légère",1,0)</f>
        <v>0</v>
      </c>
      <c r="O46" s="234">
        <f>IF(Tableau7[[#This Row],[Utilisation des muscles accessoires 
(Légère, Modérée, Intense)6]]="Modérée",1,0)</f>
        <v>0</v>
      </c>
      <c r="P46" s="238">
        <f>IF(Tableau7[[#This Row],[Utilisation des muscles accessoires 
(Légère, Modérée, Intense)6]]="Intense",1,0)</f>
        <v>0</v>
      </c>
    </row>
    <row r="47" spans="1:16" x14ac:dyDescent="0.45">
      <c r="A47" s="236" t="s">
        <v>296</v>
      </c>
      <c r="B47" s="237">
        <f>IF(Tableau7[[#This Row],[Sévérité clinique
(Légère, Modérée, Sévère)2]]="Légère",1,0)</f>
        <v>0</v>
      </c>
      <c r="C47" s="233">
        <f>IF(Tableau7[[#This Row],[Sévérité clinique
(Légère, Modérée, Sévère)2]]="Modérée",1,0)</f>
        <v>1</v>
      </c>
      <c r="D47" s="238">
        <f>IF(Tableau7[[#This Row],[Sévérité clinique
(Légère, Modérée, Sévère)2]]="Grave",1,0)</f>
        <v>0</v>
      </c>
      <c r="E47" s="242">
        <f>IF(Tableau7[[#This Row],[Alimentation 
(&gt;50% /&lt; 50% sur 3 prises /Réduction importante ou refus)3]]="&gt; 50%",1,0)</f>
        <v>0</v>
      </c>
      <c r="F47" s="234">
        <f>IF(Tableau7[[#This Row],[Alimentation 
(&gt;50% /&lt; 50% sur 3 prises /Réduction importante ou refus)3]]="&lt; 50% sur 3 prises consécutives",1,0)</f>
        <v>1</v>
      </c>
      <c r="G47" s="238">
        <f>IF(Tableau7[[#This Row],[Alimentation 
(&gt;50% /&lt; 50% sur 3 prises /Réduction importante ou refus)3]]="Réduction importante ou refus",1,0)</f>
        <v>0</v>
      </c>
      <c r="H47" s="242">
        <f>IF(Tableau7[[#This Row],[Fréquee respiratoire 
(&lt; 60 /min ; 60-69 /min ; ≥ 70/min ou &lt; 30/min ou respiration superficielle ou bradypnée (&lt;30/min) ou apnée)4]]="&lt; 60 /min",1,0)</f>
        <v>0</v>
      </c>
      <c r="I47" s="234">
        <f>IF(Tableau7[[#This Row],[Fréquee respiratoire 
(&lt; 60 /min ; 60-69 /min ; ≥ 70/min ou &lt; 30/min ou respiration superficielle ou bradypnée (&lt;30/min) ou apnée)4]]="60-69 / min",1,0)</f>
        <v>1</v>
      </c>
      <c r="J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" s="242">
        <f>IF(Tableau7[[#This Row],[SpO2% en air ambiant
(&gt; 92 % / 90-92 % / &lt; 90 % ou cyanose)5]]="&gt; 92 %",1,0)</f>
        <v>1</v>
      </c>
      <c r="L47" s="234">
        <f>IF(Tableau7[[#This Row],[SpO2% en air ambiant
(&gt; 92 % / 90-92 % / &lt; 90 % ou cyanose)5]]="90-92 %",1,0)</f>
        <v>0</v>
      </c>
      <c r="M47" s="234">
        <f>IF(Tableau7[[#This Row],[SpO2% en air ambiant
(&gt; 92 % / 90-92 % / &lt; 90 % ou cyanose)5]]="&lt; 90 % ou cyanose",1,0)</f>
        <v>0</v>
      </c>
      <c r="N47" s="242">
        <f>IF(Tableau7[[#This Row],[Utilisation des muscles accessoires 
(Légère, Modérée, Intense)6]]="Légère",1,0)</f>
        <v>0</v>
      </c>
      <c r="O47" s="234">
        <f>IF(Tableau7[[#This Row],[Utilisation des muscles accessoires 
(Légère, Modérée, Intense)6]]="Modérée",1,0)</f>
        <v>1</v>
      </c>
      <c r="P47" s="238">
        <f>IF(Tableau7[[#This Row],[Utilisation des muscles accessoires 
(Légère, Modérée, Intense)6]]="Intense",1,0)</f>
        <v>0</v>
      </c>
    </row>
    <row r="48" spans="1:16" x14ac:dyDescent="0.45">
      <c r="A48" s="236" t="s">
        <v>297</v>
      </c>
      <c r="B48" s="237">
        <f>IF(Tableau7[[#This Row],[Sévérité clinique
(Légère, Modérée, Sévère)2]]="Légère",1,0)</f>
        <v>0</v>
      </c>
      <c r="C48" s="233">
        <f>IF(Tableau7[[#This Row],[Sévérité clinique
(Légère, Modérée, Sévère)2]]="Modérée",1,0)</f>
        <v>0</v>
      </c>
      <c r="D48" s="238">
        <f>IF(Tableau7[[#This Row],[Sévérité clinique
(Légère, Modérée, Sévère)2]]="Grave",1,0)</f>
        <v>1</v>
      </c>
      <c r="E48" s="242">
        <f>IF(Tableau7[[#This Row],[Alimentation 
(&gt;50% /&lt; 50% sur 3 prises /Réduction importante ou refus)3]]="&gt; 50%",1,0)</f>
        <v>0</v>
      </c>
      <c r="F48" s="234">
        <f>IF(Tableau7[[#This Row],[Alimentation 
(&gt;50% /&lt; 50% sur 3 prises /Réduction importante ou refus)3]]="&lt; 50% sur 3 prises consécutives",1,0)</f>
        <v>1</v>
      </c>
      <c r="G48" s="238">
        <f>IF(Tableau7[[#This Row],[Alimentation 
(&gt;50% /&lt; 50% sur 3 prises /Réduction importante ou refus)3]]="Réduction importante ou refus",1,0)</f>
        <v>0</v>
      </c>
      <c r="H48" s="242">
        <f>IF(Tableau7[[#This Row],[Fréquee respiratoire 
(&lt; 60 /min ; 60-69 /min ; ≥ 70/min ou &lt; 30/min ou respiration superficielle ou bradypnée (&lt;30/min) ou apnée)4]]="&lt; 60 /min",1,0)</f>
        <v>0</v>
      </c>
      <c r="I48" s="234">
        <f>IF(Tableau7[[#This Row],[Fréquee respiratoire 
(&lt; 60 /min ; 60-69 /min ; ≥ 70/min ou &lt; 30/min ou respiration superficielle ou bradypnée (&lt;30/min) ou apnée)4]]="60-69 / min",1,0)</f>
        <v>0</v>
      </c>
      <c r="J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8" s="242">
        <f>IF(Tableau7[[#This Row],[SpO2% en air ambiant
(&gt; 92 % / 90-92 % / &lt; 90 % ou cyanose)5]]="&gt; 92 %",1,0)</f>
        <v>1</v>
      </c>
      <c r="L48" s="234">
        <f>IF(Tableau7[[#This Row],[SpO2% en air ambiant
(&gt; 92 % / 90-92 % / &lt; 90 % ou cyanose)5]]="90-92 %",1,0)</f>
        <v>0</v>
      </c>
      <c r="M48" s="234">
        <f>IF(Tableau7[[#This Row],[SpO2% en air ambiant
(&gt; 92 % / 90-92 % / &lt; 90 % ou cyanose)5]]="&lt; 90 % ou cyanose",1,0)</f>
        <v>0</v>
      </c>
      <c r="N48" s="242">
        <f>IF(Tableau7[[#This Row],[Utilisation des muscles accessoires 
(Légère, Modérée, Intense)6]]="Légère",1,0)</f>
        <v>0</v>
      </c>
      <c r="O48" s="234">
        <f>IF(Tableau7[[#This Row],[Utilisation des muscles accessoires 
(Légère, Modérée, Intense)6]]="Modérée",1,0)</f>
        <v>0</v>
      </c>
      <c r="P48" s="238">
        <f>IF(Tableau7[[#This Row],[Utilisation des muscles accessoires 
(Légère, Modérée, Intense)6]]="Intense",1,0)</f>
        <v>1</v>
      </c>
    </row>
    <row r="49" spans="1:16" x14ac:dyDescent="0.45">
      <c r="A49" s="235" t="s">
        <v>296</v>
      </c>
      <c r="B49" s="237">
        <f>IF(Tableau7[[#This Row],[Sévérité clinique
(Légère, Modérée, Sévère)2]]="Légère",1,0)</f>
        <v>0</v>
      </c>
      <c r="C49" s="233">
        <f>IF(Tableau7[[#This Row],[Sévérité clinique
(Légère, Modérée, Sévère)2]]="Modérée",1,0)</f>
        <v>0</v>
      </c>
      <c r="D49" s="238">
        <f>IF(Tableau7[[#This Row],[Sévérité clinique
(Légère, Modérée, Sévère)2]]="Grave",1,0)</f>
        <v>1</v>
      </c>
      <c r="E49" s="242">
        <f>IF(Tableau7[[#This Row],[Alimentation 
(&gt;50% /&lt; 50% sur 3 prises /Réduction importante ou refus)3]]="&gt; 50%",1,0)</f>
        <v>0</v>
      </c>
      <c r="F49" s="234">
        <f>IF(Tableau7[[#This Row],[Alimentation 
(&gt;50% /&lt; 50% sur 3 prises /Réduction importante ou refus)3]]="&lt; 50% sur 3 prises consécutives",1,0)</f>
        <v>1</v>
      </c>
      <c r="G49" s="238">
        <f>IF(Tableau7[[#This Row],[Alimentation 
(&gt;50% /&lt; 50% sur 3 prises /Réduction importante ou refus)3]]="Réduction importante ou refus",1,0)</f>
        <v>0</v>
      </c>
      <c r="H49" s="242">
        <f>IF(Tableau7[[#This Row],[Fréquee respiratoire 
(&lt; 60 /min ; 60-69 /min ; ≥ 70/min ou &lt; 30/min ou respiration superficielle ou bradypnée (&lt;30/min) ou apnée)4]]="&lt; 60 /min",1,0)</f>
        <v>0</v>
      </c>
      <c r="I49" s="234">
        <f>IF(Tableau7[[#This Row],[Fréquee respiratoire 
(&lt; 60 /min ; 60-69 /min ; ≥ 70/min ou &lt; 30/min ou respiration superficielle ou bradypnée (&lt;30/min) ou apnée)4]]="60-69 / min",1,0)</f>
        <v>0</v>
      </c>
      <c r="J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9" s="242">
        <f>IF(Tableau7[[#This Row],[SpO2% en air ambiant
(&gt; 92 % / 90-92 % / &lt; 90 % ou cyanose)5]]="&gt; 92 %",1,0)</f>
        <v>1</v>
      </c>
      <c r="L49" s="234">
        <f>IF(Tableau7[[#This Row],[SpO2% en air ambiant
(&gt; 92 % / 90-92 % / &lt; 90 % ou cyanose)5]]="90-92 %",1,0)</f>
        <v>0</v>
      </c>
      <c r="M49" s="234">
        <f>IF(Tableau7[[#This Row],[SpO2% en air ambiant
(&gt; 92 % / 90-92 % / &lt; 90 % ou cyanose)5]]="&lt; 90 % ou cyanose",1,0)</f>
        <v>0</v>
      </c>
      <c r="N49" s="242">
        <f>IF(Tableau7[[#This Row],[Utilisation des muscles accessoires 
(Légère, Modérée, Intense)6]]="Légère",1,0)</f>
        <v>0</v>
      </c>
      <c r="O49" s="234">
        <f>IF(Tableau7[[#This Row],[Utilisation des muscles accessoires 
(Légère, Modérée, Intense)6]]="Modérée",1,0)</f>
        <v>1</v>
      </c>
      <c r="P49" s="238">
        <f>IF(Tableau7[[#This Row],[Utilisation des muscles accessoires 
(Légère, Modérée, Intense)6]]="Intense",1,0)</f>
        <v>0</v>
      </c>
    </row>
    <row r="50" spans="1:16" x14ac:dyDescent="0.45">
      <c r="A50" s="236" t="s">
        <v>296</v>
      </c>
      <c r="B50" s="237">
        <f>IF(Tableau7[[#This Row],[Sévérité clinique
(Légère, Modérée, Sévère)2]]="Légère",1,0)</f>
        <v>1</v>
      </c>
      <c r="C50" s="233">
        <f>IF(Tableau7[[#This Row],[Sévérité clinique
(Légère, Modérée, Sévère)2]]="Modérée",1,0)</f>
        <v>0</v>
      </c>
      <c r="D50" s="238">
        <f>IF(Tableau7[[#This Row],[Sévérité clinique
(Légère, Modérée, Sévère)2]]="Grave",1,0)</f>
        <v>0</v>
      </c>
      <c r="E50" s="242">
        <f>IF(Tableau7[[#This Row],[Alimentation 
(&gt;50% /&lt; 50% sur 3 prises /Réduction importante ou refus)3]]="&gt; 50%",1,0)</f>
        <v>1</v>
      </c>
      <c r="F50" s="234">
        <f>IF(Tableau7[[#This Row],[Alimentation 
(&gt;50% /&lt; 50% sur 3 prises /Réduction importante ou refus)3]]="&lt; 50% sur 3 prises consécutives",1,0)</f>
        <v>0</v>
      </c>
      <c r="G50" s="238">
        <f>IF(Tableau7[[#This Row],[Alimentation 
(&gt;50% /&lt; 50% sur 3 prises /Réduction importante ou refus)3]]="Réduction importante ou refus",1,0)</f>
        <v>0</v>
      </c>
      <c r="H50" s="242">
        <f>IF(Tableau7[[#This Row],[Fréquee respiratoire 
(&lt; 60 /min ; 60-69 /min ; ≥ 70/min ou &lt; 30/min ou respiration superficielle ou bradypnée (&lt;30/min) ou apnée)4]]="&lt; 60 /min",1,0)</f>
        <v>1</v>
      </c>
      <c r="I50" s="234">
        <f>IF(Tableau7[[#This Row],[Fréquee respiratoire 
(&lt; 60 /min ; 60-69 /min ; ≥ 70/min ou &lt; 30/min ou respiration superficielle ou bradypnée (&lt;30/min) ou apnée)4]]="60-69 / min",1,0)</f>
        <v>0</v>
      </c>
      <c r="J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0" s="242">
        <f>IF(Tableau7[[#This Row],[SpO2% en air ambiant
(&gt; 92 % / 90-92 % / &lt; 90 % ou cyanose)5]]="&gt; 92 %",1,0)</f>
        <v>1</v>
      </c>
      <c r="L50" s="234">
        <f>IF(Tableau7[[#This Row],[SpO2% en air ambiant
(&gt; 92 % / 90-92 % / &lt; 90 % ou cyanose)5]]="90-92 %",1,0)</f>
        <v>0</v>
      </c>
      <c r="M50" s="234">
        <f>IF(Tableau7[[#This Row],[SpO2% en air ambiant
(&gt; 92 % / 90-92 % / &lt; 90 % ou cyanose)5]]="&lt; 90 % ou cyanose",1,0)</f>
        <v>0</v>
      </c>
      <c r="N50" s="242">
        <f>IF(Tableau7[[#This Row],[Utilisation des muscles accessoires 
(Légère, Modérée, Intense)6]]="Légère",1,0)</f>
        <v>0</v>
      </c>
      <c r="O50" s="234">
        <f>IF(Tableau7[[#This Row],[Utilisation des muscles accessoires 
(Légère, Modérée, Intense)6]]="Modérée",1,0)</f>
        <v>0</v>
      </c>
      <c r="P50" s="238">
        <f>IF(Tableau7[[#This Row],[Utilisation des muscles accessoires 
(Légère, Modérée, Intense)6]]="Intense",1,0)</f>
        <v>0</v>
      </c>
    </row>
    <row r="51" spans="1:16" x14ac:dyDescent="0.45">
      <c r="A51" s="236" t="s">
        <v>297</v>
      </c>
      <c r="B51" s="237">
        <f>IF(Tableau7[[#This Row],[Sévérité clinique
(Légère, Modérée, Sévère)2]]="Légère",1,0)</f>
        <v>1</v>
      </c>
      <c r="C51" s="233">
        <f>IF(Tableau7[[#This Row],[Sévérité clinique
(Légère, Modérée, Sévère)2]]="Modérée",1,0)</f>
        <v>0</v>
      </c>
      <c r="D51" s="238">
        <f>IF(Tableau7[[#This Row],[Sévérité clinique
(Légère, Modérée, Sévère)2]]="Grave",1,0)</f>
        <v>0</v>
      </c>
      <c r="E51" s="242">
        <f>IF(Tableau7[[#This Row],[Alimentation 
(&gt;50% /&lt; 50% sur 3 prises /Réduction importante ou refus)3]]="&gt; 50%",1,0)</f>
        <v>1</v>
      </c>
      <c r="F51" s="234">
        <f>IF(Tableau7[[#This Row],[Alimentation 
(&gt;50% /&lt; 50% sur 3 prises /Réduction importante ou refus)3]]="&lt; 50% sur 3 prises consécutives",1,0)</f>
        <v>0</v>
      </c>
      <c r="G51" s="238">
        <f>IF(Tableau7[[#This Row],[Alimentation 
(&gt;50% /&lt; 50% sur 3 prises /Réduction importante ou refus)3]]="Réduction importante ou refus",1,0)</f>
        <v>0</v>
      </c>
      <c r="H51" s="242">
        <f>IF(Tableau7[[#This Row],[Fréquee respiratoire 
(&lt; 60 /min ; 60-69 /min ; ≥ 70/min ou &lt; 30/min ou respiration superficielle ou bradypnée (&lt;30/min) ou apnée)4]]="&lt; 60 /min",1,0)</f>
        <v>1</v>
      </c>
      <c r="I51" s="234">
        <f>IF(Tableau7[[#This Row],[Fréquee respiratoire 
(&lt; 60 /min ; 60-69 /min ; ≥ 70/min ou &lt; 30/min ou respiration superficielle ou bradypnée (&lt;30/min) ou apnée)4]]="60-69 / min",1,0)</f>
        <v>0</v>
      </c>
      <c r="J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1" s="242">
        <f>IF(Tableau7[[#This Row],[SpO2% en air ambiant
(&gt; 92 % / 90-92 % / &lt; 90 % ou cyanose)5]]="&gt; 92 %",1,0)</f>
        <v>1</v>
      </c>
      <c r="L51" s="234">
        <f>IF(Tableau7[[#This Row],[SpO2% en air ambiant
(&gt; 92 % / 90-92 % / &lt; 90 % ou cyanose)5]]="90-92 %",1,0)</f>
        <v>0</v>
      </c>
      <c r="M51" s="234">
        <f>IF(Tableau7[[#This Row],[SpO2% en air ambiant
(&gt; 92 % / 90-92 % / &lt; 90 % ou cyanose)5]]="&lt; 90 % ou cyanose",1,0)</f>
        <v>0</v>
      </c>
      <c r="N51" s="242">
        <f>IF(Tableau7[[#This Row],[Utilisation des muscles accessoires 
(Légère, Modérée, Intense)6]]="Légère",1,0)</f>
        <v>0</v>
      </c>
      <c r="O51" s="234">
        <f>IF(Tableau7[[#This Row],[Utilisation des muscles accessoires 
(Légère, Modérée, Intense)6]]="Modérée",1,0)</f>
        <v>0</v>
      </c>
      <c r="P51" s="238">
        <f>IF(Tableau7[[#This Row],[Utilisation des muscles accessoires 
(Légère, Modérée, Intense)6]]="Intense",1,0)</f>
        <v>0</v>
      </c>
    </row>
    <row r="52" spans="1:16" x14ac:dyDescent="0.45">
      <c r="A52" s="236" t="s">
        <v>296</v>
      </c>
      <c r="B52" s="237">
        <f>IF(Tableau7[[#This Row],[Sévérité clinique
(Légère, Modérée, Sévère)2]]="Légère",1,0)</f>
        <v>0</v>
      </c>
      <c r="C52" s="233">
        <f>IF(Tableau7[[#This Row],[Sévérité clinique
(Légère, Modérée, Sévère)2]]="Modérée",1,0)</f>
        <v>0</v>
      </c>
      <c r="D52" s="238">
        <f>IF(Tableau7[[#This Row],[Sévérité clinique
(Légère, Modérée, Sévère)2]]="Grave",1,0)</f>
        <v>1</v>
      </c>
      <c r="E52" s="242">
        <f>IF(Tableau7[[#This Row],[Alimentation 
(&gt;50% /&lt; 50% sur 3 prises /Réduction importante ou refus)3]]="&gt; 50%",1,0)</f>
        <v>1</v>
      </c>
      <c r="F52" s="234">
        <f>IF(Tableau7[[#This Row],[Alimentation 
(&gt;50% /&lt; 50% sur 3 prises /Réduction importante ou refus)3]]="&lt; 50% sur 3 prises consécutives",1,0)</f>
        <v>0</v>
      </c>
      <c r="G52" s="238">
        <f>IF(Tableau7[[#This Row],[Alimentation 
(&gt;50% /&lt; 50% sur 3 prises /Réduction importante ou refus)3]]="Réduction importante ou refus",1,0)</f>
        <v>0</v>
      </c>
      <c r="H52" s="242">
        <f>IF(Tableau7[[#This Row],[Fréquee respiratoire 
(&lt; 60 /min ; 60-69 /min ; ≥ 70/min ou &lt; 30/min ou respiration superficielle ou bradypnée (&lt;30/min) ou apnée)4]]="&lt; 60 /min",1,0)</f>
        <v>1</v>
      </c>
      <c r="I52" s="234">
        <f>IF(Tableau7[[#This Row],[Fréquee respiratoire 
(&lt; 60 /min ; 60-69 /min ; ≥ 70/min ou &lt; 30/min ou respiration superficielle ou bradypnée (&lt;30/min) ou apnée)4]]="60-69 / min",1,0)</f>
        <v>0</v>
      </c>
      <c r="J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2" s="242">
        <f>IF(Tableau7[[#This Row],[SpO2% en air ambiant
(&gt; 92 % / 90-92 % / &lt; 90 % ou cyanose)5]]="&gt; 92 %",1,0)</f>
        <v>1</v>
      </c>
      <c r="L52" s="234">
        <f>IF(Tableau7[[#This Row],[SpO2% en air ambiant
(&gt; 92 % / 90-92 % / &lt; 90 % ou cyanose)5]]="90-92 %",1,0)</f>
        <v>0</v>
      </c>
      <c r="M52" s="234">
        <f>IF(Tableau7[[#This Row],[SpO2% en air ambiant
(&gt; 92 % / 90-92 % / &lt; 90 % ou cyanose)5]]="&lt; 90 % ou cyanose",1,0)</f>
        <v>0</v>
      </c>
      <c r="N52" s="242">
        <f>IF(Tableau7[[#This Row],[Utilisation des muscles accessoires 
(Légère, Modérée, Intense)6]]="Légère",1,0)</f>
        <v>0</v>
      </c>
      <c r="O52" s="234">
        <f>IF(Tableau7[[#This Row],[Utilisation des muscles accessoires 
(Légère, Modérée, Intense)6]]="Modérée",1,0)</f>
        <v>0</v>
      </c>
      <c r="P52" s="238">
        <f>IF(Tableau7[[#This Row],[Utilisation des muscles accessoires 
(Légère, Modérée, Intense)6]]="Intense",1,0)</f>
        <v>0</v>
      </c>
    </row>
    <row r="53" spans="1:16" x14ac:dyDescent="0.45">
      <c r="A53" s="235" t="s">
        <v>297</v>
      </c>
      <c r="B53" s="237">
        <f>IF(Tableau7[[#This Row],[Sévérité clinique
(Légère, Modérée, Sévère)2]]="Légère",1,0)</f>
        <v>0</v>
      </c>
      <c r="C53" s="233">
        <f>IF(Tableau7[[#This Row],[Sévérité clinique
(Légère, Modérée, Sévère)2]]="Modérée",1,0)</f>
        <v>1</v>
      </c>
      <c r="D53" s="238">
        <f>IF(Tableau7[[#This Row],[Sévérité clinique
(Légère, Modérée, Sévère)2]]="Grave",1,0)</f>
        <v>0</v>
      </c>
      <c r="E53" s="242">
        <f>IF(Tableau7[[#This Row],[Alimentation 
(&gt;50% /&lt; 50% sur 3 prises /Réduction importante ou refus)3]]="&gt; 50%",1,0)</f>
        <v>1</v>
      </c>
      <c r="F53" s="234">
        <f>IF(Tableau7[[#This Row],[Alimentation 
(&gt;50% /&lt; 50% sur 3 prises /Réduction importante ou refus)3]]="&lt; 50% sur 3 prises consécutives",1,0)</f>
        <v>0</v>
      </c>
      <c r="G53" s="238">
        <f>IF(Tableau7[[#This Row],[Alimentation 
(&gt;50% /&lt; 50% sur 3 prises /Réduction importante ou refus)3]]="Réduction importante ou refus",1,0)</f>
        <v>0</v>
      </c>
      <c r="H53" s="242">
        <f>IF(Tableau7[[#This Row],[Fréquee respiratoire 
(&lt; 60 /min ; 60-69 /min ; ≥ 70/min ou &lt; 30/min ou respiration superficielle ou bradypnée (&lt;30/min) ou apnée)4]]="&lt; 60 /min",1,0)</f>
        <v>1</v>
      </c>
      <c r="I53" s="234">
        <f>IF(Tableau7[[#This Row],[Fréquee respiratoire 
(&lt; 60 /min ; 60-69 /min ; ≥ 70/min ou &lt; 30/min ou respiration superficielle ou bradypnée (&lt;30/min) ou apnée)4]]="60-69 / min",1,0)</f>
        <v>0</v>
      </c>
      <c r="J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3" s="242">
        <f>IF(Tableau7[[#This Row],[SpO2% en air ambiant
(&gt; 92 % / 90-92 % / &lt; 90 % ou cyanose)5]]="&gt; 92 %",1,0)</f>
        <v>1</v>
      </c>
      <c r="L53" s="234">
        <f>IF(Tableau7[[#This Row],[SpO2% en air ambiant
(&gt; 92 % / 90-92 % / &lt; 90 % ou cyanose)5]]="90-92 %",1,0)</f>
        <v>0</v>
      </c>
      <c r="M53" s="234">
        <f>IF(Tableau7[[#This Row],[SpO2% en air ambiant
(&gt; 92 % / 90-92 % / &lt; 90 % ou cyanose)5]]="&lt; 90 % ou cyanose",1,0)</f>
        <v>0</v>
      </c>
      <c r="N53" s="242">
        <f>IF(Tableau7[[#This Row],[Utilisation des muscles accessoires 
(Légère, Modérée, Intense)6]]="Légère",1,0)</f>
        <v>0</v>
      </c>
      <c r="O53" s="234">
        <f>IF(Tableau7[[#This Row],[Utilisation des muscles accessoires 
(Légère, Modérée, Intense)6]]="Modérée",1,0)</f>
        <v>1</v>
      </c>
      <c r="P53" s="238">
        <f>IF(Tableau7[[#This Row],[Utilisation des muscles accessoires 
(Légère, Modérée, Intense)6]]="Intense",1,0)</f>
        <v>0</v>
      </c>
    </row>
    <row r="54" spans="1:16" x14ac:dyDescent="0.45">
      <c r="A54" s="236" t="s">
        <v>296</v>
      </c>
      <c r="B54" s="237">
        <f>IF(Tableau7[[#This Row],[Sévérité clinique
(Légère, Modérée, Sévère)2]]="Légère",1,0)</f>
        <v>0</v>
      </c>
      <c r="C54" s="233">
        <f>IF(Tableau7[[#This Row],[Sévérité clinique
(Légère, Modérée, Sévère)2]]="Modérée",1,0)</f>
        <v>1</v>
      </c>
      <c r="D54" s="238">
        <f>IF(Tableau7[[#This Row],[Sévérité clinique
(Légère, Modérée, Sévère)2]]="Grave",1,0)</f>
        <v>0</v>
      </c>
      <c r="E54" s="242">
        <f>IF(Tableau7[[#This Row],[Alimentation 
(&gt;50% /&lt; 50% sur 3 prises /Réduction importante ou refus)3]]="&gt; 50%",1,0)</f>
        <v>0</v>
      </c>
      <c r="F54" s="234">
        <f>IF(Tableau7[[#This Row],[Alimentation 
(&gt;50% /&lt; 50% sur 3 prises /Réduction importante ou refus)3]]="&lt; 50% sur 3 prises consécutives",1,0)</f>
        <v>1</v>
      </c>
      <c r="G54" s="238">
        <f>IF(Tableau7[[#This Row],[Alimentation 
(&gt;50% /&lt; 50% sur 3 prises /Réduction importante ou refus)3]]="Réduction importante ou refus",1,0)</f>
        <v>0</v>
      </c>
      <c r="H54" s="242">
        <f>IF(Tableau7[[#This Row],[Fréquee respiratoire 
(&lt; 60 /min ; 60-69 /min ; ≥ 70/min ou &lt; 30/min ou respiration superficielle ou bradypnée (&lt;30/min) ou apnée)4]]="&lt; 60 /min",1,0)</f>
        <v>1</v>
      </c>
      <c r="I54" s="234">
        <f>IF(Tableau7[[#This Row],[Fréquee respiratoire 
(&lt; 60 /min ; 60-69 /min ; ≥ 70/min ou &lt; 30/min ou respiration superficielle ou bradypnée (&lt;30/min) ou apnée)4]]="60-69 / min",1,0)</f>
        <v>0</v>
      </c>
      <c r="J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4" s="242">
        <f>IF(Tableau7[[#This Row],[SpO2% en air ambiant
(&gt; 92 % / 90-92 % / &lt; 90 % ou cyanose)5]]="&gt; 92 %",1,0)</f>
        <v>1</v>
      </c>
      <c r="L54" s="234">
        <f>IF(Tableau7[[#This Row],[SpO2% en air ambiant
(&gt; 92 % / 90-92 % / &lt; 90 % ou cyanose)5]]="90-92 %",1,0)</f>
        <v>0</v>
      </c>
      <c r="M54" s="234">
        <f>IF(Tableau7[[#This Row],[SpO2% en air ambiant
(&gt; 92 % / 90-92 % / &lt; 90 % ou cyanose)5]]="&lt; 90 % ou cyanose",1,0)</f>
        <v>0</v>
      </c>
      <c r="N54" s="242">
        <f>IF(Tableau7[[#This Row],[Utilisation des muscles accessoires 
(Légère, Modérée, Intense)6]]="Légère",1,0)</f>
        <v>0</v>
      </c>
      <c r="O54" s="234">
        <f>IF(Tableau7[[#This Row],[Utilisation des muscles accessoires 
(Légère, Modérée, Intense)6]]="Modérée",1,0)</f>
        <v>1</v>
      </c>
      <c r="P54" s="238">
        <f>IF(Tableau7[[#This Row],[Utilisation des muscles accessoires 
(Légère, Modérée, Intense)6]]="Intense",1,0)</f>
        <v>0</v>
      </c>
    </row>
    <row r="55" spans="1:16" x14ac:dyDescent="0.45">
      <c r="A55" s="236" t="s">
        <v>297</v>
      </c>
      <c r="B55" s="237">
        <f>IF(Tableau7[[#This Row],[Sévérité clinique
(Légère, Modérée, Sévère)2]]="Légère",1,0)</f>
        <v>0</v>
      </c>
      <c r="C55" s="233">
        <f>IF(Tableau7[[#This Row],[Sévérité clinique
(Légère, Modérée, Sévère)2]]="Modérée",1,0)</f>
        <v>0</v>
      </c>
      <c r="D55" s="238">
        <f>IF(Tableau7[[#This Row],[Sévérité clinique
(Légère, Modérée, Sévère)2]]="Grave",1,0)</f>
        <v>1</v>
      </c>
      <c r="E55" s="242">
        <f>IF(Tableau7[[#This Row],[Alimentation 
(&gt;50% /&lt; 50% sur 3 prises /Réduction importante ou refus)3]]="&gt; 50%",1,0)</f>
        <v>0</v>
      </c>
      <c r="F55" s="234">
        <f>IF(Tableau7[[#This Row],[Alimentation 
(&gt;50% /&lt; 50% sur 3 prises /Réduction importante ou refus)3]]="&lt; 50% sur 3 prises consécutives",1,0)</f>
        <v>1</v>
      </c>
      <c r="G55" s="238">
        <f>IF(Tableau7[[#This Row],[Alimentation 
(&gt;50% /&lt; 50% sur 3 prises /Réduction importante ou refus)3]]="Réduction importante ou refus",1,0)</f>
        <v>0</v>
      </c>
      <c r="H55" s="242">
        <f>IF(Tableau7[[#This Row],[Fréquee respiratoire 
(&lt; 60 /min ; 60-69 /min ; ≥ 70/min ou &lt; 30/min ou respiration superficielle ou bradypnée (&lt;30/min) ou apnée)4]]="&lt; 60 /min",1,0)</f>
        <v>1</v>
      </c>
      <c r="I55" s="234">
        <f>IF(Tableau7[[#This Row],[Fréquee respiratoire 
(&lt; 60 /min ; 60-69 /min ; ≥ 70/min ou &lt; 30/min ou respiration superficielle ou bradypnée (&lt;30/min) ou apnée)4]]="60-69 / min",1,0)</f>
        <v>0</v>
      </c>
      <c r="J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5" s="242">
        <f>IF(Tableau7[[#This Row],[SpO2% en air ambiant
(&gt; 92 % / 90-92 % / &lt; 90 % ou cyanose)5]]="&gt; 92 %",1,0)</f>
        <v>1</v>
      </c>
      <c r="L55" s="234">
        <f>IF(Tableau7[[#This Row],[SpO2% en air ambiant
(&gt; 92 % / 90-92 % / &lt; 90 % ou cyanose)5]]="90-92 %",1,0)</f>
        <v>0</v>
      </c>
      <c r="M55" s="234">
        <f>IF(Tableau7[[#This Row],[SpO2% en air ambiant
(&gt; 92 % / 90-92 % / &lt; 90 % ou cyanose)5]]="&lt; 90 % ou cyanose",1,0)</f>
        <v>0</v>
      </c>
      <c r="N55" s="242">
        <f>IF(Tableau7[[#This Row],[Utilisation des muscles accessoires 
(Légère, Modérée, Intense)6]]="Légère",1,0)</f>
        <v>0</v>
      </c>
      <c r="O55" s="234">
        <f>IF(Tableau7[[#This Row],[Utilisation des muscles accessoires 
(Légère, Modérée, Intense)6]]="Modérée",1,0)</f>
        <v>0</v>
      </c>
      <c r="P55" s="238">
        <f>IF(Tableau7[[#This Row],[Utilisation des muscles accessoires 
(Légère, Modérée, Intense)6]]="Intense",1,0)</f>
        <v>0</v>
      </c>
    </row>
    <row r="56" spans="1:16" x14ac:dyDescent="0.45">
      <c r="A56" s="236" t="s">
        <v>297</v>
      </c>
      <c r="B56" s="237">
        <f>IF(Tableau7[[#This Row],[Sévérité clinique
(Légère, Modérée, Sévère)2]]="Légère",1,0)</f>
        <v>0</v>
      </c>
      <c r="C56" s="233">
        <f>IF(Tableau7[[#This Row],[Sévérité clinique
(Légère, Modérée, Sévère)2]]="Modérée",1,0)</f>
        <v>0</v>
      </c>
      <c r="D56" s="238">
        <f>IF(Tableau7[[#This Row],[Sévérité clinique
(Légère, Modérée, Sévère)2]]="Grave",1,0)</f>
        <v>1</v>
      </c>
      <c r="E56" s="242">
        <f>IF(Tableau7[[#This Row],[Alimentation 
(&gt;50% /&lt; 50% sur 3 prises /Réduction importante ou refus)3]]="&gt; 50%",1,0)</f>
        <v>0</v>
      </c>
      <c r="F56" s="234">
        <f>IF(Tableau7[[#This Row],[Alimentation 
(&gt;50% /&lt; 50% sur 3 prises /Réduction importante ou refus)3]]="&lt; 50% sur 3 prises consécutives",1,0)</f>
        <v>0</v>
      </c>
      <c r="G56" s="238">
        <f>IF(Tableau7[[#This Row],[Alimentation 
(&gt;50% /&lt; 50% sur 3 prises /Réduction importante ou refus)3]]="Réduction importante ou refus",1,0)</f>
        <v>1</v>
      </c>
      <c r="H56" s="242">
        <f>IF(Tableau7[[#This Row],[Fréquee respiratoire 
(&lt; 60 /min ; 60-69 /min ; ≥ 70/min ou &lt; 30/min ou respiration superficielle ou bradypnée (&lt;30/min) ou apnée)4]]="&lt; 60 /min",1,0)</f>
        <v>0</v>
      </c>
      <c r="I56" s="234">
        <f>IF(Tableau7[[#This Row],[Fréquee respiratoire 
(&lt; 60 /min ; 60-69 /min ; ≥ 70/min ou &lt; 30/min ou respiration superficielle ou bradypnée (&lt;30/min) ou apnée)4]]="60-69 / min",1,0)</f>
        <v>0</v>
      </c>
      <c r="J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56" s="242">
        <f>IF(Tableau7[[#This Row],[SpO2% en air ambiant
(&gt; 92 % / 90-92 % / &lt; 90 % ou cyanose)5]]="&gt; 92 %",1,0)</f>
        <v>1</v>
      </c>
      <c r="L56" s="234">
        <f>IF(Tableau7[[#This Row],[SpO2% en air ambiant
(&gt; 92 % / 90-92 % / &lt; 90 % ou cyanose)5]]="90-92 %",1,0)</f>
        <v>0</v>
      </c>
      <c r="M56" s="234">
        <f>IF(Tableau7[[#This Row],[SpO2% en air ambiant
(&gt; 92 % / 90-92 % / &lt; 90 % ou cyanose)5]]="&lt; 90 % ou cyanose",1,0)</f>
        <v>0</v>
      </c>
      <c r="N56" s="242">
        <f>IF(Tableau7[[#This Row],[Utilisation des muscles accessoires 
(Légère, Modérée, Intense)6]]="Légère",1,0)</f>
        <v>0</v>
      </c>
      <c r="O56" s="234">
        <f>IF(Tableau7[[#This Row],[Utilisation des muscles accessoires 
(Légère, Modérée, Intense)6]]="Modérée",1,0)</f>
        <v>1</v>
      </c>
      <c r="P56" s="238">
        <f>IF(Tableau7[[#This Row],[Utilisation des muscles accessoires 
(Légère, Modérée, Intense)6]]="Intense",1,0)</f>
        <v>0</v>
      </c>
    </row>
    <row r="57" spans="1:16" x14ac:dyDescent="0.45">
      <c r="A57" s="236" t="s">
        <v>296</v>
      </c>
      <c r="B57" s="237">
        <f>IF(Tableau7[[#This Row],[Sévérité clinique
(Légère, Modérée, Sévère)2]]="Légère",1,0)</f>
        <v>1</v>
      </c>
      <c r="C57" s="233">
        <f>IF(Tableau7[[#This Row],[Sévérité clinique
(Légère, Modérée, Sévère)2]]="Modérée",1,0)</f>
        <v>0</v>
      </c>
      <c r="D57" s="238">
        <f>IF(Tableau7[[#This Row],[Sévérité clinique
(Légère, Modérée, Sévère)2]]="Grave",1,0)</f>
        <v>0</v>
      </c>
      <c r="E57" s="242">
        <f>IF(Tableau7[[#This Row],[Alimentation 
(&gt;50% /&lt; 50% sur 3 prises /Réduction importante ou refus)3]]="&gt; 50%",1,0)</f>
        <v>1</v>
      </c>
      <c r="F57" s="234">
        <f>IF(Tableau7[[#This Row],[Alimentation 
(&gt;50% /&lt; 50% sur 3 prises /Réduction importante ou refus)3]]="&lt; 50% sur 3 prises consécutives",1,0)</f>
        <v>0</v>
      </c>
      <c r="G57" s="238">
        <f>IF(Tableau7[[#This Row],[Alimentation 
(&gt;50% /&lt; 50% sur 3 prises /Réduction importante ou refus)3]]="Réduction importante ou refus",1,0)</f>
        <v>0</v>
      </c>
      <c r="H57" s="242">
        <f>IF(Tableau7[[#This Row],[Fréquee respiratoire 
(&lt; 60 /min ; 60-69 /min ; ≥ 70/min ou &lt; 30/min ou respiration superficielle ou bradypnée (&lt;30/min) ou apnée)4]]="&lt; 60 /min",1,0)</f>
        <v>1</v>
      </c>
      <c r="I57" s="234">
        <f>IF(Tableau7[[#This Row],[Fréquee respiratoire 
(&lt; 60 /min ; 60-69 /min ; ≥ 70/min ou &lt; 30/min ou respiration superficielle ou bradypnée (&lt;30/min) ou apnée)4]]="60-69 / min",1,0)</f>
        <v>0</v>
      </c>
      <c r="J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7" s="242">
        <f>IF(Tableau7[[#This Row],[SpO2% en air ambiant
(&gt; 92 % / 90-92 % / &lt; 90 % ou cyanose)5]]="&gt; 92 %",1,0)</f>
        <v>1</v>
      </c>
      <c r="L57" s="234">
        <f>IF(Tableau7[[#This Row],[SpO2% en air ambiant
(&gt; 92 % / 90-92 % / &lt; 90 % ou cyanose)5]]="90-92 %",1,0)</f>
        <v>0</v>
      </c>
      <c r="M57" s="234">
        <f>IF(Tableau7[[#This Row],[SpO2% en air ambiant
(&gt; 92 % / 90-92 % / &lt; 90 % ou cyanose)5]]="&lt; 90 % ou cyanose",1,0)</f>
        <v>0</v>
      </c>
      <c r="N57" s="242">
        <f>IF(Tableau7[[#This Row],[Utilisation des muscles accessoires 
(Légère, Modérée, Intense)6]]="Légère",1,0)</f>
        <v>0</v>
      </c>
      <c r="O57" s="234">
        <f>IF(Tableau7[[#This Row],[Utilisation des muscles accessoires 
(Légère, Modérée, Intense)6]]="Modérée",1,0)</f>
        <v>0</v>
      </c>
      <c r="P57" s="238">
        <f>IF(Tableau7[[#This Row],[Utilisation des muscles accessoires 
(Légère, Modérée, Intense)6]]="Intense",1,0)</f>
        <v>0</v>
      </c>
    </row>
    <row r="58" spans="1:16" x14ac:dyDescent="0.45">
      <c r="A58" s="236" t="s">
        <v>297</v>
      </c>
      <c r="B58" s="237">
        <f>IF(Tableau7[[#This Row],[Sévérité clinique
(Légère, Modérée, Sévère)2]]="Légère",1,0)</f>
        <v>0</v>
      </c>
      <c r="C58" s="233">
        <f>IF(Tableau7[[#This Row],[Sévérité clinique
(Légère, Modérée, Sévère)2]]="Modérée",1,0)</f>
        <v>0</v>
      </c>
      <c r="D58" s="238">
        <f>IF(Tableau7[[#This Row],[Sévérité clinique
(Légère, Modérée, Sévère)2]]="Grave",1,0)</f>
        <v>1</v>
      </c>
      <c r="E58" s="242">
        <f>IF(Tableau7[[#This Row],[Alimentation 
(&gt;50% /&lt; 50% sur 3 prises /Réduction importante ou refus)3]]="&gt; 50%",1,0)</f>
        <v>0</v>
      </c>
      <c r="F58" s="234">
        <f>IF(Tableau7[[#This Row],[Alimentation 
(&gt;50% /&lt; 50% sur 3 prises /Réduction importante ou refus)3]]="&lt; 50% sur 3 prises consécutives",1,0)</f>
        <v>1</v>
      </c>
      <c r="G58" s="238">
        <f>IF(Tableau7[[#This Row],[Alimentation 
(&gt;50% /&lt; 50% sur 3 prises /Réduction importante ou refus)3]]="Réduction importante ou refus",1,0)</f>
        <v>0</v>
      </c>
      <c r="H58" s="242">
        <f>IF(Tableau7[[#This Row],[Fréquee respiratoire 
(&lt; 60 /min ; 60-69 /min ; ≥ 70/min ou &lt; 30/min ou respiration superficielle ou bradypnée (&lt;30/min) ou apnée)4]]="&lt; 60 /min",1,0)</f>
        <v>1</v>
      </c>
      <c r="I58" s="234">
        <f>IF(Tableau7[[#This Row],[Fréquee respiratoire 
(&lt; 60 /min ; 60-69 /min ; ≥ 70/min ou &lt; 30/min ou respiration superficielle ou bradypnée (&lt;30/min) ou apnée)4]]="60-69 / min",1,0)</f>
        <v>0</v>
      </c>
      <c r="J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58" s="242">
        <f>IF(Tableau7[[#This Row],[SpO2% en air ambiant
(&gt; 92 % / 90-92 % / &lt; 90 % ou cyanose)5]]="&gt; 92 %",1,0)</f>
        <v>1</v>
      </c>
      <c r="L58" s="234">
        <f>IF(Tableau7[[#This Row],[SpO2% en air ambiant
(&gt; 92 % / 90-92 % / &lt; 90 % ou cyanose)5]]="90-92 %",1,0)</f>
        <v>0</v>
      </c>
      <c r="M58" s="234">
        <f>IF(Tableau7[[#This Row],[SpO2% en air ambiant
(&gt; 92 % / 90-92 % / &lt; 90 % ou cyanose)5]]="&lt; 90 % ou cyanose",1,0)</f>
        <v>0</v>
      </c>
      <c r="N58" s="242">
        <f>IF(Tableau7[[#This Row],[Utilisation des muscles accessoires 
(Légère, Modérée, Intense)6]]="Légère",1,0)</f>
        <v>0</v>
      </c>
      <c r="O58" s="234">
        <f>IF(Tableau7[[#This Row],[Utilisation des muscles accessoires 
(Légère, Modérée, Intense)6]]="Modérée",1,0)</f>
        <v>1</v>
      </c>
      <c r="P58" s="238">
        <f>IF(Tableau7[[#This Row],[Utilisation des muscles accessoires 
(Légère, Modérée, Intense)6]]="Intense",1,0)</f>
        <v>0</v>
      </c>
    </row>
    <row r="59" spans="1:16" x14ac:dyDescent="0.45">
      <c r="A59" s="236" t="s">
        <v>296</v>
      </c>
      <c r="B59" s="237">
        <f>IF(Tableau7[[#This Row],[Sévérité clinique
(Légère, Modérée, Sévère)2]]="Légère",1,0)</f>
        <v>0</v>
      </c>
      <c r="C59" s="233">
        <f>IF(Tableau7[[#This Row],[Sévérité clinique
(Légère, Modérée, Sévère)2]]="Modérée",1,0)</f>
        <v>0</v>
      </c>
      <c r="D59" s="238">
        <f>IF(Tableau7[[#This Row],[Sévérité clinique
(Légère, Modérée, Sévère)2]]="Grave",1,0)</f>
        <v>1</v>
      </c>
      <c r="E59" s="242">
        <f>IF(Tableau7[[#This Row],[Alimentation 
(&gt;50% /&lt; 50% sur 3 prises /Réduction importante ou refus)3]]="&gt; 50%",1,0)</f>
        <v>1</v>
      </c>
      <c r="F59" s="234">
        <f>IF(Tableau7[[#This Row],[Alimentation 
(&gt;50% /&lt; 50% sur 3 prises /Réduction importante ou refus)3]]="&lt; 50% sur 3 prises consécutives",1,0)</f>
        <v>0</v>
      </c>
      <c r="G59" s="238">
        <f>IF(Tableau7[[#This Row],[Alimentation 
(&gt;50% /&lt; 50% sur 3 prises /Réduction importante ou refus)3]]="Réduction importante ou refus",1,0)</f>
        <v>0</v>
      </c>
      <c r="H59" s="242">
        <f>IF(Tableau7[[#This Row],[Fréquee respiratoire 
(&lt; 60 /min ; 60-69 /min ; ≥ 70/min ou &lt; 30/min ou respiration superficielle ou bradypnée (&lt;30/min) ou apnée)4]]="&lt; 60 /min",1,0)</f>
        <v>0</v>
      </c>
      <c r="I59" s="234">
        <f>IF(Tableau7[[#This Row],[Fréquee respiratoire 
(&lt; 60 /min ; 60-69 /min ; ≥ 70/min ou &lt; 30/min ou respiration superficielle ou bradypnée (&lt;30/min) ou apnée)4]]="60-69 / min",1,0)</f>
        <v>0</v>
      </c>
      <c r="J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59" s="242">
        <f>IF(Tableau7[[#This Row],[SpO2% en air ambiant
(&gt; 92 % / 90-92 % / &lt; 90 % ou cyanose)5]]="&gt; 92 %",1,0)</f>
        <v>1</v>
      </c>
      <c r="L59" s="234">
        <f>IF(Tableau7[[#This Row],[SpO2% en air ambiant
(&gt; 92 % / 90-92 % / &lt; 90 % ou cyanose)5]]="90-92 %",1,0)</f>
        <v>0</v>
      </c>
      <c r="M59" s="234">
        <f>IF(Tableau7[[#This Row],[SpO2% en air ambiant
(&gt; 92 % / 90-92 % / &lt; 90 % ou cyanose)5]]="&lt; 90 % ou cyanose",1,0)</f>
        <v>0</v>
      </c>
      <c r="N59" s="242">
        <f>IF(Tableau7[[#This Row],[Utilisation des muscles accessoires 
(Légère, Modérée, Intense)6]]="Légère",1,0)</f>
        <v>0</v>
      </c>
      <c r="O59" s="234">
        <f>IF(Tableau7[[#This Row],[Utilisation des muscles accessoires 
(Légère, Modérée, Intense)6]]="Modérée",1,0)</f>
        <v>1</v>
      </c>
      <c r="P59" s="238">
        <f>IF(Tableau7[[#This Row],[Utilisation des muscles accessoires 
(Légère, Modérée, Intense)6]]="Intense",1,0)</f>
        <v>0</v>
      </c>
    </row>
    <row r="60" spans="1:16" x14ac:dyDescent="0.45">
      <c r="A60" s="236" t="s">
        <v>296</v>
      </c>
      <c r="B60" s="237">
        <f>IF(Tableau7[[#This Row],[Sévérité clinique
(Légère, Modérée, Sévère)2]]="Légère",1,0)</f>
        <v>0</v>
      </c>
      <c r="C60" s="233">
        <f>IF(Tableau7[[#This Row],[Sévérité clinique
(Légère, Modérée, Sévère)2]]="Modérée",1,0)</f>
        <v>0</v>
      </c>
      <c r="D60" s="238">
        <f>IF(Tableau7[[#This Row],[Sévérité clinique
(Légère, Modérée, Sévère)2]]="Grave",1,0)</f>
        <v>1</v>
      </c>
      <c r="E60" s="242">
        <f>IF(Tableau7[[#This Row],[Alimentation 
(&gt;50% /&lt; 50% sur 3 prises /Réduction importante ou refus)3]]="&gt; 50%",1,0)</f>
        <v>1</v>
      </c>
      <c r="F60" s="234">
        <f>IF(Tableau7[[#This Row],[Alimentation 
(&gt;50% /&lt; 50% sur 3 prises /Réduction importante ou refus)3]]="&lt; 50% sur 3 prises consécutives",1,0)</f>
        <v>0</v>
      </c>
      <c r="G60" s="238">
        <f>IF(Tableau7[[#This Row],[Alimentation 
(&gt;50% /&lt; 50% sur 3 prises /Réduction importante ou refus)3]]="Réduction importante ou refus",1,0)</f>
        <v>0</v>
      </c>
      <c r="H60" s="242">
        <f>IF(Tableau7[[#This Row],[Fréquee respiratoire 
(&lt; 60 /min ; 60-69 /min ; ≥ 70/min ou &lt; 30/min ou respiration superficielle ou bradypnée (&lt;30/min) ou apnée)4]]="&lt; 60 /min",1,0)</f>
        <v>1</v>
      </c>
      <c r="I60" s="234">
        <f>IF(Tableau7[[#This Row],[Fréquee respiratoire 
(&lt; 60 /min ; 60-69 /min ; ≥ 70/min ou &lt; 30/min ou respiration superficielle ou bradypnée (&lt;30/min) ou apnée)4]]="60-69 / min",1,0)</f>
        <v>0</v>
      </c>
      <c r="J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0" s="242">
        <f>IF(Tableau7[[#This Row],[SpO2% en air ambiant
(&gt; 92 % / 90-92 % / &lt; 90 % ou cyanose)5]]="&gt; 92 %",1,0)</f>
        <v>0</v>
      </c>
      <c r="L60" s="234">
        <f>IF(Tableau7[[#This Row],[SpO2% en air ambiant
(&gt; 92 % / 90-92 % / &lt; 90 % ou cyanose)5]]="90-92 %",1,0)</f>
        <v>1</v>
      </c>
      <c r="M60" s="234">
        <f>IF(Tableau7[[#This Row],[SpO2% en air ambiant
(&gt; 92 % / 90-92 % / &lt; 90 % ou cyanose)5]]="&lt; 90 % ou cyanose",1,0)</f>
        <v>0</v>
      </c>
      <c r="N60" s="242">
        <f>IF(Tableau7[[#This Row],[Utilisation des muscles accessoires 
(Légère, Modérée, Intense)6]]="Légère",1,0)</f>
        <v>0</v>
      </c>
      <c r="O60" s="234">
        <f>IF(Tableau7[[#This Row],[Utilisation des muscles accessoires 
(Légère, Modérée, Intense)6]]="Modérée",1,0)</f>
        <v>1</v>
      </c>
      <c r="P60" s="238">
        <f>IF(Tableau7[[#This Row],[Utilisation des muscles accessoires 
(Légère, Modérée, Intense)6]]="Intense",1,0)</f>
        <v>0</v>
      </c>
    </row>
    <row r="61" spans="1:16" x14ac:dyDescent="0.45">
      <c r="A61" s="235" t="s">
        <v>297</v>
      </c>
      <c r="B61" s="237">
        <f>IF(Tableau7[[#This Row],[Sévérité clinique
(Légère, Modérée, Sévère)2]]="Légère",1,0)</f>
        <v>0</v>
      </c>
      <c r="C61" s="233">
        <f>IF(Tableau7[[#This Row],[Sévérité clinique
(Légère, Modérée, Sévère)2]]="Modérée",1,0)</f>
        <v>0</v>
      </c>
      <c r="D61" s="238">
        <f>IF(Tableau7[[#This Row],[Sévérité clinique
(Légère, Modérée, Sévère)2]]="Grave",1,0)</f>
        <v>1</v>
      </c>
      <c r="E61" s="242">
        <f>IF(Tableau7[[#This Row],[Alimentation 
(&gt;50% /&lt; 50% sur 3 prises /Réduction importante ou refus)3]]="&gt; 50%",1,0)</f>
        <v>1</v>
      </c>
      <c r="F61" s="234">
        <f>IF(Tableau7[[#This Row],[Alimentation 
(&gt;50% /&lt; 50% sur 3 prises /Réduction importante ou refus)3]]="&lt; 50% sur 3 prises consécutives",1,0)</f>
        <v>0</v>
      </c>
      <c r="G61" s="238">
        <f>IF(Tableau7[[#This Row],[Alimentation 
(&gt;50% /&lt; 50% sur 3 prises /Réduction importante ou refus)3]]="Réduction importante ou refus",1,0)</f>
        <v>0</v>
      </c>
      <c r="H61" s="242">
        <f>IF(Tableau7[[#This Row],[Fréquee respiratoire 
(&lt; 60 /min ; 60-69 /min ; ≥ 70/min ou &lt; 30/min ou respiration superficielle ou bradypnée (&lt;30/min) ou apnée)4]]="&lt; 60 /min",1,0)</f>
        <v>0</v>
      </c>
      <c r="I61" s="234">
        <f>IF(Tableau7[[#This Row],[Fréquee respiratoire 
(&lt; 60 /min ; 60-69 /min ; ≥ 70/min ou &lt; 30/min ou respiration superficielle ou bradypnée (&lt;30/min) ou apnée)4]]="60-69 / min",1,0)</f>
        <v>0</v>
      </c>
      <c r="J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61" s="242">
        <f>IF(Tableau7[[#This Row],[SpO2% en air ambiant
(&gt; 92 % / 90-92 % / &lt; 90 % ou cyanose)5]]="&gt; 92 %",1,0)</f>
        <v>1</v>
      </c>
      <c r="L61" s="234">
        <f>IF(Tableau7[[#This Row],[SpO2% en air ambiant
(&gt; 92 % / 90-92 % / &lt; 90 % ou cyanose)5]]="90-92 %",1,0)</f>
        <v>0</v>
      </c>
      <c r="M61" s="234">
        <f>IF(Tableau7[[#This Row],[SpO2% en air ambiant
(&gt; 92 % / 90-92 % / &lt; 90 % ou cyanose)5]]="&lt; 90 % ou cyanose",1,0)</f>
        <v>0</v>
      </c>
      <c r="N61" s="242">
        <f>IF(Tableau7[[#This Row],[Utilisation des muscles accessoires 
(Légère, Modérée, Intense)6]]="Légère",1,0)</f>
        <v>0</v>
      </c>
      <c r="O61" s="234">
        <f>IF(Tableau7[[#This Row],[Utilisation des muscles accessoires 
(Légère, Modérée, Intense)6]]="Modérée",1,0)</f>
        <v>1</v>
      </c>
      <c r="P61" s="238">
        <f>IF(Tableau7[[#This Row],[Utilisation des muscles accessoires 
(Légère, Modérée, Intense)6]]="Intense",1,0)</f>
        <v>0</v>
      </c>
    </row>
    <row r="62" spans="1:16" x14ac:dyDescent="0.45">
      <c r="A62" s="236" t="s">
        <v>296</v>
      </c>
      <c r="B62" s="237">
        <f>IF(Tableau7[[#This Row],[Sévérité clinique
(Légère, Modérée, Sévère)2]]="Légère",1,0)</f>
        <v>1</v>
      </c>
      <c r="C62" s="233">
        <f>IF(Tableau7[[#This Row],[Sévérité clinique
(Légère, Modérée, Sévère)2]]="Modérée",1,0)</f>
        <v>0</v>
      </c>
      <c r="D62" s="238">
        <f>IF(Tableau7[[#This Row],[Sévérité clinique
(Légère, Modérée, Sévère)2]]="Grave",1,0)</f>
        <v>0</v>
      </c>
      <c r="E62" s="242">
        <f>IF(Tableau7[[#This Row],[Alimentation 
(&gt;50% /&lt; 50% sur 3 prises /Réduction importante ou refus)3]]="&gt; 50%",1,0)</f>
        <v>1</v>
      </c>
      <c r="F62" s="234">
        <f>IF(Tableau7[[#This Row],[Alimentation 
(&gt;50% /&lt; 50% sur 3 prises /Réduction importante ou refus)3]]="&lt; 50% sur 3 prises consécutives",1,0)</f>
        <v>0</v>
      </c>
      <c r="G62" s="238">
        <f>IF(Tableau7[[#This Row],[Alimentation 
(&gt;50% /&lt; 50% sur 3 prises /Réduction importante ou refus)3]]="Réduction importante ou refus",1,0)</f>
        <v>0</v>
      </c>
      <c r="H62" s="242">
        <f>IF(Tableau7[[#This Row],[Fréquee respiratoire 
(&lt; 60 /min ; 60-69 /min ; ≥ 70/min ou &lt; 30/min ou respiration superficielle ou bradypnée (&lt;30/min) ou apnée)4]]="&lt; 60 /min",1,0)</f>
        <v>1</v>
      </c>
      <c r="I62" s="234">
        <f>IF(Tableau7[[#This Row],[Fréquee respiratoire 
(&lt; 60 /min ; 60-69 /min ; ≥ 70/min ou &lt; 30/min ou respiration superficielle ou bradypnée (&lt;30/min) ou apnée)4]]="60-69 / min",1,0)</f>
        <v>0</v>
      </c>
      <c r="J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2" s="242">
        <f>IF(Tableau7[[#This Row],[SpO2% en air ambiant
(&gt; 92 % / 90-92 % / &lt; 90 % ou cyanose)5]]="&gt; 92 %",1,0)</f>
        <v>1</v>
      </c>
      <c r="L62" s="234">
        <f>IF(Tableau7[[#This Row],[SpO2% en air ambiant
(&gt; 92 % / 90-92 % / &lt; 90 % ou cyanose)5]]="90-92 %",1,0)</f>
        <v>0</v>
      </c>
      <c r="M62" s="234">
        <f>IF(Tableau7[[#This Row],[SpO2% en air ambiant
(&gt; 92 % / 90-92 % / &lt; 90 % ou cyanose)5]]="&lt; 90 % ou cyanose",1,0)</f>
        <v>0</v>
      </c>
      <c r="N62" s="242">
        <f>IF(Tableau7[[#This Row],[Utilisation des muscles accessoires 
(Légère, Modérée, Intense)6]]="Légère",1,0)</f>
        <v>0</v>
      </c>
      <c r="O62" s="234">
        <f>IF(Tableau7[[#This Row],[Utilisation des muscles accessoires 
(Légère, Modérée, Intense)6]]="Modérée",1,0)</f>
        <v>0</v>
      </c>
      <c r="P62" s="238">
        <f>IF(Tableau7[[#This Row],[Utilisation des muscles accessoires 
(Légère, Modérée, Intense)6]]="Intense",1,0)</f>
        <v>0</v>
      </c>
    </row>
    <row r="63" spans="1:16" x14ac:dyDescent="0.45">
      <c r="A63" s="236" t="s">
        <v>297</v>
      </c>
      <c r="B63" s="237">
        <f>IF(Tableau7[[#This Row],[Sévérité clinique
(Légère, Modérée, Sévère)2]]="Légère",1,0)</f>
        <v>0</v>
      </c>
      <c r="C63" s="233">
        <f>IF(Tableau7[[#This Row],[Sévérité clinique
(Légère, Modérée, Sévère)2]]="Modérée",1,0)</f>
        <v>0</v>
      </c>
      <c r="D63" s="238">
        <f>IF(Tableau7[[#This Row],[Sévérité clinique
(Légère, Modérée, Sévère)2]]="Grave",1,0)</f>
        <v>1</v>
      </c>
      <c r="E63" s="242">
        <f>IF(Tableau7[[#This Row],[Alimentation 
(&gt;50% /&lt; 50% sur 3 prises /Réduction importante ou refus)3]]="&gt; 50%",1,0)</f>
        <v>1</v>
      </c>
      <c r="F63" s="234">
        <f>IF(Tableau7[[#This Row],[Alimentation 
(&gt;50% /&lt; 50% sur 3 prises /Réduction importante ou refus)3]]="&lt; 50% sur 3 prises consécutives",1,0)</f>
        <v>0</v>
      </c>
      <c r="G63" s="238">
        <f>IF(Tableau7[[#This Row],[Alimentation 
(&gt;50% /&lt; 50% sur 3 prises /Réduction importante ou refus)3]]="Réduction importante ou refus",1,0)</f>
        <v>0</v>
      </c>
      <c r="H63" s="242">
        <f>IF(Tableau7[[#This Row],[Fréquee respiratoire 
(&lt; 60 /min ; 60-69 /min ; ≥ 70/min ou &lt; 30/min ou respiration superficielle ou bradypnée (&lt;30/min) ou apnée)4]]="&lt; 60 /min",1,0)</f>
        <v>1</v>
      </c>
      <c r="I63" s="234">
        <f>IF(Tableau7[[#This Row],[Fréquee respiratoire 
(&lt; 60 /min ; 60-69 /min ; ≥ 70/min ou &lt; 30/min ou respiration superficielle ou bradypnée (&lt;30/min) ou apnée)4]]="60-69 / min",1,0)</f>
        <v>0</v>
      </c>
      <c r="J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3" s="242">
        <f>IF(Tableau7[[#This Row],[SpO2% en air ambiant
(&gt; 92 % / 90-92 % / &lt; 90 % ou cyanose)5]]="&gt; 92 %",1,0)</f>
        <v>1</v>
      </c>
      <c r="L63" s="234">
        <f>IF(Tableau7[[#This Row],[SpO2% en air ambiant
(&gt; 92 % / 90-92 % / &lt; 90 % ou cyanose)5]]="90-92 %",1,0)</f>
        <v>0</v>
      </c>
      <c r="M63" s="234">
        <f>IF(Tableau7[[#This Row],[SpO2% en air ambiant
(&gt; 92 % / 90-92 % / &lt; 90 % ou cyanose)5]]="&lt; 90 % ou cyanose",1,0)</f>
        <v>0</v>
      </c>
      <c r="N63" s="242">
        <f>IF(Tableau7[[#This Row],[Utilisation des muscles accessoires 
(Légère, Modérée, Intense)6]]="Légère",1,0)</f>
        <v>0</v>
      </c>
      <c r="O63" s="234">
        <f>IF(Tableau7[[#This Row],[Utilisation des muscles accessoires 
(Légère, Modérée, Intense)6]]="Modérée",1,0)</f>
        <v>1</v>
      </c>
      <c r="P63" s="238">
        <f>IF(Tableau7[[#This Row],[Utilisation des muscles accessoires 
(Légère, Modérée, Intense)6]]="Intense",1,0)</f>
        <v>0</v>
      </c>
    </row>
    <row r="64" spans="1:16" x14ac:dyDescent="0.45">
      <c r="A64" s="236" t="s">
        <v>296</v>
      </c>
      <c r="B64" s="237">
        <f>IF(Tableau7[[#This Row],[Sévérité clinique
(Légère, Modérée, Sévère)2]]="Légère",1,0)</f>
        <v>0</v>
      </c>
      <c r="C64" s="233">
        <f>IF(Tableau7[[#This Row],[Sévérité clinique
(Légère, Modérée, Sévère)2]]="Modérée",1,0)</f>
        <v>0</v>
      </c>
      <c r="D64" s="238">
        <f>IF(Tableau7[[#This Row],[Sévérité clinique
(Légère, Modérée, Sévère)2]]="Grave",1,0)</f>
        <v>1</v>
      </c>
      <c r="E64" s="242">
        <f>IF(Tableau7[[#This Row],[Alimentation 
(&gt;50% /&lt; 50% sur 3 prises /Réduction importante ou refus)3]]="&gt; 50%",1,0)</f>
        <v>0</v>
      </c>
      <c r="F64" s="234">
        <f>IF(Tableau7[[#This Row],[Alimentation 
(&gt;50% /&lt; 50% sur 3 prises /Réduction importante ou refus)3]]="&lt; 50% sur 3 prises consécutives",1,0)</f>
        <v>1</v>
      </c>
      <c r="G64" s="238">
        <f>IF(Tableau7[[#This Row],[Alimentation 
(&gt;50% /&lt; 50% sur 3 prises /Réduction importante ou refus)3]]="Réduction importante ou refus",1,0)</f>
        <v>0</v>
      </c>
      <c r="H64" s="242">
        <f>IF(Tableau7[[#This Row],[Fréquee respiratoire 
(&lt; 60 /min ; 60-69 /min ; ≥ 70/min ou &lt; 30/min ou respiration superficielle ou bradypnée (&lt;30/min) ou apnée)4]]="&lt; 60 /min",1,0)</f>
        <v>0</v>
      </c>
      <c r="I64" s="234">
        <f>IF(Tableau7[[#This Row],[Fréquee respiratoire 
(&lt; 60 /min ; 60-69 /min ; ≥ 70/min ou &lt; 30/min ou respiration superficielle ou bradypnée (&lt;30/min) ou apnée)4]]="60-69 / min",1,0)</f>
        <v>0</v>
      </c>
      <c r="J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64" s="242">
        <f>IF(Tableau7[[#This Row],[SpO2% en air ambiant
(&gt; 92 % / 90-92 % / &lt; 90 % ou cyanose)5]]="&gt; 92 %",1,0)</f>
        <v>1</v>
      </c>
      <c r="L64" s="234">
        <f>IF(Tableau7[[#This Row],[SpO2% en air ambiant
(&gt; 92 % / 90-92 % / &lt; 90 % ou cyanose)5]]="90-92 %",1,0)</f>
        <v>0</v>
      </c>
      <c r="M64" s="234">
        <f>IF(Tableau7[[#This Row],[SpO2% en air ambiant
(&gt; 92 % / 90-92 % / &lt; 90 % ou cyanose)5]]="&lt; 90 % ou cyanose",1,0)</f>
        <v>0</v>
      </c>
      <c r="N64" s="242">
        <f>IF(Tableau7[[#This Row],[Utilisation des muscles accessoires 
(Légère, Modérée, Intense)6]]="Légère",1,0)</f>
        <v>0</v>
      </c>
      <c r="O64" s="234">
        <f>IF(Tableau7[[#This Row],[Utilisation des muscles accessoires 
(Légère, Modérée, Intense)6]]="Modérée",1,0)</f>
        <v>1</v>
      </c>
      <c r="P64" s="238">
        <f>IF(Tableau7[[#This Row],[Utilisation des muscles accessoires 
(Légère, Modérée, Intense)6]]="Intense",1,0)</f>
        <v>0</v>
      </c>
    </row>
    <row r="65" spans="1:16" x14ac:dyDescent="0.45">
      <c r="A65" s="236" t="s">
        <v>296</v>
      </c>
      <c r="B65" s="237">
        <f>IF(Tableau7[[#This Row],[Sévérité clinique
(Légère, Modérée, Sévère)2]]="Légère",1,0)</f>
        <v>0</v>
      </c>
      <c r="C65" s="233">
        <f>IF(Tableau7[[#This Row],[Sévérité clinique
(Légère, Modérée, Sévère)2]]="Modérée",1,0)</f>
        <v>0</v>
      </c>
      <c r="D65" s="238">
        <f>IF(Tableau7[[#This Row],[Sévérité clinique
(Légère, Modérée, Sévère)2]]="Grave",1,0)</f>
        <v>1</v>
      </c>
      <c r="E65" s="242">
        <f>IF(Tableau7[[#This Row],[Alimentation 
(&gt;50% /&lt; 50% sur 3 prises /Réduction importante ou refus)3]]="&gt; 50%",1,0)</f>
        <v>0</v>
      </c>
      <c r="F65" s="234">
        <f>IF(Tableau7[[#This Row],[Alimentation 
(&gt;50% /&lt; 50% sur 3 prises /Réduction importante ou refus)3]]="&lt; 50% sur 3 prises consécutives",1,0)</f>
        <v>0</v>
      </c>
      <c r="G65" s="238">
        <f>IF(Tableau7[[#This Row],[Alimentation 
(&gt;50% /&lt; 50% sur 3 prises /Réduction importante ou refus)3]]="Réduction importante ou refus",1,0)</f>
        <v>1</v>
      </c>
      <c r="H65" s="242">
        <f>IF(Tableau7[[#This Row],[Fréquee respiratoire 
(&lt; 60 /min ; 60-69 /min ; ≥ 70/min ou &lt; 30/min ou respiration superficielle ou bradypnée (&lt;30/min) ou apnée)4]]="&lt; 60 /min",1,0)</f>
        <v>0</v>
      </c>
      <c r="I65" s="234">
        <f>IF(Tableau7[[#This Row],[Fréquee respiratoire 
(&lt; 60 /min ; 60-69 /min ; ≥ 70/min ou &lt; 30/min ou respiration superficielle ou bradypnée (&lt;30/min) ou apnée)4]]="60-69 / min",1,0)</f>
        <v>1</v>
      </c>
      <c r="J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5" s="242">
        <f>IF(Tableau7[[#This Row],[SpO2% en air ambiant
(&gt; 92 % / 90-92 % / &lt; 90 % ou cyanose)5]]="&gt; 92 %",1,0)</f>
        <v>1</v>
      </c>
      <c r="L65" s="234">
        <f>IF(Tableau7[[#This Row],[SpO2% en air ambiant
(&gt; 92 % / 90-92 % / &lt; 90 % ou cyanose)5]]="90-92 %",1,0)</f>
        <v>0</v>
      </c>
      <c r="M65" s="234">
        <f>IF(Tableau7[[#This Row],[SpO2% en air ambiant
(&gt; 92 % / 90-92 % / &lt; 90 % ou cyanose)5]]="&lt; 90 % ou cyanose",1,0)</f>
        <v>0</v>
      </c>
      <c r="N65" s="242">
        <f>IF(Tableau7[[#This Row],[Utilisation des muscles accessoires 
(Légère, Modérée, Intense)6]]="Légère",1,0)</f>
        <v>0</v>
      </c>
      <c r="O65" s="234">
        <f>IF(Tableau7[[#This Row],[Utilisation des muscles accessoires 
(Légère, Modérée, Intense)6]]="Modérée",1,0)</f>
        <v>1</v>
      </c>
      <c r="P65" s="238">
        <f>IF(Tableau7[[#This Row],[Utilisation des muscles accessoires 
(Légère, Modérée, Intense)6]]="Intense",1,0)</f>
        <v>0</v>
      </c>
    </row>
    <row r="66" spans="1:16" x14ac:dyDescent="0.45">
      <c r="A66" s="236" t="s">
        <v>296</v>
      </c>
      <c r="B66" s="237">
        <f>IF(Tableau7[[#This Row],[Sévérité clinique
(Légère, Modérée, Sévère)2]]="Légère",1,0)</f>
        <v>0</v>
      </c>
      <c r="C66" s="233">
        <f>IF(Tableau7[[#This Row],[Sévérité clinique
(Légère, Modérée, Sévère)2]]="Modérée",1,0)</f>
        <v>1</v>
      </c>
      <c r="D66" s="238">
        <f>IF(Tableau7[[#This Row],[Sévérité clinique
(Légère, Modérée, Sévère)2]]="Grave",1,0)</f>
        <v>0</v>
      </c>
      <c r="E66" s="242">
        <f>IF(Tableau7[[#This Row],[Alimentation 
(&gt;50% /&lt; 50% sur 3 prises /Réduction importante ou refus)3]]="&gt; 50%",1,0)</f>
        <v>1</v>
      </c>
      <c r="F66" s="234">
        <f>IF(Tableau7[[#This Row],[Alimentation 
(&gt;50% /&lt; 50% sur 3 prises /Réduction importante ou refus)3]]="&lt; 50% sur 3 prises consécutives",1,0)</f>
        <v>0</v>
      </c>
      <c r="G66" s="238">
        <f>IF(Tableau7[[#This Row],[Alimentation 
(&gt;50% /&lt; 50% sur 3 prises /Réduction importante ou refus)3]]="Réduction importante ou refus",1,0)</f>
        <v>0</v>
      </c>
      <c r="H66" s="242">
        <f>IF(Tableau7[[#This Row],[Fréquee respiratoire 
(&lt; 60 /min ; 60-69 /min ; ≥ 70/min ou &lt; 30/min ou respiration superficielle ou bradypnée (&lt;30/min) ou apnée)4]]="&lt; 60 /min",1,0)</f>
        <v>0</v>
      </c>
      <c r="I66" s="234">
        <f>IF(Tableau7[[#This Row],[Fréquee respiratoire 
(&lt; 60 /min ; 60-69 /min ; ≥ 70/min ou &lt; 30/min ou respiration superficielle ou bradypnée (&lt;30/min) ou apnée)4]]="60-69 / min",1,0)</f>
        <v>1</v>
      </c>
      <c r="J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6" s="242">
        <f>IF(Tableau7[[#This Row],[SpO2% en air ambiant
(&gt; 92 % / 90-92 % / &lt; 90 % ou cyanose)5]]="&gt; 92 %",1,0)</f>
        <v>1</v>
      </c>
      <c r="L66" s="234">
        <f>IF(Tableau7[[#This Row],[SpO2% en air ambiant
(&gt; 92 % / 90-92 % / &lt; 90 % ou cyanose)5]]="90-92 %",1,0)</f>
        <v>0</v>
      </c>
      <c r="M66" s="234">
        <f>IF(Tableau7[[#This Row],[SpO2% en air ambiant
(&gt; 92 % / 90-92 % / &lt; 90 % ou cyanose)5]]="&lt; 90 % ou cyanose",1,0)</f>
        <v>0</v>
      </c>
      <c r="N66" s="242">
        <f>IF(Tableau7[[#This Row],[Utilisation des muscles accessoires 
(Légère, Modérée, Intense)6]]="Légère",1,0)</f>
        <v>0</v>
      </c>
      <c r="O66" s="234">
        <f>IF(Tableau7[[#This Row],[Utilisation des muscles accessoires 
(Légère, Modérée, Intense)6]]="Modérée",1,0)</f>
        <v>0</v>
      </c>
      <c r="P66" s="238">
        <f>IF(Tableau7[[#This Row],[Utilisation des muscles accessoires 
(Légère, Modérée, Intense)6]]="Intense",1,0)</f>
        <v>0</v>
      </c>
    </row>
    <row r="67" spans="1:16" x14ac:dyDescent="0.45">
      <c r="A67" s="236" t="s">
        <v>296</v>
      </c>
      <c r="B67" s="237">
        <f>IF(Tableau7[[#This Row],[Sévérité clinique
(Légère, Modérée, Sévère)2]]="Légère",1,0)</f>
        <v>0</v>
      </c>
      <c r="C67" s="233">
        <f>IF(Tableau7[[#This Row],[Sévérité clinique
(Légère, Modérée, Sévère)2]]="Modérée",1,0)</f>
        <v>1</v>
      </c>
      <c r="D67" s="238">
        <f>IF(Tableau7[[#This Row],[Sévérité clinique
(Légère, Modérée, Sévère)2]]="Grave",1,0)</f>
        <v>0</v>
      </c>
      <c r="E67" s="242">
        <f>IF(Tableau7[[#This Row],[Alimentation 
(&gt;50% /&lt; 50% sur 3 prises /Réduction importante ou refus)3]]="&gt; 50%",1,0)</f>
        <v>1</v>
      </c>
      <c r="F67" s="234">
        <f>IF(Tableau7[[#This Row],[Alimentation 
(&gt;50% /&lt; 50% sur 3 prises /Réduction importante ou refus)3]]="&lt; 50% sur 3 prises consécutives",1,0)</f>
        <v>0</v>
      </c>
      <c r="G67" s="238">
        <f>IF(Tableau7[[#This Row],[Alimentation 
(&gt;50% /&lt; 50% sur 3 prises /Réduction importante ou refus)3]]="Réduction importante ou refus",1,0)</f>
        <v>0</v>
      </c>
      <c r="H67" s="242">
        <f>IF(Tableau7[[#This Row],[Fréquee respiratoire 
(&lt; 60 /min ; 60-69 /min ; ≥ 70/min ou &lt; 30/min ou respiration superficielle ou bradypnée (&lt;30/min) ou apnée)4]]="&lt; 60 /min",1,0)</f>
        <v>1</v>
      </c>
      <c r="I67" s="234">
        <f>IF(Tableau7[[#This Row],[Fréquee respiratoire 
(&lt; 60 /min ; 60-69 /min ; ≥ 70/min ou &lt; 30/min ou respiration superficielle ou bradypnée (&lt;30/min) ou apnée)4]]="60-69 / min",1,0)</f>
        <v>0</v>
      </c>
      <c r="J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7" s="242">
        <f>IF(Tableau7[[#This Row],[SpO2% en air ambiant
(&gt; 92 % / 90-92 % / &lt; 90 % ou cyanose)5]]="&gt; 92 %",1,0)</f>
        <v>1</v>
      </c>
      <c r="L67" s="234">
        <f>IF(Tableau7[[#This Row],[SpO2% en air ambiant
(&gt; 92 % / 90-92 % / &lt; 90 % ou cyanose)5]]="90-92 %",1,0)</f>
        <v>0</v>
      </c>
      <c r="M67" s="234">
        <f>IF(Tableau7[[#This Row],[SpO2% en air ambiant
(&gt; 92 % / 90-92 % / &lt; 90 % ou cyanose)5]]="&lt; 90 % ou cyanose",1,0)</f>
        <v>0</v>
      </c>
      <c r="N67" s="242">
        <f>IF(Tableau7[[#This Row],[Utilisation des muscles accessoires 
(Légère, Modérée, Intense)6]]="Légère",1,0)</f>
        <v>0</v>
      </c>
      <c r="O67" s="234">
        <f>IF(Tableau7[[#This Row],[Utilisation des muscles accessoires 
(Légère, Modérée, Intense)6]]="Modérée",1,0)</f>
        <v>1</v>
      </c>
      <c r="P67" s="238">
        <f>IF(Tableau7[[#This Row],[Utilisation des muscles accessoires 
(Légère, Modérée, Intense)6]]="Intense",1,0)</f>
        <v>0</v>
      </c>
    </row>
    <row r="68" spans="1:16" x14ac:dyDescent="0.45">
      <c r="A68" s="236" t="s">
        <v>296</v>
      </c>
      <c r="B68" s="237">
        <f>IF(Tableau7[[#This Row],[Sévérité clinique
(Légère, Modérée, Sévère)2]]="Légère",1,0)</f>
        <v>0</v>
      </c>
      <c r="C68" s="233">
        <f>IF(Tableau7[[#This Row],[Sévérité clinique
(Légère, Modérée, Sévère)2]]="Modérée",1,0)</f>
        <v>1</v>
      </c>
      <c r="D68" s="238">
        <f>IF(Tableau7[[#This Row],[Sévérité clinique
(Légère, Modérée, Sévère)2]]="Grave",1,0)</f>
        <v>0</v>
      </c>
      <c r="E68" s="242">
        <f>IF(Tableau7[[#This Row],[Alimentation 
(&gt;50% /&lt; 50% sur 3 prises /Réduction importante ou refus)3]]="&gt; 50%",1,0)</f>
        <v>0</v>
      </c>
      <c r="F68" s="234">
        <f>IF(Tableau7[[#This Row],[Alimentation 
(&gt;50% /&lt; 50% sur 3 prises /Réduction importante ou refus)3]]="&lt; 50% sur 3 prises consécutives",1,0)</f>
        <v>1</v>
      </c>
      <c r="G68" s="238">
        <f>IF(Tableau7[[#This Row],[Alimentation 
(&gt;50% /&lt; 50% sur 3 prises /Réduction importante ou refus)3]]="Réduction importante ou refus",1,0)</f>
        <v>0</v>
      </c>
      <c r="H68" s="242">
        <f>IF(Tableau7[[#This Row],[Fréquee respiratoire 
(&lt; 60 /min ; 60-69 /min ; ≥ 70/min ou &lt; 30/min ou respiration superficielle ou bradypnée (&lt;30/min) ou apnée)4]]="&lt; 60 /min",1,0)</f>
        <v>1</v>
      </c>
      <c r="I68" s="234">
        <f>IF(Tableau7[[#This Row],[Fréquee respiratoire 
(&lt; 60 /min ; 60-69 /min ; ≥ 70/min ou &lt; 30/min ou respiration superficielle ou bradypnée (&lt;30/min) ou apnée)4]]="60-69 / min",1,0)</f>
        <v>0</v>
      </c>
      <c r="J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8" s="242">
        <f>IF(Tableau7[[#This Row],[SpO2% en air ambiant
(&gt; 92 % / 90-92 % / &lt; 90 % ou cyanose)5]]="&gt; 92 %",1,0)</f>
        <v>1</v>
      </c>
      <c r="L68" s="234">
        <f>IF(Tableau7[[#This Row],[SpO2% en air ambiant
(&gt; 92 % / 90-92 % / &lt; 90 % ou cyanose)5]]="90-92 %",1,0)</f>
        <v>0</v>
      </c>
      <c r="M68" s="234">
        <f>IF(Tableau7[[#This Row],[SpO2% en air ambiant
(&gt; 92 % / 90-92 % / &lt; 90 % ou cyanose)5]]="&lt; 90 % ou cyanose",1,0)</f>
        <v>0</v>
      </c>
      <c r="N68" s="242">
        <f>IF(Tableau7[[#This Row],[Utilisation des muscles accessoires 
(Légère, Modérée, Intense)6]]="Légère",1,0)</f>
        <v>0</v>
      </c>
      <c r="O68" s="234">
        <f>IF(Tableau7[[#This Row],[Utilisation des muscles accessoires 
(Légère, Modérée, Intense)6]]="Modérée",1,0)</f>
        <v>1</v>
      </c>
      <c r="P68" s="238">
        <f>IF(Tableau7[[#This Row],[Utilisation des muscles accessoires 
(Légère, Modérée, Intense)6]]="Intense",1,0)</f>
        <v>0</v>
      </c>
    </row>
    <row r="69" spans="1:16" x14ac:dyDescent="0.45">
      <c r="A69" s="235" t="s">
        <v>296</v>
      </c>
      <c r="B69" s="237">
        <f>IF(Tableau7[[#This Row],[Sévérité clinique
(Légère, Modérée, Sévère)2]]="Légère",1,0)</f>
        <v>0</v>
      </c>
      <c r="C69" s="233">
        <f>IF(Tableau7[[#This Row],[Sévérité clinique
(Légère, Modérée, Sévère)2]]="Modérée",1,0)</f>
        <v>0</v>
      </c>
      <c r="D69" s="238">
        <f>IF(Tableau7[[#This Row],[Sévérité clinique
(Légère, Modérée, Sévère)2]]="Grave",1,0)</f>
        <v>1</v>
      </c>
      <c r="E69" s="242">
        <f>IF(Tableau7[[#This Row],[Alimentation 
(&gt;50% /&lt; 50% sur 3 prises /Réduction importante ou refus)3]]="&gt; 50%",1,0)</f>
        <v>1</v>
      </c>
      <c r="F69" s="234">
        <f>IF(Tableau7[[#This Row],[Alimentation 
(&gt;50% /&lt; 50% sur 3 prises /Réduction importante ou refus)3]]="&lt; 50% sur 3 prises consécutives",1,0)</f>
        <v>0</v>
      </c>
      <c r="G69" s="238">
        <f>IF(Tableau7[[#This Row],[Alimentation 
(&gt;50% /&lt; 50% sur 3 prises /Réduction importante ou refus)3]]="Réduction importante ou refus",1,0)</f>
        <v>0</v>
      </c>
      <c r="H69" s="242">
        <f>IF(Tableau7[[#This Row],[Fréquee respiratoire 
(&lt; 60 /min ; 60-69 /min ; ≥ 70/min ou &lt; 30/min ou respiration superficielle ou bradypnée (&lt;30/min) ou apnée)4]]="&lt; 60 /min",1,0)</f>
        <v>1</v>
      </c>
      <c r="I69" s="234">
        <f>IF(Tableau7[[#This Row],[Fréquee respiratoire 
(&lt; 60 /min ; 60-69 /min ; ≥ 70/min ou &lt; 30/min ou respiration superficielle ou bradypnée (&lt;30/min) ou apnée)4]]="60-69 / min",1,0)</f>
        <v>0</v>
      </c>
      <c r="J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69" s="242">
        <f>IF(Tableau7[[#This Row],[SpO2% en air ambiant
(&gt; 92 % / 90-92 % / &lt; 90 % ou cyanose)5]]="&gt; 92 %",1,0)</f>
        <v>0</v>
      </c>
      <c r="L69" s="234">
        <f>IF(Tableau7[[#This Row],[SpO2% en air ambiant
(&gt; 92 % / 90-92 % / &lt; 90 % ou cyanose)5]]="90-92 %",1,0)</f>
        <v>0</v>
      </c>
      <c r="M69" s="234">
        <f>IF(Tableau7[[#This Row],[SpO2% en air ambiant
(&gt; 92 % / 90-92 % / &lt; 90 % ou cyanose)5]]="&lt; 90 % ou cyanose",1,0)</f>
        <v>1</v>
      </c>
      <c r="N69" s="242">
        <f>IF(Tableau7[[#This Row],[Utilisation des muscles accessoires 
(Légère, Modérée, Intense)6]]="Légère",1,0)</f>
        <v>0</v>
      </c>
      <c r="O69" s="234">
        <f>IF(Tableau7[[#This Row],[Utilisation des muscles accessoires 
(Légère, Modérée, Intense)6]]="Modérée",1,0)</f>
        <v>1</v>
      </c>
      <c r="P69" s="238">
        <f>IF(Tableau7[[#This Row],[Utilisation des muscles accessoires 
(Légère, Modérée, Intense)6]]="Intense",1,0)</f>
        <v>0</v>
      </c>
    </row>
    <row r="70" spans="1:16" x14ac:dyDescent="0.45">
      <c r="A70" s="236" t="s">
        <v>297</v>
      </c>
      <c r="B70" s="237">
        <f>IF(Tableau7[[#This Row],[Sévérité clinique
(Légère, Modérée, Sévère)2]]="Légère",1,0)</f>
        <v>0</v>
      </c>
      <c r="C70" s="233">
        <f>IF(Tableau7[[#This Row],[Sévérité clinique
(Légère, Modérée, Sévère)2]]="Modérée",1,0)</f>
        <v>0</v>
      </c>
      <c r="D70" s="238">
        <f>IF(Tableau7[[#This Row],[Sévérité clinique
(Légère, Modérée, Sévère)2]]="Grave",1,0)</f>
        <v>1</v>
      </c>
      <c r="E70" s="242">
        <f>IF(Tableau7[[#This Row],[Alimentation 
(&gt;50% /&lt; 50% sur 3 prises /Réduction importante ou refus)3]]="&gt; 50%",1,0)</f>
        <v>0</v>
      </c>
      <c r="F70" s="234">
        <f>IF(Tableau7[[#This Row],[Alimentation 
(&gt;50% /&lt; 50% sur 3 prises /Réduction importante ou refus)3]]="&lt; 50% sur 3 prises consécutives",1,0)</f>
        <v>1</v>
      </c>
      <c r="G70" s="238">
        <f>IF(Tableau7[[#This Row],[Alimentation 
(&gt;50% /&lt; 50% sur 3 prises /Réduction importante ou refus)3]]="Réduction importante ou refus",1,0)</f>
        <v>0</v>
      </c>
      <c r="H70" s="242">
        <f>IF(Tableau7[[#This Row],[Fréquee respiratoire 
(&lt; 60 /min ; 60-69 /min ; ≥ 70/min ou &lt; 30/min ou respiration superficielle ou bradypnée (&lt;30/min) ou apnée)4]]="&lt; 60 /min",1,0)</f>
        <v>0</v>
      </c>
      <c r="I70" s="234">
        <f>IF(Tableau7[[#This Row],[Fréquee respiratoire 
(&lt; 60 /min ; 60-69 /min ; ≥ 70/min ou &lt; 30/min ou respiration superficielle ou bradypnée (&lt;30/min) ou apnée)4]]="60-69 / min",1,0)</f>
        <v>0</v>
      </c>
      <c r="J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70" s="242">
        <f>IF(Tableau7[[#This Row],[SpO2% en air ambiant
(&gt; 92 % / 90-92 % / &lt; 90 % ou cyanose)5]]="&gt; 92 %",1,0)</f>
        <v>1</v>
      </c>
      <c r="L70" s="234">
        <f>IF(Tableau7[[#This Row],[SpO2% en air ambiant
(&gt; 92 % / 90-92 % / &lt; 90 % ou cyanose)5]]="90-92 %",1,0)</f>
        <v>0</v>
      </c>
      <c r="M70" s="234">
        <f>IF(Tableau7[[#This Row],[SpO2% en air ambiant
(&gt; 92 % / 90-92 % / &lt; 90 % ou cyanose)5]]="&lt; 90 % ou cyanose",1,0)</f>
        <v>0</v>
      </c>
      <c r="N70" s="242">
        <f>IF(Tableau7[[#This Row],[Utilisation des muscles accessoires 
(Légère, Modérée, Intense)6]]="Légère",1,0)</f>
        <v>0</v>
      </c>
      <c r="O70" s="234">
        <f>IF(Tableau7[[#This Row],[Utilisation des muscles accessoires 
(Légère, Modérée, Intense)6]]="Modérée",1,0)</f>
        <v>1</v>
      </c>
      <c r="P70" s="238">
        <f>IF(Tableau7[[#This Row],[Utilisation des muscles accessoires 
(Légère, Modérée, Intense)6]]="Intense",1,0)</f>
        <v>0</v>
      </c>
    </row>
    <row r="71" spans="1:16" x14ac:dyDescent="0.45">
      <c r="A71" s="236" t="s">
        <v>297</v>
      </c>
      <c r="B71" s="237">
        <f>IF(Tableau7[[#This Row],[Sévérité clinique
(Légère, Modérée, Sévère)2]]="Légère",1,0)</f>
        <v>0</v>
      </c>
      <c r="C71" s="233">
        <f>IF(Tableau7[[#This Row],[Sévérité clinique
(Légère, Modérée, Sévère)2]]="Modérée",1,0)</f>
        <v>1</v>
      </c>
      <c r="D71" s="238">
        <f>IF(Tableau7[[#This Row],[Sévérité clinique
(Légère, Modérée, Sévère)2]]="Grave",1,0)</f>
        <v>0</v>
      </c>
      <c r="E71" s="242">
        <f>IF(Tableau7[[#This Row],[Alimentation 
(&gt;50% /&lt; 50% sur 3 prises /Réduction importante ou refus)3]]="&gt; 50%",1,0)</f>
        <v>1</v>
      </c>
      <c r="F71" s="234">
        <f>IF(Tableau7[[#This Row],[Alimentation 
(&gt;50% /&lt; 50% sur 3 prises /Réduction importante ou refus)3]]="&lt; 50% sur 3 prises consécutives",1,0)</f>
        <v>0</v>
      </c>
      <c r="G71" s="238">
        <f>IF(Tableau7[[#This Row],[Alimentation 
(&gt;50% /&lt; 50% sur 3 prises /Réduction importante ou refus)3]]="Réduction importante ou refus",1,0)</f>
        <v>0</v>
      </c>
      <c r="H71" s="242">
        <f>IF(Tableau7[[#This Row],[Fréquee respiratoire 
(&lt; 60 /min ; 60-69 /min ; ≥ 70/min ou &lt; 30/min ou respiration superficielle ou bradypnée (&lt;30/min) ou apnée)4]]="&lt; 60 /min",1,0)</f>
        <v>0</v>
      </c>
      <c r="I71" s="234">
        <f>IF(Tableau7[[#This Row],[Fréquee respiratoire 
(&lt; 60 /min ; 60-69 /min ; ≥ 70/min ou &lt; 30/min ou respiration superficielle ou bradypnée (&lt;30/min) ou apnée)4]]="60-69 / min",1,0)</f>
        <v>1</v>
      </c>
      <c r="J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1" s="242">
        <f>IF(Tableau7[[#This Row],[SpO2% en air ambiant
(&gt; 92 % / 90-92 % / &lt; 90 % ou cyanose)5]]="&gt; 92 %",1,0)</f>
        <v>1</v>
      </c>
      <c r="L71" s="234">
        <f>IF(Tableau7[[#This Row],[SpO2% en air ambiant
(&gt; 92 % / 90-92 % / &lt; 90 % ou cyanose)5]]="90-92 %",1,0)</f>
        <v>0</v>
      </c>
      <c r="M71" s="234">
        <f>IF(Tableau7[[#This Row],[SpO2% en air ambiant
(&gt; 92 % / 90-92 % / &lt; 90 % ou cyanose)5]]="&lt; 90 % ou cyanose",1,0)</f>
        <v>0</v>
      </c>
      <c r="N71" s="242">
        <f>IF(Tableau7[[#This Row],[Utilisation des muscles accessoires 
(Légère, Modérée, Intense)6]]="Légère",1,0)</f>
        <v>0</v>
      </c>
      <c r="O71" s="234">
        <f>IF(Tableau7[[#This Row],[Utilisation des muscles accessoires 
(Légère, Modérée, Intense)6]]="Modérée",1,0)</f>
        <v>0</v>
      </c>
      <c r="P71" s="238">
        <f>IF(Tableau7[[#This Row],[Utilisation des muscles accessoires 
(Légère, Modérée, Intense)6]]="Intense",1,0)</f>
        <v>0</v>
      </c>
    </row>
    <row r="72" spans="1:16" x14ac:dyDescent="0.45">
      <c r="A72" s="236" t="s">
        <v>296</v>
      </c>
      <c r="B72" s="237">
        <f>IF(Tableau7[[#This Row],[Sévérité clinique
(Légère, Modérée, Sévère)2]]="Légère",1,0)</f>
        <v>0</v>
      </c>
      <c r="C72" s="233">
        <f>IF(Tableau7[[#This Row],[Sévérité clinique
(Légère, Modérée, Sévère)2]]="Modérée",1,0)</f>
        <v>1</v>
      </c>
      <c r="D72" s="238">
        <f>IF(Tableau7[[#This Row],[Sévérité clinique
(Légère, Modérée, Sévère)2]]="Grave",1,0)</f>
        <v>0</v>
      </c>
      <c r="E72" s="242">
        <f>IF(Tableau7[[#This Row],[Alimentation 
(&gt;50% /&lt; 50% sur 3 prises /Réduction importante ou refus)3]]="&gt; 50%",1,0)</f>
        <v>1</v>
      </c>
      <c r="F72" s="234">
        <f>IF(Tableau7[[#This Row],[Alimentation 
(&gt;50% /&lt; 50% sur 3 prises /Réduction importante ou refus)3]]="&lt; 50% sur 3 prises consécutives",1,0)</f>
        <v>0</v>
      </c>
      <c r="G72" s="238">
        <f>IF(Tableau7[[#This Row],[Alimentation 
(&gt;50% /&lt; 50% sur 3 prises /Réduction importante ou refus)3]]="Réduction importante ou refus",1,0)</f>
        <v>0</v>
      </c>
      <c r="H72" s="242">
        <f>IF(Tableau7[[#This Row],[Fréquee respiratoire 
(&lt; 60 /min ; 60-69 /min ; ≥ 70/min ou &lt; 30/min ou respiration superficielle ou bradypnée (&lt;30/min) ou apnée)4]]="&lt; 60 /min",1,0)</f>
        <v>1</v>
      </c>
      <c r="I72" s="234">
        <f>IF(Tableau7[[#This Row],[Fréquee respiratoire 
(&lt; 60 /min ; 60-69 /min ; ≥ 70/min ou &lt; 30/min ou respiration superficielle ou bradypnée (&lt;30/min) ou apnée)4]]="60-69 / min",1,0)</f>
        <v>0</v>
      </c>
      <c r="J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2" s="242">
        <f>IF(Tableau7[[#This Row],[SpO2% en air ambiant
(&gt; 92 % / 90-92 % / &lt; 90 % ou cyanose)5]]="&gt; 92 %",1,0)</f>
        <v>1</v>
      </c>
      <c r="L72" s="234">
        <f>IF(Tableau7[[#This Row],[SpO2% en air ambiant
(&gt; 92 % / 90-92 % / &lt; 90 % ou cyanose)5]]="90-92 %",1,0)</f>
        <v>0</v>
      </c>
      <c r="M72" s="234">
        <f>IF(Tableau7[[#This Row],[SpO2% en air ambiant
(&gt; 92 % / 90-92 % / &lt; 90 % ou cyanose)5]]="&lt; 90 % ou cyanose",1,0)</f>
        <v>0</v>
      </c>
      <c r="N72" s="242">
        <f>IF(Tableau7[[#This Row],[Utilisation des muscles accessoires 
(Légère, Modérée, Intense)6]]="Légère",1,0)</f>
        <v>0</v>
      </c>
      <c r="O72" s="234">
        <f>IF(Tableau7[[#This Row],[Utilisation des muscles accessoires 
(Légère, Modérée, Intense)6]]="Modérée",1,0)</f>
        <v>1</v>
      </c>
      <c r="P72" s="238">
        <f>IF(Tableau7[[#This Row],[Utilisation des muscles accessoires 
(Légère, Modérée, Intense)6]]="Intense",1,0)</f>
        <v>0</v>
      </c>
    </row>
    <row r="73" spans="1:16" x14ac:dyDescent="0.45">
      <c r="A73" s="236" t="s">
        <v>296</v>
      </c>
      <c r="B73" s="237">
        <f>IF(Tableau7[[#This Row],[Sévérité clinique
(Légère, Modérée, Sévère)2]]="Légère",1,0)</f>
        <v>0</v>
      </c>
      <c r="C73" s="233">
        <f>IF(Tableau7[[#This Row],[Sévérité clinique
(Légère, Modérée, Sévère)2]]="Modérée",1,0)</f>
        <v>1</v>
      </c>
      <c r="D73" s="238">
        <f>IF(Tableau7[[#This Row],[Sévérité clinique
(Légère, Modérée, Sévère)2]]="Grave",1,0)</f>
        <v>0</v>
      </c>
      <c r="E73" s="242">
        <f>IF(Tableau7[[#This Row],[Alimentation 
(&gt;50% /&lt; 50% sur 3 prises /Réduction importante ou refus)3]]="&gt; 50%",1,0)</f>
        <v>1</v>
      </c>
      <c r="F73" s="234">
        <f>IF(Tableau7[[#This Row],[Alimentation 
(&gt;50% /&lt; 50% sur 3 prises /Réduction importante ou refus)3]]="&lt; 50% sur 3 prises consécutives",1,0)</f>
        <v>0</v>
      </c>
      <c r="G73" s="238">
        <f>IF(Tableau7[[#This Row],[Alimentation 
(&gt;50% /&lt; 50% sur 3 prises /Réduction importante ou refus)3]]="Réduction importante ou refus",1,0)</f>
        <v>0</v>
      </c>
      <c r="H73" s="242">
        <f>IF(Tableau7[[#This Row],[Fréquee respiratoire 
(&lt; 60 /min ; 60-69 /min ; ≥ 70/min ou &lt; 30/min ou respiration superficielle ou bradypnée (&lt;30/min) ou apnée)4]]="&lt; 60 /min",1,0)</f>
        <v>1</v>
      </c>
      <c r="I73" s="234">
        <f>IF(Tableau7[[#This Row],[Fréquee respiratoire 
(&lt; 60 /min ; 60-69 /min ; ≥ 70/min ou &lt; 30/min ou respiration superficielle ou bradypnée (&lt;30/min) ou apnée)4]]="60-69 / min",1,0)</f>
        <v>0</v>
      </c>
      <c r="J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3" s="242">
        <f>IF(Tableau7[[#This Row],[SpO2% en air ambiant
(&gt; 92 % / 90-92 % / &lt; 90 % ou cyanose)5]]="&gt; 92 %",1,0)</f>
        <v>1</v>
      </c>
      <c r="L73" s="234">
        <f>IF(Tableau7[[#This Row],[SpO2% en air ambiant
(&gt; 92 % / 90-92 % / &lt; 90 % ou cyanose)5]]="90-92 %",1,0)</f>
        <v>0</v>
      </c>
      <c r="M73" s="234">
        <f>IF(Tableau7[[#This Row],[SpO2% en air ambiant
(&gt; 92 % / 90-92 % / &lt; 90 % ou cyanose)5]]="&lt; 90 % ou cyanose",1,0)</f>
        <v>0</v>
      </c>
      <c r="N73" s="242">
        <f>IF(Tableau7[[#This Row],[Utilisation des muscles accessoires 
(Légère, Modérée, Intense)6]]="Légère",1,0)</f>
        <v>0</v>
      </c>
      <c r="O73" s="234">
        <f>IF(Tableau7[[#This Row],[Utilisation des muscles accessoires 
(Légère, Modérée, Intense)6]]="Modérée",1,0)</f>
        <v>1</v>
      </c>
      <c r="P73" s="238">
        <f>IF(Tableau7[[#This Row],[Utilisation des muscles accessoires 
(Légère, Modérée, Intense)6]]="Intense",1,0)</f>
        <v>0</v>
      </c>
    </row>
    <row r="74" spans="1:16" x14ac:dyDescent="0.45">
      <c r="A74" s="236" t="s">
        <v>296</v>
      </c>
      <c r="B74" s="237">
        <f>IF(Tableau7[[#This Row],[Sévérité clinique
(Légère, Modérée, Sévère)2]]="Légère",1,0)</f>
        <v>1</v>
      </c>
      <c r="C74" s="233">
        <f>IF(Tableau7[[#This Row],[Sévérité clinique
(Légère, Modérée, Sévère)2]]="Modérée",1,0)</f>
        <v>0</v>
      </c>
      <c r="D74" s="238">
        <f>IF(Tableau7[[#This Row],[Sévérité clinique
(Légère, Modérée, Sévère)2]]="Grave",1,0)</f>
        <v>0</v>
      </c>
      <c r="E74" s="242">
        <f>IF(Tableau7[[#This Row],[Alimentation 
(&gt;50% /&lt; 50% sur 3 prises /Réduction importante ou refus)3]]="&gt; 50%",1,0)</f>
        <v>1</v>
      </c>
      <c r="F74" s="234">
        <f>IF(Tableau7[[#This Row],[Alimentation 
(&gt;50% /&lt; 50% sur 3 prises /Réduction importante ou refus)3]]="&lt; 50% sur 3 prises consécutives",1,0)</f>
        <v>0</v>
      </c>
      <c r="G74" s="238">
        <f>IF(Tableau7[[#This Row],[Alimentation 
(&gt;50% /&lt; 50% sur 3 prises /Réduction importante ou refus)3]]="Réduction importante ou refus",1,0)</f>
        <v>0</v>
      </c>
      <c r="H74" s="242">
        <f>IF(Tableau7[[#This Row],[Fréquee respiratoire 
(&lt; 60 /min ; 60-69 /min ; ≥ 70/min ou &lt; 30/min ou respiration superficielle ou bradypnée (&lt;30/min) ou apnée)4]]="&lt; 60 /min",1,0)</f>
        <v>1</v>
      </c>
      <c r="I74" s="234">
        <f>IF(Tableau7[[#This Row],[Fréquee respiratoire 
(&lt; 60 /min ; 60-69 /min ; ≥ 70/min ou &lt; 30/min ou respiration superficielle ou bradypnée (&lt;30/min) ou apnée)4]]="60-69 / min",1,0)</f>
        <v>0</v>
      </c>
      <c r="J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4" s="242">
        <f>IF(Tableau7[[#This Row],[SpO2% en air ambiant
(&gt; 92 % / 90-92 % / &lt; 90 % ou cyanose)5]]="&gt; 92 %",1,0)</f>
        <v>1</v>
      </c>
      <c r="L74" s="234">
        <f>IF(Tableau7[[#This Row],[SpO2% en air ambiant
(&gt; 92 % / 90-92 % / &lt; 90 % ou cyanose)5]]="90-92 %",1,0)</f>
        <v>0</v>
      </c>
      <c r="M74" s="234">
        <f>IF(Tableau7[[#This Row],[SpO2% en air ambiant
(&gt; 92 % / 90-92 % / &lt; 90 % ou cyanose)5]]="&lt; 90 % ou cyanose",1,0)</f>
        <v>0</v>
      </c>
      <c r="N74" s="242">
        <f>IF(Tableau7[[#This Row],[Utilisation des muscles accessoires 
(Légère, Modérée, Intense)6]]="Légère",1,0)</f>
        <v>0</v>
      </c>
      <c r="O74" s="234">
        <f>IF(Tableau7[[#This Row],[Utilisation des muscles accessoires 
(Légère, Modérée, Intense)6]]="Modérée",1,0)</f>
        <v>0</v>
      </c>
      <c r="P74" s="238">
        <f>IF(Tableau7[[#This Row],[Utilisation des muscles accessoires 
(Légère, Modérée, Intense)6]]="Intense",1,0)</f>
        <v>0</v>
      </c>
    </row>
    <row r="75" spans="1:16" x14ac:dyDescent="0.45">
      <c r="A75" s="236" t="s">
        <v>297</v>
      </c>
      <c r="B75" s="237">
        <f>IF(Tableau7[[#This Row],[Sévérité clinique
(Légère, Modérée, Sévère)2]]="Légère",1,0)</f>
        <v>0</v>
      </c>
      <c r="C75" s="233">
        <f>IF(Tableau7[[#This Row],[Sévérité clinique
(Légère, Modérée, Sévère)2]]="Modérée",1,0)</f>
        <v>0</v>
      </c>
      <c r="D75" s="238">
        <f>IF(Tableau7[[#This Row],[Sévérité clinique
(Légère, Modérée, Sévère)2]]="Grave",1,0)</f>
        <v>1</v>
      </c>
      <c r="E75" s="242">
        <f>IF(Tableau7[[#This Row],[Alimentation 
(&gt;50% /&lt; 50% sur 3 prises /Réduction importante ou refus)3]]="&gt; 50%",1,0)</f>
        <v>1</v>
      </c>
      <c r="F75" s="234">
        <f>IF(Tableau7[[#This Row],[Alimentation 
(&gt;50% /&lt; 50% sur 3 prises /Réduction importante ou refus)3]]="&lt; 50% sur 3 prises consécutives",1,0)</f>
        <v>0</v>
      </c>
      <c r="G75" s="238">
        <f>IF(Tableau7[[#This Row],[Alimentation 
(&gt;50% /&lt; 50% sur 3 prises /Réduction importante ou refus)3]]="Réduction importante ou refus",1,0)</f>
        <v>0</v>
      </c>
      <c r="H75" s="242">
        <f>IF(Tableau7[[#This Row],[Fréquee respiratoire 
(&lt; 60 /min ; 60-69 /min ; ≥ 70/min ou &lt; 30/min ou respiration superficielle ou bradypnée (&lt;30/min) ou apnée)4]]="&lt; 60 /min",1,0)</f>
        <v>0</v>
      </c>
      <c r="I75" s="234">
        <f>IF(Tableau7[[#This Row],[Fréquee respiratoire 
(&lt; 60 /min ; 60-69 /min ; ≥ 70/min ou &lt; 30/min ou respiration superficielle ou bradypnée (&lt;30/min) ou apnée)4]]="60-69 / min",1,0)</f>
        <v>0</v>
      </c>
      <c r="J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75" s="242">
        <f>IF(Tableau7[[#This Row],[SpO2% en air ambiant
(&gt; 92 % / 90-92 % / &lt; 90 % ou cyanose)5]]="&gt; 92 %",1,0)</f>
        <v>1</v>
      </c>
      <c r="L75" s="234">
        <f>IF(Tableau7[[#This Row],[SpO2% en air ambiant
(&gt; 92 % / 90-92 % / &lt; 90 % ou cyanose)5]]="90-92 %",1,0)</f>
        <v>0</v>
      </c>
      <c r="M75" s="234">
        <f>IF(Tableau7[[#This Row],[SpO2% en air ambiant
(&gt; 92 % / 90-92 % / &lt; 90 % ou cyanose)5]]="&lt; 90 % ou cyanose",1,0)</f>
        <v>0</v>
      </c>
      <c r="N75" s="242">
        <f>IF(Tableau7[[#This Row],[Utilisation des muscles accessoires 
(Légère, Modérée, Intense)6]]="Légère",1,0)</f>
        <v>0</v>
      </c>
      <c r="O75" s="234">
        <f>IF(Tableau7[[#This Row],[Utilisation des muscles accessoires 
(Légère, Modérée, Intense)6]]="Modérée",1,0)</f>
        <v>0</v>
      </c>
      <c r="P75" s="238">
        <f>IF(Tableau7[[#This Row],[Utilisation des muscles accessoires 
(Légère, Modérée, Intense)6]]="Intense",1,0)</f>
        <v>1</v>
      </c>
    </row>
    <row r="76" spans="1:16" x14ac:dyDescent="0.45">
      <c r="A76" s="236" t="s">
        <v>297</v>
      </c>
      <c r="B76" s="237">
        <f>IF(Tableau7[[#This Row],[Sévérité clinique
(Légère, Modérée, Sévère)2]]="Légère",1,0)</f>
        <v>0</v>
      </c>
      <c r="C76" s="233">
        <f>IF(Tableau7[[#This Row],[Sévérité clinique
(Légère, Modérée, Sévère)2]]="Modérée",1,0)</f>
        <v>0</v>
      </c>
      <c r="D76" s="238">
        <f>IF(Tableau7[[#This Row],[Sévérité clinique
(Légère, Modérée, Sévère)2]]="Grave",1,0)</f>
        <v>1</v>
      </c>
      <c r="E76" s="242">
        <f>IF(Tableau7[[#This Row],[Alimentation 
(&gt;50% /&lt; 50% sur 3 prises /Réduction importante ou refus)3]]="&gt; 50%",1,0)</f>
        <v>0</v>
      </c>
      <c r="F76" s="234">
        <f>IF(Tableau7[[#This Row],[Alimentation 
(&gt;50% /&lt; 50% sur 3 prises /Réduction importante ou refus)3]]="&lt; 50% sur 3 prises consécutives",1,0)</f>
        <v>0</v>
      </c>
      <c r="G76" s="238">
        <f>IF(Tableau7[[#This Row],[Alimentation 
(&gt;50% /&lt; 50% sur 3 prises /Réduction importante ou refus)3]]="Réduction importante ou refus",1,0)</f>
        <v>1</v>
      </c>
      <c r="H76" s="242">
        <f>IF(Tableau7[[#This Row],[Fréquee respiratoire 
(&lt; 60 /min ; 60-69 /min ; ≥ 70/min ou &lt; 30/min ou respiration superficielle ou bradypnée (&lt;30/min) ou apnée)4]]="&lt; 60 /min",1,0)</f>
        <v>1</v>
      </c>
      <c r="I76" s="234">
        <f>IF(Tableau7[[#This Row],[Fréquee respiratoire 
(&lt; 60 /min ; 60-69 /min ; ≥ 70/min ou &lt; 30/min ou respiration superficielle ou bradypnée (&lt;30/min) ou apnée)4]]="60-69 / min",1,0)</f>
        <v>0</v>
      </c>
      <c r="J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6" s="242">
        <f>IF(Tableau7[[#This Row],[SpO2% en air ambiant
(&gt; 92 % / 90-92 % / &lt; 90 % ou cyanose)5]]="&gt; 92 %",1,0)</f>
        <v>0</v>
      </c>
      <c r="L76" s="234">
        <f>IF(Tableau7[[#This Row],[SpO2% en air ambiant
(&gt; 92 % / 90-92 % / &lt; 90 % ou cyanose)5]]="90-92 %",1,0)</f>
        <v>1</v>
      </c>
      <c r="M76" s="234">
        <f>IF(Tableau7[[#This Row],[SpO2% en air ambiant
(&gt; 92 % / 90-92 % / &lt; 90 % ou cyanose)5]]="&lt; 90 % ou cyanose",1,0)</f>
        <v>0</v>
      </c>
      <c r="N76" s="242">
        <f>IF(Tableau7[[#This Row],[Utilisation des muscles accessoires 
(Légère, Modérée, Intense)6]]="Légère",1,0)</f>
        <v>0</v>
      </c>
      <c r="O76" s="234">
        <f>IF(Tableau7[[#This Row],[Utilisation des muscles accessoires 
(Légère, Modérée, Intense)6]]="Modérée",1,0)</f>
        <v>0</v>
      </c>
      <c r="P76" s="238">
        <f>IF(Tableau7[[#This Row],[Utilisation des muscles accessoires 
(Légère, Modérée, Intense)6]]="Intense",1,0)</f>
        <v>1</v>
      </c>
    </row>
    <row r="77" spans="1:16" x14ac:dyDescent="0.45">
      <c r="A77" s="235" t="s">
        <v>296</v>
      </c>
      <c r="B77" s="237">
        <f>IF(Tableau7[[#This Row],[Sévérité clinique
(Légère, Modérée, Sévère)2]]="Légère",1,0)</f>
        <v>0</v>
      </c>
      <c r="C77" s="233">
        <f>IF(Tableau7[[#This Row],[Sévérité clinique
(Légère, Modérée, Sévère)2]]="Modérée",1,0)</f>
        <v>1</v>
      </c>
      <c r="D77" s="238">
        <f>IF(Tableau7[[#This Row],[Sévérité clinique
(Légère, Modérée, Sévère)2]]="Grave",1,0)</f>
        <v>0</v>
      </c>
      <c r="E77" s="242">
        <f>IF(Tableau7[[#This Row],[Alimentation 
(&gt;50% /&lt; 50% sur 3 prises /Réduction importante ou refus)3]]="&gt; 50%",1,0)</f>
        <v>1</v>
      </c>
      <c r="F77" s="234">
        <f>IF(Tableau7[[#This Row],[Alimentation 
(&gt;50% /&lt; 50% sur 3 prises /Réduction importante ou refus)3]]="&lt; 50% sur 3 prises consécutives",1,0)</f>
        <v>0</v>
      </c>
      <c r="G77" s="238">
        <f>IF(Tableau7[[#This Row],[Alimentation 
(&gt;50% /&lt; 50% sur 3 prises /Réduction importante ou refus)3]]="Réduction importante ou refus",1,0)</f>
        <v>0</v>
      </c>
      <c r="H77" s="242">
        <f>IF(Tableau7[[#This Row],[Fréquee respiratoire 
(&lt; 60 /min ; 60-69 /min ; ≥ 70/min ou &lt; 30/min ou respiration superficielle ou bradypnée (&lt;30/min) ou apnée)4]]="&lt; 60 /min",1,0)</f>
        <v>1</v>
      </c>
      <c r="I77" s="234">
        <f>IF(Tableau7[[#This Row],[Fréquee respiratoire 
(&lt; 60 /min ; 60-69 /min ; ≥ 70/min ou &lt; 30/min ou respiration superficielle ou bradypnée (&lt;30/min) ou apnée)4]]="60-69 / min",1,0)</f>
        <v>0</v>
      </c>
      <c r="J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7" s="242">
        <f>IF(Tableau7[[#This Row],[SpO2% en air ambiant
(&gt; 92 % / 90-92 % / &lt; 90 % ou cyanose)5]]="&gt; 92 %",1,0)</f>
        <v>0</v>
      </c>
      <c r="L77" s="234">
        <f>IF(Tableau7[[#This Row],[SpO2% en air ambiant
(&gt; 92 % / 90-92 % / &lt; 90 % ou cyanose)5]]="90-92 %",1,0)</f>
        <v>1</v>
      </c>
      <c r="M77" s="234">
        <f>IF(Tableau7[[#This Row],[SpO2% en air ambiant
(&gt; 92 % / 90-92 % / &lt; 90 % ou cyanose)5]]="&lt; 90 % ou cyanose",1,0)</f>
        <v>0</v>
      </c>
      <c r="N77" s="242">
        <f>IF(Tableau7[[#This Row],[Utilisation des muscles accessoires 
(Légère, Modérée, Intense)6]]="Légère",1,0)</f>
        <v>0</v>
      </c>
      <c r="O77" s="234">
        <f>IF(Tableau7[[#This Row],[Utilisation des muscles accessoires 
(Légère, Modérée, Intense)6]]="Modérée",1,0)</f>
        <v>0</v>
      </c>
      <c r="P77" s="238">
        <f>IF(Tableau7[[#This Row],[Utilisation des muscles accessoires 
(Légère, Modérée, Intense)6]]="Intense",1,0)</f>
        <v>0</v>
      </c>
    </row>
    <row r="78" spans="1:16" x14ac:dyDescent="0.45">
      <c r="A78" s="236" t="s">
        <v>296</v>
      </c>
      <c r="B78" s="237">
        <f>IF(Tableau7[[#This Row],[Sévérité clinique
(Légère, Modérée, Sévère)2]]="Légère",1,0)</f>
        <v>0</v>
      </c>
      <c r="C78" s="233">
        <f>IF(Tableau7[[#This Row],[Sévérité clinique
(Légère, Modérée, Sévère)2]]="Modérée",1,0)</f>
        <v>1</v>
      </c>
      <c r="D78" s="238">
        <f>IF(Tableau7[[#This Row],[Sévérité clinique
(Légère, Modérée, Sévère)2]]="Grave",1,0)</f>
        <v>0</v>
      </c>
      <c r="E78" s="242">
        <f>IF(Tableau7[[#This Row],[Alimentation 
(&gt;50% /&lt; 50% sur 3 prises /Réduction importante ou refus)3]]="&gt; 50%",1,0)</f>
        <v>1</v>
      </c>
      <c r="F78" s="234">
        <f>IF(Tableau7[[#This Row],[Alimentation 
(&gt;50% /&lt; 50% sur 3 prises /Réduction importante ou refus)3]]="&lt; 50% sur 3 prises consécutives",1,0)</f>
        <v>0</v>
      </c>
      <c r="G78" s="238">
        <f>IF(Tableau7[[#This Row],[Alimentation 
(&gt;50% /&lt; 50% sur 3 prises /Réduction importante ou refus)3]]="Réduction importante ou refus",1,0)</f>
        <v>0</v>
      </c>
      <c r="H78" s="242">
        <f>IF(Tableau7[[#This Row],[Fréquee respiratoire 
(&lt; 60 /min ; 60-69 /min ; ≥ 70/min ou &lt; 30/min ou respiration superficielle ou bradypnée (&lt;30/min) ou apnée)4]]="&lt; 60 /min",1,0)</f>
        <v>1</v>
      </c>
      <c r="I78" s="234">
        <f>IF(Tableau7[[#This Row],[Fréquee respiratoire 
(&lt; 60 /min ; 60-69 /min ; ≥ 70/min ou &lt; 30/min ou respiration superficielle ou bradypnée (&lt;30/min) ou apnée)4]]="60-69 / min",1,0)</f>
        <v>0</v>
      </c>
      <c r="J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8" s="242">
        <f>IF(Tableau7[[#This Row],[SpO2% en air ambiant
(&gt; 92 % / 90-92 % / &lt; 90 % ou cyanose)5]]="&gt; 92 %",1,0)</f>
        <v>1</v>
      </c>
      <c r="L78" s="234">
        <f>IF(Tableau7[[#This Row],[SpO2% en air ambiant
(&gt; 92 % / 90-92 % / &lt; 90 % ou cyanose)5]]="90-92 %",1,0)</f>
        <v>0</v>
      </c>
      <c r="M78" s="234">
        <f>IF(Tableau7[[#This Row],[SpO2% en air ambiant
(&gt; 92 % / 90-92 % / &lt; 90 % ou cyanose)5]]="&lt; 90 % ou cyanose",1,0)</f>
        <v>0</v>
      </c>
      <c r="N78" s="242">
        <f>IF(Tableau7[[#This Row],[Utilisation des muscles accessoires 
(Légère, Modérée, Intense)6]]="Légère",1,0)</f>
        <v>0</v>
      </c>
      <c r="O78" s="234">
        <f>IF(Tableau7[[#This Row],[Utilisation des muscles accessoires 
(Légère, Modérée, Intense)6]]="Modérée",1,0)</f>
        <v>1</v>
      </c>
      <c r="P78" s="238">
        <f>IF(Tableau7[[#This Row],[Utilisation des muscles accessoires 
(Légère, Modérée, Intense)6]]="Intense",1,0)</f>
        <v>0</v>
      </c>
    </row>
    <row r="79" spans="1:16" x14ac:dyDescent="0.45">
      <c r="A79" s="235" t="s">
        <v>296</v>
      </c>
      <c r="B79" s="237">
        <f>IF(Tableau7[[#This Row],[Sévérité clinique
(Légère, Modérée, Sévère)2]]="Légère",1,0)</f>
        <v>0</v>
      </c>
      <c r="C79" s="233">
        <f>IF(Tableau7[[#This Row],[Sévérité clinique
(Légère, Modérée, Sévère)2]]="Modérée",1,0)</f>
        <v>1</v>
      </c>
      <c r="D79" s="238">
        <f>IF(Tableau7[[#This Row],[Sévérité clinique
(Légère, Modérée, Sévère)2]]="Grave",1,0)</f>
        <v>0</v>
      </c>
      <c r="E79" s="242">
        <f>IF(Tableau7[[#This Row],[Alimentation 
(&gt;50% /&lt; 50% sur 3 prises /Réduction importante ou refus)3]]="&gt; 50%",1,0)</f>
        <v>1</v>
      </c>
      <c r="F79" s="234">
        <f>IF(Tableau7[[#This Row],[Alimentation 
(&gt;50% /&lt; 50% sur 3 prises /Réduction importante ou refus)3]]="&lt; 50% sur 3 prises consécutives",1,0)</f>
        <v>0</v>
      </c>
      <c r="G79" s="238">
        <f>IF(Tableau7[[#This Row],[Alimentation 
(&gt;50% /&lt; 50% sur 3 prises /Réduction importante ou refus)3]]="Réduction importante ou refus",1,0)</f>
        <v>0</v>
      </c>
      <c r="H79" s="242">
        <f>IF(Tableau7[[#This Row],[Fréquee respiratoire 
(&lt; 60 /min ; 60-69 /min ; ≥ 70/min ou &lt; 30/min ou respiration superficielle ou bradypnée (&lt;30/min) ou apnée)4]]="&lt; 60 /min",1,0)</f>
        <v>1</v>
      </c>
      <c r="I79" s="234">
        <f>IF(Tableau7[[#This Row],[Fréquee respiratoire 
(&lt; 60 /min ; 60-69 /min ; ≥ 70/min ou &lt; 30/min ou respiration superficielle ou bradypnée (&lt;30/min) ou apnée)4]]="60-69 / min",1,0)</f>
        <v>0</v>
      </c>
      <c r="J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79" s="242">
        <f>IF(Tableau7[[#This Row],[SpO2% en air ambiant
(&gt; 92 % / 90-92 % / &lt; 90 % ou cyanose)5]]="&gt; 92 %",1,0)</f>
        <v>1</v>
      </c>
      <c r="L79" s="234">
        <f>IF(Tableau7[[#This Row],[SpO2% en air ambiant
(&gt; 92 % / 90-92 % / &lt; 90 % ou cyanose)5]]="90-92 %",1,0)</f>
        <v>0</v>
      </c>
      <c r="M79" s="234">
        <f>IF(Tableau7[[#This Row],[SpO2% en air ambiant
(&gt; 92 % / 90-92 % / &lt; 90 % ou cyanose)5]]="&lt; 90 % ou cyanose",1,0)</f>
        <v>0</v>
      </c>
      <c r="N79" s="242">
        <f>IF(Tableau7[[#This Row],[Utilisation des muscles accessoires 
(Légère, Modérée, Intense)6]]="Légère",1,0)</f>
        <v>0</v>
      </c>
      <c r="O79" s="234">
        <f>IF(Tableau7[[#This Row],[Utilisation des muscles accessoires 
(Légère, Modérée, Intense)6]]="Modérée",1,0)</f>
        <v>1</v>
      </c>
      <c r="P79" s="238">
        <f>IF(Tableau7[[#This Row],[Utilisation des muscles accessoires 
(Légère, Modérée, Intense)6]]="Intense",1,0)</f>
        <v>0</v>
      </c>
    </row>
    <row r="80" spans="1:16" x14ac:dyDescent="0.45">
      <c r="A80" s="236" t="s">
        <v>297</v>
      </c>
      <c r="B80" s="237">
        <f>IF(Tableau7[[#This Row],[Sévérité clinique
(Légère, Modérée, Sévère)2]]="Légère",1,0)</f>
        <v>0</v>
      </c>
      <c r="C80" s="233">
        <f>IF(Tableau7[[#This Row],[Sévérité clinique
(Légère, Modérée, Sévère)2]]="Modérée",1,0)</f>
        <v>0</v>
      </c>
      <c r="D80" s="238">
        <f>IF(Tableau7[[#This Row],[Sévérité clinique
(Légère, Modérée, Sévère)2]]="Grave",1,0)</f>
        <v>1</v>
      </c>
      <c r="E80" s="242">
        <f>IF(Tableau7[[#This Row],[Alimentation 
(&gt;50% /&lt; 50% sur 3 prises /Réduction importante ou refus)3]]="&gt; 50%",1,0)</f>
        <v>1</v>
      </c>
      <c r="F80" s="234">
        <f>IF(Tableau7[[#This Row],[Alimentation 
(&gt;50% /&lt; 50% sur 3 prises /Réduction importante ou refus)3]]="&lt; 50% sur 3 prises consécutives",1,0)</f>
        <v>0</v>
      </c>
      <c r="G80" s="238">
        <f>IF(Tableau7[[#This Row],[Alimentation 
(&gt;50% /&lt; 50% sur 3 prises /Réduction importante ou refus)3]]="Réduction importante ou refus",1,0)</f>
        <v>0</v>
      </c>
      <c r="H80" s="242">
        <f>IF(Tableau7[[#This Row],[Fréquee respiratoire 
(&lt; 60 /min ; 60-69 /min ; ≥ 70/min ou &lt; 30/min ou respiration superficielle ou bradypnée (&lt;30/min) ou apnée)4]]="&lt; 60 /min",1,0)</f>
        <v>0</v>
      </c>
      <c r="I80" s="234">
        <f>IF(Tableau7[[#This Row],[Fréquee respiratoire 
(&lt; 60 /min ; 60-69 /min ; ≥ 70/min ou &lt; 30/min ou respiration superficielle ou bradypnée (&lt;30/min) ou apnée)4]]="60-69 / min",1,0)</f>
        <v>0</v>
      </c>
      <c r="J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0" s="242">
        <f>IF(Tableau7[[#This Row],[SpO2% en air ambiant
(&gt; 92 % / 90-92 % / &lt; 90 % ou cyanose)5]]="&gt; 92 %",1,0)</f>
        <v>0</v>
      </c>
      <c r="L80" s="234">
        <f>IF(Tableau7[[#This Row],[SpO2% en air ambiant
(&gt; 92 % / 90-92 % / &lt; 90 % ou cyanose)5]]="90-92 %",1,0)</f>
        <v>0</v>
      </c>
      <c r="M80" s="234">
        <f>IF(Tableau7[[#This Row],[SpO2% en air ambiant
(&gt; 92 % / 90-92 % / &lt; 90 % ou cyanose)5]]="&lt; 90 % ou cyanose",1,0)</f>
        <v>1</v>
      </c>
      <c r="N80" s="242">
        <f>IF(Tableau7[[#This Row],[Utilisation des muscles accessoires 
(Légère, Modérée, Intense)6]]="Légère",1,0)</f>
        <v>0</v>
      </c>
      <c r="O80" s="234">
        <f>IF(Tableau7[[#This Row],[Utilisation des muscles accessoires 
(Légère, Modérée, Intense)6]]="Modérée",1,0)</f>
        <v>0</v>
      </c>
      <c r="P80" s="238">
        <f>IF(Tableau7[[#This Row],[Utilisation des muscles accessoires 
(Légère, Modérée, Intense)6]]="Intense",1,0)</f>
        <v>0</v>
      </c>
    </row>
    <row r="81" spans="1:16" x14ac:dyDescent="0.45">
      <c r="A81" s="236" t="s">
        <v>296</v>
      </c>
      <c r="B81" s="237">
        <f>IF(Tableau7[[#This Row],[Sévérité clinique
(Légère, Modérée, Sévère)2]]="Légère",1,0)</f>
        <v>0</v>
      </c>
      <c r="C81" s="233">
        <f>IF(Tableau7[[#This Row],[Sévérité clinique
(Légère, Modérée, Sévère)2]]="Modérée",1,0)</f>
        <v>1</v>
      </c>
      <c r="D81" s="238">
        <f>IF(Tableau7[[#This Row],[Sévérité clinique
(Légère, Modérée, Sévère)2]]="Grave",1,0)</f>
        <v>0</v>
      </c>
      <c r="E81" s="242">
        <f>IF(Tableau7[[#This Row],[Alimentation 
(&gt;50% /&lt; 50% sur 3 prises /Réduction importante ou refus)3]]="&gt; 50%",1,0)</f>
        <v>1</v>
      </c>
      <c r="F81" s="234">
        <f>IF(Tableau7[[#This Row],[Alimentation 
(&gt;50% /&lt; 50% sur 3 prises /Réduction importante ou refus)3]]="&lt; 50% sur 3 prises consécutives",1,0)</f>
        <v>0</v>
      </c>
      <c r="G81" s="238">
        <f>IF(Tableau7[[#This Row],[Alimentation 
(&gt;50% /&lt; 50% sur 3 prises /Réduction importante ou refus)3]]="Réduction importante ou refus",1,0)</f>
        <v>0</v>
      </c>
      <c r="H81" s="242">
        <f>IF(Tableau7[[#This Row],[Fréquee respiratoire 
(&lt; 60 /min ; 60-69 /min ; ≥ 70/min ou &lt; 30/min ou respiration superficielle ou bradypnée (&lt;30/min) ou apnée)4]]="&lt; 60 /min",1,0)</f>
        <v>1</v>
      </c>
      <c r="I81" s="234">
        <f>IF(Tableau7[[#This Row],[Fréquee respiratoire 
(&lt; 60 /min ; 60-69 /min ; ≥ 70/min ou &lt; 30/min ou respiration superficielle ou bradypnée (&lt;30/min) ou apnée)4]]="60-69 / min",1,0)</f>
        <v>0</v>
      </c>
      <c r="J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1" s="242">
        <f>IF(Tableau7[[#This Row],[SpO2% en air ambiant
(&gt; 92 % / 90-92 % / &lt; 90 % ou cyanose)5]]="&gt; 92 %",1,0)</f>
        <v>1</v>
      </c>
      <c r="L81" s="234">
        <f>IF(Tableau7[[#This Row],[SpO2% en air ambiant
(&gt; 92 % / 90-92 % / &lt; 90 % ou cyanose)5]]="90-92 %",1,0)</f>
        <v>0</v>
      </c>
      <c r="M81" s="234">
        <f>IF(Tableau7[[#This Row],[SpO2% en air ambiant
(&gt; 92 % / 90-92 % / &lt; 90 % ou cyanose)5]]="&lt; 90 % ou cyanose",1,0)</f>
        <v>0</v>
      </c>
      <c r="N81" s="242">
        <f>IF(Tableau7[[#This Row],[Utilisation des muscles accessoires 
(Légère, Modérée, Intense)6]]="Légère",1,0)</f>
        <v>0</v>
      </c>
      <c r="O81" s="234">
        <f>IF(Tableau7[[#This Row],[Utilisation des muscles accessoires 
(Légère, Modérée, Intense)6]]="Modérée",1,0)</f>
        <v>1</v>
      </c>
      <c r="P81" s="238">
        <f>IF(Tableau7[[#This Row],[Utilisation des muscles accessoires 
(Légère, Modérée, Intense)6]]="Intense",1,0)</f>
        <v>0</v>
      </c>
    </row>
    <row r="82" spans="1:16" x14ac:dyDescent="0.45">
      <c r="A82" s="236" t="s">
        <v>297</v>
      </c>
      <c r="B82" s="237">
        <f>IF(Tableau7[[#This Row],[Sévérité clinique
(Légère, Modérée, Sévère)2]]="Légère",1,0)</f>
        <v>0</v>
      </c>
      <c r="C82" s="233">
        <f>IF(Tableau7[[#This Row],[Sévérité clinique
(Légère, Modérée, Sévère)2]]="Modérée",1,0)</f>
        <v>0</v>
      </c>
      <c r="D82" s="238">
        <f>IF(Tableau7[[#This Row],[Sévérité clinique
(Légère, Modérée, Sévère)2]]="Grave",1,0)</f>
        <v>1</v>
      </c>
      <c r="E82" s="242">
        <f>IF(Tableau7[[#This Row],[Alimentation 
(&gt;50% /&lt; 50% sur 3 prises /Réduction importante ou refus)3]]="&gt; 50%",1,0)</f>
        <v>1</v>
      </c>
      <c r="F82" s="234">
        <f>IF(Tableau7[[#This Row],[Alimentation 
(&gt;50% /&lt; 50% sur 3 prises /Réduction importante ou refus)3]]="&lt; 50% sur 3 prises consécutives",1,0)</f>
        <v>0</v>
      </c>
      <c r="G82" s="238">
        <f>IF(Tableau7[[#This Row],[Alimentation 
(&gt;50% /&lt; 50% sur 3 prises /Réduction importante ou refus)3]]="Réduction importante ou refus",1,0)</f>
        <v>0</v>
      </c>
      <c r="H82" s="242">
        <f>IF(Tableau7[[#This Row],[Fréquee respiratoire 
(&lt; 60 /min ; 60-69 /min ; ≥ 70/min ou &lt; 30/min ou respiration superficielle ou bradypnée (&lt;30/min) ou apnée)4]]="&lt; 60 /min",1,0)</f>
        <v>1</v>
      </c>
      <c r="I82" s="234">
        <f>IF(Tableau7[[#This Row],[Fréquee respiratoire 
(&lt; 60 /min ; 60-69 /min ; ≥ 70/min ou &lt; 30/min ou respiration superficielle ou bradypnée (&lt;30/min) ou apnée)4]]="60-69 / min",1,0)</f>
        <v>0</v>
      </c>
      <c r="J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2" s="242">
        <f>IF(Tableau7[[#This Row],[SpO2% en air ambiant
(&gt; 92 % / 90-92 % / &lt; 90 % ou cyanose)5]]="&gt; 92 %",1,0)</f>
        <v>1</v>
      </c>
      <c r="L82" s="234">
        <f>IF(Tableau7[[#This Row],[SpO2% en air ambiant
(&gt; 92 % / 90-92 % / &lt; 90 % ou cyanose)5]]="90-92 %",1,0)</f>
        <v>0</v>
      </c>
      <c r="M82" s="234">
        <f>IF(Tableau7[[#This Row],[SpO2% en air ambiant
(&gt; 92 % / 90-92 % / &lt; 90 % ou cyanose)5]]="&lt; 90 % ou cyanose",1,0)</f>
        <v>0</v>
      </c>
      <c r="N82" s="242">
        <f>IF(Tableau7[[#This Row],[Utilisation des muscles accessoires 
(Légère, Modérée, Intense)6]]="Légère",1,0)</f>
        <v>0</v>
      </c>
      <c r="O82" s="234">
        <f>IF(Tableau7[[#This Row],[Utilisation des muscles accessoires 
(Légère, Modérée, Intense)6]]="Modérée",1,0)</f>
        <v>1</v>
      </c>
      <c r="P82" s="238">
        <f>IF(Tableau7[[#This Row],[Utilisation des muscles accessoires 
(Légère, Modérée, Intense)6]]="Intense",1,0)</f>
        <v>0</v>
      </c>
    </row>
    <row r="83" spans="1:16" x14ac:dyDescent="0.45">
      <c r="A83" s="235" t="s">
        <v>297</v>
      </c>
      <c r="B83" s="237">
        <f>IF(Tableau7[[#This Row],[Sévérité clinique
(Légère, Modérée, Sévère)2]]="Légère",1,0)</f>
        <v>0</v>
      </c>
      <c r="C83" s="233">
        <f>IF(Tableau7[[#This Row],[Sévérité clinique
(Légère, Modérée, Sévère)2]]="Modérée",1,0)</f>
        <v>0</v>
      </c>
      <c r="D83" s="238">
        <f>IF(Tableau7[[#This Row],[Sévérité clinique
(Légère, Modérée, Sévère)2]]="Grave",1,0)</f>
        <v>1</v>
      </c>
      <c r="E83" s="242">
        <f>IF(Tableau7[[#This Row],[Alimentation 
(&gt;50% /&lt; 50% sur 3 prises /Réduction importante ou refus)3]]="&gt; 50%",1,0)</f>
        <v>0</v>
      </c>
      <c r="F83" s="234">
        <f>IF(Tableau7[[#This Row],[Alimentation 
(&gt;50% /&lt; 50% sur 3 prises /Réduction importante ou refus)3]]="&lt; 50% sur 3 prises consécutives",1,0)</f>
        <v>1</v>
      </c>
      <c r="G83" s="238">
        <f>IF(Tableau7[[#This Row],[Alimentation 
(&gt;50% /&lt; 50% sur 3 prises /Réduction importante ou refus)3]]="Réduction importante ou refus",1,0)</f>
        <v>0</v>
      </c>
      <c r="H83" s="242">
        <f>IF(Tableau7[[#This Row],[Fréquee respiratoire 
(&lt; 60 /min ; 60-69 /min ; ≥ 70/min ou &lt; 30/min ou respiration superficielle ou bradypnée (&lt;30/min) ou apnée)4]]="&lt; 60 /min",1,0)</f>
        <v>1</v>
      </c>
      <c r="I83" s="234">
        <f>IF(Tableau7[[#This Row],[Fréquee respiratoire 
(&lt; 60 /min ; 60-69 /min ; ≥ 70/min ou &lt; 30/min ou respiration superficielle ou bradypnée (&lt;30/min) ou apnée)4]]="60-69 / min",1,0)</f>
        <v>0</v>
      </c>
      <c r="J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3" s="242">
        <f>IF(Tableau7[[#This Row],[SpO2% en air ambiant
(&gt; 92 % / 90-92 % / &lt; 90 % ou cyanose)5]]="&gt; 92 %",1,0)</f>
        <v>0</v>
      </c>
      <c r="L83" s="234">
        <f>IF(Tableau7[[#This Row],[SpO2% en air ambiant
(&gt; 92 % / 90-92 % / &lt; 90 % ou cyanose)5]]="90-92 %",1,0)</f>
        <v>0</v>
      </c>
      <c r="M83" s="234">
        <f>IF(Tableau7[[#This Row],[SpO2% en air ambiant
(&gt; 92 % / 90-92 % / &lt; 90 % ou cyanose)5]]="&lt; 90 % ou cyanose",1,0)</f>
        <v>1</v>
      </c>
      <c r="N83" s="242">
        <f>IF(Tableau7[[#This Row],[Utilisation des muscles accessoires 
(Légère, Modérée, Intense)6]]="Légère",1,0)</f>
        <v>0</v>
      </c>
      <c r="O83" s="234">
        <f>IF(Tableau7[[#This Row],[Utilisation des muscles accessoires 
(Légère, Modérée, Intense)6]]="Modérée",1,0)</f>
        <v>1</v>
      </c>
      <c r="P83" s="238">
        <f>IF(Tableau7[[#This Row],[Utilisation des muscles accessoires 
(Légère, Modérée, Intense)6]]="Intense",1,0)</f>
        <v>0</v>
      </c>
    </row>
    <row r="84" spans="1:16" x14ac:dyDescent="0.45">
      <c r="A84" s="236" t="s">
        <v>296</v>
      </c>
      <c r="B84" s="237">
        <f>IF(Tableau7[[#This Row],[Sévérité clinique
(Légère, Modérée, Sévère)2]]="Légère",1,0)</f>
        <v>0</v>
      </c>
      <c r="C84" s="233">
        <f>IF(Tableau7[[#This Row],[Sévérité clinique
(Légère, Modérée, Sévère)2]]="Modérée",1,0)</f>
        <v>0</v>
      </c>
      <c r="D84" s="238">
        <f>IF(Tableau7[[#This Row],[Sévérité clinique
(Légère, Modérée, Sévère)2]]="Grave",1,0)</f>
        <v>1</v>
      </c>
      <c r="E84" s="242">
        <f>IF(Tableau7[[#This Row],[Alimentation 
(&gt;50% /&lt; 50% sur 3 prises /Réduction importante ou refus)3]]="&gt; 50%",1,0)</f>
        <v>1</v>
      </c>
      <c r="F84" s="234">
        <f>IF(Tableau7[[#This Row],[Alimentation 
(&gt;50% /&lt; 50% sur 3 prises /Réduction importante ou refus)3]]="&lt; 50% sur 3 prises consécutives",1,0)</f>
        <v>0</v>
      </c>
      <c r="G84" s="238">
        <f>IF(Tableau7[[#This Row],[Alimentation 
(&gt;50% /&lt; 50% sur 3 prises /Réduction importante ou refus)3]]="Réduction importante ou refus",1,0)</f>
        <v>0</v>
      </c>
      <c r="H84" s="242">
        <f>IF(Tableau7[[#This Row],[Fréquee respiratoire 
(&lt; 60 /min ; 60-69 /min ; ≥ 70/min ou &lt; 30/min ou respiration superficielle ou bradypnée (&lt;30/min) ou apnée)4]]="&lt; 60 /min",1,0)</f>
        <v>0</v>
      </c>
      <c r="I84" s="234">
        <f>IF(Tableau7[[#This Row],[Fréquee respiratoire 
(&lt; 60 /min ; 60-69 /min ; ≥ 70/min ou &lt; 30/min ou respiration superficielle ou bradypnée (&lt;30/min) ou apnée)4]]="60-69 / min",1,0)</f>
        <v>0</v>
      </c>
      <c r="J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4" s="242">
        <f>IF(Tableau7[[#This Row],[SpO2% en air ambiant
(&gt; 92 % / 90-92 % / &lt; 90 % ou cyanose)5]]="&gt; 92 %",1,0)</f>
        <v>1</v>
      </c>
      <c r="L84" s="234">
        <f>IF(Tableau7[[#This Row],[SpO2% en air ambiant
(&gt; 92 % / 90-92 % / &lt; 90 % ou cyanose)5]]="90-92 %",1,0)</f>
        <v>0</v>
      </c>
      <c r="M84" s="234">
        <f>IF(Tableau7[[#This Row],[SpO2% en air ambiant
(&gt; 92 % / 90-92 % / &lt; 90 % ou cyanose)5]]="&lt; 90 % ou cyanose",1,0)</f>
        <v>0</v>
      </c>
      <c r="N84" s="242">
        <f>IF(Tableau7[[#This Row],[Utilisation des muscles accessoires 
(Légère, Modérée, Intense)6]]="Légère",1,0)</f>
        <v>0</v>
      </c>
      <c r="O84" s="234">
        <f>IF(Tableau7[[#This Row],[Utilisation des muscles accessoires 
(Légère, Modérée, Intense)6]]="Modérée",1,0)</f>
        <v>0</v>
      </c>
      <c r="P84" s="238">
        <f>IF(Tableau7[[#This Row],[Utilisation des muscles accessoires 
(Légère, Modérée, Intense)6]]="Intense",1,0)</f>
        <v>0</v>
      </c>
    </row>
    <row r="85" spans="1:16" x14ac:dyDescent="0.45">
      <c r="A85" s="235" t="s">
        <v>296</v>
      </c>
      <c r="B85" s="237">
        <f>IF(Tableau7[[#This Row],[Sévérité clinique
(Légère, Modérée, Sévère)2]]="Légère",1,0)</f>
        <v>0</v>
      </c>
      <c r="C85" s="233">
        <f>IF(Tableau7[[#This Row],[Sévérité clinique
(Légère, Modérée, Sévère)2]]="Modérée",1,0)</f>
        <v>1</v>
      </c>
      <c r="D85" s="238">
        <f>IF(Tableau7[[#This Row],[Sévérité clinique
(Légère, Modérée, Sévère)2]]="Grave",1,0)</f>
        <v>0</v>
      </c>
      <c r="E85" s="242">
        <f>IF(Tableau7[[#This Row],[Alimentation 
(&gt;50% /&lt; 50% sur 3 prises /Réduction importante ou refus)3]]="&gt; 50%",1,0)</f>
        <v>0</v>
      </c>
      <c r="F85" s="234">
        <f>IF(Tableau7[[#This Row],[Alimentation 
(&gt;50% /&lt; 50% sur 3 prises /Réduction importante ou refus)3]]="&lt; 50% sur 3 prises consécutives",1,0)</f>
        <v>1</v>
      </c>
      <c r="G85" s="238">
        <f>IF(Tableau7[[#This Row],[Alimentation 
(&gt;50% /&lt; 50% sur 3 prises /Réduction importante ou refus)3]]="Réduction importante ou refus",1,0)</f>
        <v>0</v>
      </c>
      <c r="H85" s="242">
        <f>IF(Tableau7[[#This Row],[Fréquee respiratoire 
(&lt; 60 /min ; 60-69 /min ; ≥ 70/min ou &lt; 30/min ou respiration superficielle ou bradypnée (&lt;30/min) ou apnée)4]]="&lt; 60 /min",1,0)</f>
        <v>1</v>
      </c>
      <c r="I85" s="234">
        <f>IF(Tableau7[[#This Row],[Fréquee respiratoire 
(&lt; 60 /min ; 60-69 /min ; ≥ 70/min ou &lt; 30/min ou respiration superficielle ou bradypnée (&lt;30/min) ou apnée)4]]="60-69 / min",1,0)</f>
        <v>0</v>
      </c>
      <c r="J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5" s="242">
        <f>IF(Tableau7[[#This Row],[SpO2% en air ambiant
(&gt; 92 % / 90-92 % / &lt; 90 % ou cyanose)5]]="&gt; 92 %",1,0)</f>
        <v>1</v>
      </c>
      <c r="L85" s="234">
        <f>IF(Tableau7[[#This Row],[SpO2% en air ambiant
(&gt; 92 % / 90-92 % / &lt; 90 % ou cyanose)5]]="90-92 %",1,0)</f>
        <v>0</v>
      </c>
      <c r="M85" s="234">
        <f>IF(Tableau7[[#This Row],[SpO2% en air ambiant
(&gt; 92 % / 90-92 % / &lt; 90 % ou cyanose)5]]="&lt; 90 % ou cyanose",1,0)</f>
        <v>0</v>
      </c>
      <c r="N85" s="242">
        <f>IF(Tableau7[[#This Row],[Utilisation des muscles accessoires 
(Légère, Modérée, Intense)6]]="Légère",1,0)</f>
        <v>0</v>
      </c>
      <c r="O85" s="234">
        <f>IF(Tableau7[[#This Row],[Utilisation des muscles accessoires 
(Légère, Modérée, Intense)6]]="Modérée",1,0)</f>
        <v>1</v>
      </c>
      <c r="P85" s="238">
        <f>IF(Tableau7[[#This Row],[Utilisation des muscles accessoires 
(Légère, Modérée, Intense)6]]="Intense",1,0)</f>
        <v>0</v>
      </c>
    </row>
    <row r="86" spans="1:16" x14ac:dyDescent="0.45">
      <c r="A86" s="236" t="s">
        <v>297</v>
      </c>
      <c r="B86" s="237">
        <f>IF(Tableau7[[#This Row],[Sévérité clinique
(Légère, Modérée, Sévère)2]]="Légère",1,0)</f>
        <v>0</v>
      </c>
      <c r="C86" s="233">
        <f>IF(Tableau7[[#This Row],[Sévérité clinique
(Légère, Modérée, Sévère)2]]="Modérée",1,0)</f>
        <v>0</v>
      </c>
      <c r="D86" s="238">
        <f>IF(Tableau7[[#This Row],[Sévérité clinique
(Légère, Modérée, Sévère)2]]="Grave",1,0)</f>
        <v>1</v>
      </c>
      <c r="E86" s="242">
        <f>IF(Tableau7[[#This Row],[Alimentation 
(&gt;50% /&lt; 50% sur 3 prises /Réduction importante ou refus)3]]="&gt; 50%",1,0)</f>
        <v>0</v>
      </c>
      <c r="F86" s="234">
        <f>IF(Tableau7[[#This Row],[Alimentation 
(&gt;50% /&lt; 50% sur 3 prises /Réduction importante ou refus)3]]="&lt; 50% sur 3 prises consécutives",1,0)</f>
        <v>1</v>
      </c>
      <c r="G86" s="238">
        <f>IF(Tableau7[[#This Row],[Alimentation 
(&gt;50% /&lt; 50% sur 3 prises /Réduction importante ou refus)3]]="Réduction importante ou refus",1,0)</f>
        <v>0</v>
      </c>
      <c r="H86" s="242">
        <f>IF(Tableau7[[#This Row],[Fréquee respiratoire 
(&lt; 60 /min ; 60-69 /min ; ≥ 70/min ou &lt; 30/min ou respiration superficielle ou bradypnée (&lt;30/min) ou apnée)4]]="&lt; 60 /min",1,0)</f>
        <v>0</v>
      </c>
      <c r="I86" s="234">
        <f>IF(Tableau7[[#This Row],[Fréquee respiratoire 
(&lt; 60 /min ; 60-69 /min ; ≥ 70/min ou &lt; 30/min ou respiration superficielle ou bradypnée (&lt;30/min) ou apnée)4]]="60-69 / min",1,0)</f>
        <v>1</v>
      </c>
      <c r="J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6" s="242">
        <f>IF(Tableau7[[#This Row],[SpO2% en air ambiant
(&gt; 92 % / 90-92 % / &lt; 90 % ou cyanose)5]]="&gt; 92 %",1,0)</f>
        <v>1</v>
      </c>
      <c r="L86" s="234">
        <f>IF(Tableau7[[#This Row],[SpO2% en air ambiant
(&gt; 92 % / 90-92 % / &lt; 90 % ou cyanose)5]]="90-92 %",1,0)</f>
        <v>0</v>
      </c>
      <c r="M86" s="234">
        <f>IF(Tableau7[[#This Row],[SpO2% en air ambiant
(&gt; 92 % / 90-92 % / &lt; 90 % ou cyanose)5]]="&lt; 90 % ou cyanose",1,0)</f>
        <v>0</v>
      </c>
      <c r="N86" s="242">
        <f>IF(Tableau7[[#This Row],[Utilisation des muscles accessoires 
(Légère, Modérée, Intense)6]]="Légère",1,0)</f>
        <v>0</v>
      </c>
      <c r="O86" s="234">
        <f>IF(Tableau7[[#This Row],[Utilisation des muscles accessoires 
(Légère, Modérée, Intense)6]]="Modérée",1,0)</f>
        <v>0</v>
      </c>
      <c r="P86" s="238">
        <f>IF(Tableau7[[#This Row],[Utilisation des muscles accessoires 
(Légère, Modérée, Intense)6]]="Intense",1,0)</f>
        <v>1</v>
      </c>
    </row>
    <row r="87" spans="1:16" x14ac:dyDescent="0.45">
      <c r="A87" s="236" t="s">
        <v>296</v>
      </c>
      <c r="B87" s="237">
        <f>IF(Tableau7[[#This Row],[Sévérité clinique
(Légère, Modérée, Sévère)2]]="Légère",1,0)</f>
        <v>0</v>
      </c>
      <c r="C87" s="233">
        <f>IF(Tableau7[[#This Row],[Sévérité clinique
(Légère, Modérée, Sévère)2]]="Modérée",1,0)</f>
        <v>0</v>
      </c>
      <c r="D87" s="238">
        <f>IF(Tableau7[[#This Row],[Sévérité clinique
(Légère, Modérée, Sévère)2]]="Grave",1,0)</f>
        <v>1</v>
      </c>
      <c r="E87" s="242">
        <f>IF(Tableau7[[#This Row],[Alimentation 
(&gt;50% /&lt; 50% sur 3 prises /Réduction importante ou refus)3]]="&gt; 50%",1,0)</f>
        <v>1</v>
      </c>
      <c r="F87" s="234">
        <f>IF(Tableau7[[#This Row],[Alimentation 
(&gt;50% /&lt; 50% sur 3 prises /Réduction importante ou refus)3]]="&lt; 50% sur 3 prises consécutives",1,0)</f>
        <v>0</v>
      </c>
      <c r="G87" s="238">
        <f>IF(Tableau7[[#This Row],[Alimentation 
(&gt;50% /&lt; 50% sur 3 prises /Réduction importante ou refus)3]]="Réduction importante ou refus",1,0)</f>
        <v>0</v>
      </c>
      <c r="H87" s="242">
        <f>IF(Tableau7[[#This Row],[Fréquee respiratoire 
(&lt; 60 /min ; 60-69 /min ; ≥ 70/min ou &lt; 30/min ou respiration superficielle ou bradypnée (&lt;30/min) ou apnée)4]]="&lt; 60 /min",1,0)</f>
        <v>0</v>
      </c>
      <c r="I87" s="234">
        <f>IF(Tableau7[[#This Row],[Fréquee respiratoire 
(&lt; 60 /min ; 60-69 /min ; ≥ 70/min ou &lt; 30/min ou respiration superficielle ou bradypnée (&lt;30/min) ou apnée)4]]="60-69 / min",1,0)</f>
        <v>0</v>
      </c>
      <c r="J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7" s="242">
        <f>IF(Tableau7[[#This Row],[SpO2% en air ambiant
(&gt; 92 % / 90-92 % / &lt; 90 % ou cyanose)5]]="&gt; 92 %",1,0)</f>
        <v>1</v>
      </c>
      <c r="L87" s="234">
        <f>IF(Tableau7[[#This Row],[SpO2% en air ambiant
(&gt; 92 % / 90-92 % / &lt; 90 % ou cyanose)5]]="90-92 %",1,0)</f>
        <v>0</v>
      </c>
      <c r="M87" s="234">
        <f>IF(Tableau7[[#This Row],[SpO2% en air ambiant
(&gt; 92 % / 90-92 % / &lt; 90 % ou cyanose)5]]="&lt; 90 % ou cyanose",1,0)</f>
        <v>0</v>
      </c>
      <c r="N87" s="242">
        <f>IF(Tableau7[[#This Row],[Utilisation des muscles accessoires 
(Légère, Modérée, Intense)6]]="Légère",1,0)</f>
        <v>0</v>
      </c>
      <c r="O87" s="234">
        <f>IF(Tableau7[[#This Row],[Utilisation des muscles accessoires 
(Légère, Modérée, Intense)6]]="Modérée",1,0)</f>
        <v>1</v>
      </c>
      <c r="P87" s="238">
        <f>IF(Tableau7[[#This Row],[Utilisation des muscles accessoires 
(Légère, Modérée, Intense)6]]="Intense",1,0)</f>
        <v>0</v>
      </c>
    </row>
    <row r="88" spans="1:16" x14ac:dyDescent="0.45">
      <c r="A88" s="236" t="s">
        <v>296</v>
      </c>
      <c r="B88" s="237">
        <f>IF(Tableau7[[#This Row],[Sévérité clinique
(Légère, Modérée, Sévère)2]]="Légère",1,0)</f>
        <v>0</v>
      </c>
      <c r="C88" s="233">
        <f>IF(Tableau7[[#This Row],[Sévérité clinique
(Légère, Modérée, Sévère)2]]="Modérée",1,0)</f>
        <v>0</v>
      </c>
      <c r="D88" s="238">
        <f>IF(Tableau7[[#This Row],[Sévérité clinique
(Légère, Modérée, Sévère)2]]="Grave",1,0)</f>
        <v>1</v>
      </c>
      <c r="E88" s="242">
        <f>IF(Tableau7[[#This Row],[Alimentation 
(&gt;50% /&lt; 50% sur 3 prises /Réduction importante ou refus)3]]="&gt; 50%",1,0)</f>
        <v>1</v>
      </c>
      <c r="F88" s="234">
        <f>IF(Tableau7[[#This Row],[Alimentation 
(&gt;50% /&lt; 50% sur 3 prises /Réduction importante ou refus)3]]="&lt; 50% sur 3 prises consécutives",1,0)</f>
        <v>0</v>
      </c>
      <c r="G88" s="238">
        <f>IF(Tableau7[[#This Row],[Alimentation 
(&gt;50% /&lt; 50% sur 3 prises /Réduction importante ou refus)3]]="Réduction importante ou refus",1,0)</f>
        <v>0</v>
      </c>
      <c r="H88" s="242">
        <f>IF(Tableau7[[#This Row],[Fréquee respiratoire 
(&lt; 60 /min ; 60-69 /min ; ≥ 70/min ou &lt; 30/min ou respiration superficielle ou bradypnée (&lt;30/min) ou apnée)4]]="&lt; 60 /min",1,0)</f>
        <v>0</v>
      </c>
      <c r="I88" s="234">
        <f>IF(Tableau7[[#This Row],[Fréquee respiratoire 
(&lt; 60 /min ; 60-69 /min ; ≥ 70/min ou &lt; 30/min ou respiration superficielle ou bradypnée (&lt;30/min) ou apnée)4]]="60-69 / min",1,0)</f>
        <v>0</v>
      </c>
      <c r="J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88" s="242">
        <f>IF(Tableau7[[#This Row],[SpO2% en air ambiant
(&gt; 92 % / 90-92 % / &lt; 90 % ou cyanose)5]]="&gt; 92 %",1,0)</f>
        <v>1</v>
      </c>
      <c r="L88" s="234">
        <f>IF(Tableau7[[#This Row],[SpO2% en air ambiant
(&gt; 92 % / 90-92 % / &lt; 90 % ou cyanose)5]]="90-92 %",1,0)</f>
        <v>0</v>
      </c>
      <c r="M88" s="234">
        <f>IF(Tableau7[[#This Row],[SpO2% en air ambiant
(&gt; 92 % / 90-92 % / &lt; 90 % ou cyanose)5]]="&lt; 90 % ou cyanose",1,0)</f>
        <v>0</v>
      </c>
      <c r="N88" s="242">
        <f>IF(Tableau7[[#This Row],[Utilisation des muscles accessoires 
(Légère, Modérée, Intense)6]]="Légère",1,0)</f>
        <v>0</v>
      </c>
      <c r="O88" s="234">
        <f>IF(Tableau7[[#This Row],[Utilisation des muscles accessoires 
(Légère, Modérée, Intense)6]]="Modérée",1,0)</f>
        <v>1</v>
      </c>
      <c r="P88" s="238">
        <f>IF(Tableau7[[#This Row],[Utilisation des muscles accessoires 
(Légère, Modérée, Intense)6]]="Intense",1,0)</f>
        <v>0</v>
      </c>
    </row>
    <row r="89" spans="1:16" x14ac:dyDescent="0.45">
      <c r="A89" s="235" t="s">
        <v>296</v>
      </c>
      <c r="B89" s="237">
        <f>IF(Tableau7[[#This Row],[Sévérité clinique
(Légère, Modérée, Sévère)2]]="Légère",1,0)</f>
        <v>0</v>
      </c>
      <c r="C89" s="233">
        <f>IF(Tableau7[[#This Row],[Sévérité clinique
(Légère, Modérée, Sévère)2]]="Modérée",1,0)</f>
        <v>1</v>
      </c>
      <c r="D89" s="238">
        <f>IF(Tableau7[[#This Row],[Sévérité clinique
(Légère, Modérée, Sévère)2]]="Grave",1,0)</f>
        <v>0</v>
      </c>
      <c r="E89" s="242">
        <f>IF(Tableau7[[#This Row],[Alimentation 
(&gt;50% /&lt; 50% sur 3 prises /Réduction importante ou refus)3]]="&gt; 50%",1,0)</f>
        <v>1</v>
      </c>
      <c r="F89" s="234">
        <f>IF(Tableau7[[#This Row],[Alimentation 
(&gt;50% /&lt; 50% sur 3 prises /Réduction importante ou refus)3]]="&lt; 50% sur 3 prises consécutives",1,0)</f>
        <v>0</v>
      </c>
      <c r="G89" s="238">
        <f>IF(Tableau7[[#This Row],[Alimentation 
(&gt;50% /&lt; 50% sur 3 prises /Réduction importante ou refus)3]]="Réduction importante ou refus",1,0)</f>
        <v>0</v>
      </c>
      <c r="H89" s="242">
        <f>IF(Tableau7[[#This Row],[Fréquee respiratoire 
(&lt; 60 /min ; 60-69 /min ; ≥ 70/min ou &lt; 30/min ou respiration superficielle ou bradypnée (&lt;30/min) ou apnée)4]]="&lt; 60 /min",1,0)</f>
        <v>0</v>
      </c>
      <c r="I89" s="234">
        <f>IF(Tableau7[[#This Row],[Fréquee respiratoire 
(&lt; 60 /min ; 60-69 /min ; ≥ 70/min ou &lt; 30/min ou respiration superficielle ou bradypnée (&lt;30/min) ou apnée)4]]="60-69 / min",1,0)</f>
        <v>1</v>
      </c>
      <c r="J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89" s="242">
        <f>IF(Tableau7[[#This Row],[SpO2% en air ambiant
(&gt; 92 % / 90-92 % / &lt; 90 % ou cyanose)5]]="&gt; 92 %",1,0)</f>
        <v>1</v>
      </c>
      <c r="L89" s="234">
        <f>IF(Tableau7[[#This Row],[SpO2% en air ambiant
(&gt; 92 % / 90-92 % / &lt; 90 % ou cyanose)5]]="90-92 %",1,0)</f>
        <v>0</v>
      </c>
      <c r="M89" s="234">
        <f>IF(Tableau7[[#This Row],[SpO2% en air ambiant
(&gt; 92 % / 90-92 % / &lt; 90 % ou cyanose)5]]="&lt; 90 % ou cyanose",1,0)</f>
        <v>0</v>
      </c>
      <c r="N89" s="242">
        <f>IF(Tableau7[[#This Row],[Utilisation des muscles accessoires 
(Légère, Modérée, Intense)6]]="Légère",1,0)</f>
        <v>0</v>
      </c>
      <c r="O89" s="234">
        <f>IF(Tableau7[[#This Row],[Utilisation des muscles accessoires 
(Légère, Modérée, Intense)6]]="Modérée",1,0)</f>
        <v>0</v>
      </c>
      <c r="P89" s="238">
        <f>IF(Tableau7[[#This Row],[Utilisation des muscles accessoires 
(Légère, Modérée, Intense)6]]="Intense",1,0)</f>
        <v>0</v>
      </c>
    </row>
    <row r="90" spans="1:16" x14ac:dyDescent="0.45">
      <c r="A90" s="236" t="s">
        <v>296</v>
      </c>
      <c r="B90" s="237">
        <f>IF(Tableau7[[#This Row],[Sévérité clinique
(Légère, Modérée, Sévère)2]]="Légère",1,0)</f>
        <v>0</v>
      </c>
      <c r="C90" s="233">
        <f>IF(Tableau7[[#This Row],[Sévérité clinique
(Légère, Modérée, Sévère)2]]="Modérée",1,0)</f>
        <v>1</v>
      </c>
      <c r="D90" s="238">
        <f>IF(Tableau7[[#This Row],[Sévérité clinique
(Légère, Modérée, Sévère)2]]="Grave",1,0)</f>
        <v>0</v>
      </c>
      <c r="E90" s="242">
        <f>IF(Tableau7[[#This Row],[Alimentation 
(&gt;50% /&lt; 50% sur 3 prises /Réduction importante ou refus)3]]="&gt; 50%",1,0)</f>
        <v>0</v>
      </c>
      <c r="F90" s="234">
        <f>IF(Tableau7[[#This Row],[Alimentation 
(&gt;50% /&lt; 50% sur 3 prises /Réduction importante ou refus)3]]="&lt; 50% sur 3 prises consécutives",1,0)</f>
        <v>1</v>
      </c>
      <c r="G90" s="238">
        <f>IF(Tableau7[[#This Row],[Alimentation 
(&gt;50% /&lt; 50% sur 3 prises /Réduction importante ou refus)3]]="Réduction importante ou refus",1,0)</f>
        <v>0</v>
      </c>
      <c r="H90" s="242">
        <f>IF(Tableau7[[#This Row],[Fréquee respiratoire 
(&lt; 60 /min ; 60-69 /min ; ≥ 70/min ou &lt; 30/min ou respiration superficielle ou bradypnée (&lt;30/min) ou apnée)4]]="&lt; 60 /min",1,0)</f>
        <v>1</v>
      </c>
      <c r="I90" s="234">
        <f>IF(Tableau7[[#This Row],[Fréquee respiratoire 
(&lt; 60 /min ; 60-69 /min ; ≥ 70/min ou &lt; 30/min ou respiration superficielle ou bradypnée (&lt;30/min) ou apnée)4]]="60-69 / min",1,0)</f>
        <v>0</v>
      </c>
      <c r="J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0" s="242">
        <f>IF(Tableau7[[#This Row],[SpO2% en air ambiant
(&gt; 92 % / 90-92 % / &lt; 90 % ou cyanose)5]]="&gt; 92 %",1,0)</f>
        <v>1</v>
      </c>
      <c r="L90" s="234">
        <f>IF(Tableau7[[#This Row],[SpO2% en air ambiant
(&gt; 92 % / 90-92 % / &lt; 90 % ou cyanose)5]]="90-92 %",1,0)</f>
        <v>0</v>
      </c>
      <c r="M90" s="234">
        <f>IF(Tableau7[[#This Row],[SpO2% en air ambiant
(&gt; 92 % / 90-92 % / &lt; 90 % ou cyanose)5]]="&lt; 90 % ou cyanose",1,0)</f>
        <v>0</v>
      </c>
      <c r="N90" s="242">
        <f>IF(Tableau7[[#This Row],[Utilisation des muscles accessoires 
(Légère, Modérée, Intense)6]]="Légère",1,0)</f>
        <v>0</v>
      </c>
      <c r="O90" s="234">
        <f>IF(Tableau7[[#This Row],[Utilisation des muscles accessoires 
(Légère, Modérée, Intense)6]]="Modérée",1,0)</f>
        <v>0</v>
      </c>
      <c r="P90" s="238">
        <f>IF(Tableau7[[#This Row],[Utilisation des muscles accessoires 
(Légère, Modérée, Intense)6]]="Intense",1,0)</f>
        <v>0</v>
      </c>
    </row>
    <row r="91" spans="1:16" x14ac:dyDescent="0.45">
      <c r="A91" s="235" t="s">
        <v>297</v>
      </c>
      <c r="B91" s="237">
        <f>IF(Tableau7[[#This Row],[Sévérité clinique
(Légère, Modérée, Sévère)2]]="Légère",1,0)</f>
        <v>0</v>
      </c>
      <c r="C91" s="233">
        <f>IF(Tableau7[[#This Row],[Sévérité clinique
(Légère, Modérée, Sévère)2]]="Modérée",1,0)</f>
        <v>1</v>
      </c>
      <c r="D91" s="238">
        <f>IF(Tableau7[[#This Row],[Sévérité clinique
(Légère, Modérée, Sévère)2]]="Grave",1,0)</f>
        <v>0</v>
      </c>
      <c r="E91" s="242">
        <f>IF(Tableau7[[#This Row],[Alimentation 
(&gt;50% /&lt; 50% sur 3 prises /Réduction importante ou refus)3]]="&gt; 50%",1,0)</f>
        <v>1</v>
      </c>
      <c r="F91" s="234">
        <f>IF(Tableau7[[#This Row],[Alimentation 
(&gt;50% /&lt; 50% sur 3 prises /Réduction importante ou refus)3]]="&lt; 50% sur 3 prises consécutives",1,0)</f>
        <v>0</v>
      </c>
      <c r="G91" s="238">
        <f>IF(Tableau7[[#This Row],[Alimentation 
(&gt;50% /&lt; 50% sur 3 prises /Réduction importante ou refus)3]]="Réduction importante ou refus",1,0)</f>
        <v>0</v>
      </c>
      <c r="H91" s="242">
        <f>IF(Tableau7[[#This Row],[Fréquee respiratoire 
(&lt; 60 /min ; 60-69 /min ; ≥ 70/min ou &lt; 30/min ou respiration superficielle ou bradypnée (&lt;30/min) ou apnée)4]]="&lt; 60 /min",1,0)</f>
        <v>1</v>
      </c>
      <c r="I91" s="234">
        <f>IF(Tableau7[[#This Row],[Fréquee respiratoire 
(&lt; 60 /min ; 60-69 /min ; ≥ 70/min ou &lt; 30/min ou respiration superficielle ou bradypnée (&lt;30/min) ou apnée)4]]="60-69 / min",1,0)</f>
        <v>0</v>
      </c>
      <c r="J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1" s="242">
        <f>IF(Tableau7[[#This Row],[SpO2% en air ambiant
(&gt; 92 % / 90-92 % / &lt; 90 % ou cyanose)5]]="&gt; 92 %",1,0)</f>
        <v>1</v>
      </c>
      <c r="L91" s="234">
        <f>IF(Tableau7[[#This Row],[SpO2% en air ambiant
(&gt; 92 % / 90-92 % / &lt; 90 % ou cyanose)5]]="90-92 %",1,0)</f>
        <v>0</v>
      </c>
      <c r="M91" s="234">
        <f>IF(Tableau7[[#This Row],[SpO2% en air ambiant
(&gt; 92 % / 90-92 % / &lt; 90 % ou cyanose)5]]="&lt; 90 % ou cyanose",1,0)</f>
        <v>0</v>
      </c>
      <c r="N91" s="242">
        <f>IF(Tableau7[[#This Row],[Utilisation des muscles accessoires 
(Légère, Modérée, Intense)6]]="Légère",1,0)</f>
        <v>0</v>
      </c>
      <c r="O91" s="234">
        <f>IF(Tableau7[[#This Row],[Utilisation des muscles accessoires 
(Légère, Modérée, Intense)6]]="Modérée",1,0)</f>
        <v>1</v>
      </c>
      <c r="P91" s="238">
        <f>IF(Tableau7[[#This Row],[Utilisation des muscles accessoires 
(Légère, Modérée, Intense)6]]="Intense",1,0)</f>
        <v>0</v>
      </c>
    </row>
    <row r="92" spans="1:16" x14ac:dyDescent="0.45">
      <c r="A92" s="236" t="s">
        <v>297</v>
      </c>
      <c r="B92" s="237">
        <f>IF(Tableau7[[#This Row],[Sévérité clinique
(Légère, Modérée, Sévère)2]]="Légère",1,0)</f>
        <v>0</v>
      </c>
      <c r="C92" s="233">
        <f>IF(Tableau7[[#This Row],[Sévérité clinique
(Légère, Modérée, Sévère)2]]="Modérée",1,0)</f>
        <v>0</v>
      </c>
      <c r="D92" s="238">
        <f>IF(Tableau7[[#This Row],[Sévérité clinique
(Légère, Modérée, Sévère)2]]="Grave",1,0)</f>
        <v>1</v>
      </c>
      <c r="E92" s="242">
        <f>IF(Tableau7[[#This Row],[Alimentation 
(&gt;50% /&lt; 50% sur 3 prises /Réduction importante ou refus)3]]="&gt; 50%",1,0)</f>
        <v>0</v>
      </c>
      <c r="F92" s="234">
        <f>IF(Tableau7[[#This Row],[Alimentation 
(&gt;50% /&lt; 50% sur 3 prises /Réduction importante ou refus)3]]="&lt; 50% sur 3 prises consécutives",1,0)</f>
        <v>1</v>
      </c>
      <c r="G92" s="238">
        <f>IF(Tableau7[[#This Row],[Alimentation 
(&gt;50% /&lt; 50% sur 3 prises /Réduction importante ou refus)3]]="Réduction importante ou refus",1,0)</f>
        <v>0</v>
      </c>
      <c r="H92" s="242">
        <f>IF(Tableau7[[#This Row],[Fréquee respiratoire 
(&lt; 60 /min ; 60-69 /min ; ≥ 70/min ou &lt; 30/min ou respiration superficielle ou bradypnée (&lt;30/min) ou apnée)4]]="&lt; 60 /min",1,0)</f>
        <v>0</v>
      </c>
      <c r="I92" s="234">
        <f>IF(Tableau7[[#This Row],[Fréquee respiratoire 
(&lt; 60 /min ; 60-69 /min ; ≥ 70/min ou &lt; 30/min ou respiration superficielle ou bradypnée (&lt;30/min) ou apnée)4]]="60-69 / min",1,0)</f>
        <v>0</v>
      </c>
      <c r="J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2" s="242">
        <f>IF(Tableau7[[#This Row],[SpO2% en air ambiant
(&gt; 92 % / 90-92 % / &lt; 90 % ou cyanose)5]]="&gt; 92 %",1,0)</f>
        <v>0</v>
      </c>
      <c r="L92" s="234">
        <f>IF(Tableau7[[#This Row],[SpO2% en air ambiant
(&gt; 92 % / 90-92 % / &lt; 90 % ou cyanose)5]]="90-92 %",1,0)</f>
        <v>0</v>
      </c>
      <c r="M92" s="234">
        <f>IF(Tableau7[[#This Row],[SpO2% en air ambiant
(&gt; 92 % / 90-92 % / &lt; 90 % ou cyanose)5]]="&lt; 90 % ou cyanose",1,0)</f>
        <v>1</v>
      </c>
      <c r="N92" s="242">
        <f>IF(Tableau7[[#This Row],[Utilisation des muscles accessoires 
(Légère, Modérée, Intense)6]]="Légère",1,0)</f>
        <v>0</v>
      </c>
      <c r="O92" s="234">
        <f>IF(Tableau7[[#This Row],[Utilisation des muscles accessoires 
(Légère, Modérée, Intense)6]]="Modérée",1,0)</f>
        <v>0</v>
      </c>
      <c r="P92" s="238">
        <f>IF(Tableau7[[#This Row],[Utilisation des muscles accessoires 
(Légère, Modérée, Intense)6]]="Intense",1,0)</f>
        <v>0</v>
      </c>
    </row>
    <row r="93" spans="1:16" x14ac:dyDescent="0.45">
      <c r="A93" s="235" t="s">
        <v>297</v>
      </c>
      <c r="B93" s="237">
        <f>IF(Tableau7[[#This Row],[Sévérité clinique
(Légère, Modérée, Sévère)2]]="Légère",1,0)</f>
        <v>0</v>
      </c>
      <c r="C93" s="233">
        <f>IF(Tableau7[[#This Row],[Sévérité clinique
(Légère, Modérée, Sévère)2]]="Modérée",1,0)</f>
        <v>0</v>
      </c>
      <c r="D93" s="238">
        <f>IF(Tableau7[[#This Row],[Sévérité clinique
(Légère, Modérée, Sévère)2]]="Grave",1,0)</f>
        <v>1</v>
      </c>
      <c r="E93" s="242">
        <f>IF(Tableau7[[#This Row],[Alimentation 
(&gt;50% /&lt; 50% sur 3 prises /Réduction importante ou refus)3]]="&gt; 50%",1,0)</f>
        <v>1</v>
      </c>
      <c r="F93" s="234">
        <f>IF(Tableau7[[#This Row],[Alimentation 
(&gt;50% /&lt; 50% sur 3 prises /Réduction importante ou refus)3]]="&lt; 50% sur 3 prises consécutives",1,0)</f>
        <v>0</v>
      </c>
      <c r="G93" s="238">
        <f>IF(Tableau7[[#This Row],[Alimentation 
(&gt;50% /&lt; 50% sur 3 prises /Réduction importante ou refus)3]]="Réduction importante ou refus",1,0)</f>
        <v>0</v>
      </c>
      <c r="H93" s="242">
        <f>IF(Tableau7[[#This Row],[Fréquee respiratoire 
(&lt; 60 /min ; 60-69 /min ; ≥ 70/min ou &lt; 30/min ou respiration superficielle ou bradypnée (&lt;30/min) ou apnée)4]]="&lt; 60 /min",1,0)</f>
        <v>1</v>
      </c>
      <c r="I93" s="234">
        <f>IF(Tableau7[[#This Row],[Fréquee respiratoire 
(&lt; 60 /min ; 60-69 /min ; ≥ 70/min ou &lt; 30/min ou respiration superficielle ou bradypnée (&lt;30/min) ou apnée)4]]="60-69 / min",1,0)</f>
        <v>0</v>
      </c>
      <c r="J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3" s="242">
        <f>IF(Tableau7[[#This Row],[SpO2% en air ambiant
(&gt; 92 % / 90-92 % / &lt; 90 % ou cyanose)5]]="&gt; 92 %",1,0)</f>
        <v>1</v>
      </c>
      <c r="L93" s="234">
        <f>IF(Tableau7[[#This Row],[SpO2% en air ambiant
(&gt; 92 % / 90-92 % / &lt; 90 % ou cyanose)5]]="90-92 %",1,0)</f>
        <v>0</v>
      </c>
      <c r="M93" s="234">
        <f>IF(Tableau7[[#This Row],[SpO2% en air ambiant
(&gt; 92 % / 90-92 % / &lt; 90 % ou cyanose)5]]="&lt; 90 % ou cyanose",1,0)</f>
        <v>0</v>
      </c>
      <c r="N93" s="242">
        <f>IF(Tableau7[[#This Row],[Utilisation des muscles accessoires 
(Légère, Modérée, Intense)6]]="Légère",1,0)</f>
        <v>0</v>
      </c>
      <c r="O93" s="234">
        <f>IF(Tableau7[[#This Row],[Utilisation des muscles accessoires 
(Légère, Modérée, Intense)6]]="Modérée",1,0)</f>
        <v>0</v>
      </c>
      <c r="P93" s="238">
        <f>IF(Tableau7[[#This Row],[Utilisation des muscles accessoires 
(Légère, Modérée, Intense)6]]="Intense",1,0)</f>
        <v>0</v>
      </c>
    </row>
    <row r="94" spans="1:16" x14ac:dyDescent="0.45">
      <c r="A94" s="236" t="s">
        <v>296</v>
      </c>
      <c r="B94" s="237">
        <f>IF(Tableau7[[#This Row],[Sévérité clinique
(Légère, Modérée, Sévère)2]]="Légère",1,0)</f>
        <v>0</v>
      </c>
      <c r="C94" s="233">
        <f>IF(Tableau7[[#This Row],[Sévérité clinique
(Légère, Modérée, Sévère)2]]="Modérée",1,0)</f>
        <v>1</v>
      </c>
      <c r="D94" s="238">
        <f>IF(Tableau7[[#This Row],[Sévérité clinique
(Légère, Modérée, Sévère)2]]="Grave",1,0)</f>
        <v>0</v>
      </c>
      <c r="E94" s="242">
        <f>IF(Tableau7[[#This Row],[Alimentation 
(&gt;50% /&lt; 50% sur 3 prises /Réduction importante ou refus)3]]="&gt; 50%",1,0)</f>
        <v>0</v>
      </c>
      <c r="F94" s="234">
        <f>IF(Tableau7[[#This Row],[Alimentation 
(&gt;50% /&lt; 50% sur 3 prises /Réduction importante ou refus)3]]="&lt; 50% sur 3 prises consécutives",1,0)</f>
        <v>1</v>
      </c>
      <c r="G94" s="238">
        <f>IF(Tableau7[[#This Row],[Alimentation 
(&gt;50% /&lt; 50% sur 3 prises /Réduction importante ou refus)3]]="Réduction importante ou refus",1,0)</f>
        <v>0</v>
      </c>
      <c r="H94" s="242">
        <f>IF(Tableau7[[#This Row],[Fréquee respiratoire 
(&lt; 60 /min ; 60-69 /min ; ≥ 70/min ou &lt; 30/min ou respiration superficielle ou bradypnée (&lt;30/min) ou apnée)4]]="&lt; 60 /min",1,0)</f>
        <v>1</v>
      </c>
      <c r="I94" s="234">
        <f>IF(Tableau7[[#This Row],[Fréquee respiratoire 
(&lt; 60 /min ; 60-69 /min ; ≥ 70/min ou &lt; 30/min ou respiration superficielle ou bradypnée (&lt;30/min) ou apnée)4]]="60-69 / min",1,0)</f>
        <v>0</v>
      </c>
      <c r="J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4" s="242">
        <f>IF(Tableau7[[#This Row],[SpO2% en air ambiant
(&gt; 92 % / 90-92 % / &lt; 90 % ou cyanose)5]]="&gt; 92 %",1,0)</f>
        <v>1</v>
      </c>
      <c r="L94" s="234">
        <f>IF(Tableau7[[#This Row],[SpO2% en air ambiant
(&gt; 92 % / 90-92 % / &lt; 90 % ou cyanose)5]]="90-92 %",1,0)</f>
        <v>0</v>
      </c>
      <c r="M94" s="234">
        <f>IF(Tableau7[[#This Row],[SpO2% en air ambiant
(&gt; 92 % / 90-92 % / &lt; 90 % ou cyanose)5]]="&lt; 90 % ou cyanose",1,0)</f>
        <v>0</v>
      </c>
      <c r="N94" s="242">
        <f>IF(Tableau7[[#This Row],[Utilisation des muscles accessoires 
(Légère, Modérée, Intense)6]]="Légère",1,0)</f>
        <v>0</v>
      </c>
      <c r="O94" s="234">
        <f>IF(Tableau7[[#This Row],[Utilisation des muscles accessoires 
(Légère, Modérée, Intense)6]]="Modérée",1,0)</f>
        <v>0</v>
      </c>
      <c r="P94" s="238">
        <f>IF(Tableau7[[#This Row],[Utilisation des muscles accessoires 
(Légère, Modérée, Intense)6]]="Intense",1,0)</f>
        <v>0</v>
      </c>
    </row>
    <row r="95" spans="1:16" x14ac:dyDescent="0.45">
      <c r="A95" s="235" t="s">
        <v>297</v>
      </c>
      <c r="B95" s="237">
        <f>IF(Tableau7[[#This Row],[Sévérité clinique
(Légère, Modérée, Sévère)2]]="Légère",1,0)</f>
        <v>0</v>
      </c>
      <c r="C95" s="233">
        <f>IF(Tableau7[[#This Row],[Sévérité clinique
(Légère, Modérée, Sévère)2]]="Modérée",1,0)</f>
        <v>0</v>
      </c>
      <c r="D95" s="238">
        <f>IF(Tableau7[[#This Row],[Sévérité clinique
(Légère, Modérée, Sévère)2]]="Grave",1,0)</f>
        <v>1</v>
      </c>
      <c r="E95" s="242">
        <f>IF(Tableau7[[#This Row],[Alimentation 
(&gt;50% /&lt; 50% sur 3 prises /Réduction importante ou refus)3]]="&gt; 50%",1,0)</f>
        <v>0</v>
      </c>
      <c r="F95" s="234">
        <f>IF(Tableau7[[#This Row],[Alimentation 
(&gt;50% /&lt; 50% sur 3 prises /Réduction importante ou refus)3]]="&lt; 50% sur 3 prises consécutives",1,0)</f>
        <v>1</v>
      </c>
      <c r="G95" s="238">
        <f>IF(Tableau7[[#This Row],[Alimentation 
(&gt;50% /&lt; 50% sur 3 prises /Réduction importante ou refus)3]]="Réduction importante ou refus",1,0)</f>
        <v>0</v>
      </c>
      <c r="H95" s="242">
        <f>IF(Tableau7[[#This Row],[Fréquee respiratoire 
(&lt; 60 /min ; 60-69 /min ; ≥ 70/min ou &lt; 30/min ou respiration superficielle ou bradypnée (&lt;30/min) ou apnée)4]]="&lt; 60 /min",1,0)</f>
        <v>1</v>
      </c>
      <c r="I95" s="234">
        <f>IF(Tableau7[[#This Row],[Fréquee respiratoire 
(&lt; 60 /min ; 60-69 /min ; ≥ 70/min ou &lt; 30/min ou respiration superficielle ou bradypnée (&lt;30/min) ou apnée)4]]="60-69 / min",1,0)</f>
        <v>0</v>
      </c>
      <c r="J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5" s="242">
        <f>IF(Tableau7[[#This Row],[SpO2% en air ambiant
(&gt; 92 % / 90-92 % / &lt; 90 % ou cyanose)5]]="&gt; 92 %",1,0)</f>
        <v>1</v>
      </c>
      <c r="L95" s="234">
        <f>IF(Tableau7[[#This Row],[SpO2% en air ambiant
(&gt; 92 % / 90-92 % / &lt; 90 % ou cyanose)5]]="90-92 %",1,0)</f>
        <v>0</v>
      </c>
      <c r="M95" s="234">
        <f>IF(Tableau7[[#This Row],[SpO2% en air ambiant
(&gt; 92 % / 90-92 % / &lt; 90 % ou cyanose)5]]="&lt; 90 % ou cyanose",1,0)</f>
        <v>0</v>
      </c>
      <c r="N95" s="242">
        <f>IF(Tableau7[[#This Row],[Utilisation des muscles accessoires 
(Légère, Modérée, Intense)6]]="Légère",1,0)</f>
        <v>0</v>
      </c>
      <c r="O95" s="234">
        <f>IF(Tableau7[[#This Row],[Utilisation des muscles accessoires 
(Légère, Modérée, Intense)6]]="Modérée",1,0)</f>
        <v>0</v>
      </c>
      <c r="P95" s="238">
        <f>IF(Tableau7[[#This Row],[Utilisation des muscles accessoires 
(Légère, Modérée, Intense)6]]="Intense",1,0)</f>
        <v>0</v>
      </c>
    </row>
    <row r="96" spans="1:16" x14ac:dyDescent="0.45">
      <c r="A96" s="236" t="s">
        <v>297</v>
      </c>
      <c r="B96" s="237">
        <f>IF(Tableau7[[#This Row],[Sévérité clinique
(Légère, Modérée, Sévère)2]]="Légère",1,0)</f>
        <v>0</v>
      </c>
      <c r="C96" s="233">
        <f>IF(Tableau7[[#This Row],[Sévérité clinique
(Légère, Modérée, Sévère)2]]="Modérée",1,0)</f>
        <v>0</v>
      </c>
      <c r="D96" s="238">
        <f>IF(Tableau7[[#This Row],[Sévérité clinique
(Légère, Modérée, Sévère)2]]="Grave",1,0)</f>
        <v>1</v>
      </c>
      <c r="E96" s="242">
        <f>IF(Tableau7[[#This Row],[Alimentation 
(&gt;50% /&lt; 50% sur 3 prises /Réduction importante ou refus)3]]="&gt; 50%",1,0)</f>
        <v>1</v>
      </c>
      <c r="F96" s="234">
        <f>IF(Tableau7[[#This Row],[Alimentation 
(&gt;50% /&lt; 50% sur 3 prises /Réduction importante ou refus)3]]="&lt; 50% sur 3 prises consécutives",1,0)</f>
        <v>0</v>
      </c>
      <c r="G96" s="238">
        <f>IF(Tableau7[[#This Row],[Alimentation 
(&gt;50% /&lt; 50% sur 3 prises /Réduction importante ou refus)3]]="Réduction importante ou refus",1,0)</f>
        <v>0</v>
      </c>
      <c r="H96" s="242">
        <f>IF(Tableau7[[#This Row],[Fréquee respiratoire 
(&lt; 60 /min ; 60-69 /min ; ≥ 70/min ou &lt; 30/min ou respiration superficielle ou bradypnée (&lt;30/min) ou apnée)4]]="&lt; 60 /min",1,0)</f>
        <v>0</v>
      </c>
      <c r="I96" s="234">
        <f>IF(Tableau7[[#This Row],[Fréquee respiratoire 
(&lt; 60 /min ; 60-69 /min ; ≥ 70/min ou &lt; 30/min ou respiration superficielle ou bradypnée (&lt;30/min) ou apnée)4]]="60-69 / min",1,0)</f>
        <v>0</v>
      </c>
      <c r="J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6" s="242">
        <f>IF(Tableau7[[#This Row],[SpO2% en air ambiant
(&gt; 92 % / 90-92 % / &lt; 90 % ou cyanose)5]]="&gt; 92 %",1,0)</f>
        <v>1</v>
      </c>
      <c r="L96" s="234">
        <f>IF(Tableau7[[#This Row],[SpO2% en air ambiant
(&gt; 92 % / 90-92 % / &lt; 90 % ou cyanose)5]]="90-92 %",1,0)</f>
        <v>0</v>
      </c>
      <c r="M96" s="234">
        <f>IF(Tableau7[[#This Row],[SpO2% en air ambiant
(&gt; 92 % / 90-92 % / &lt; 90 % ou cyanose)5]]="&lt; 90 % ou cyanose",1,0)</f>
        <v>0</v>
      </c>
      <c r="N96" s="242">
        <f>IF(Tableau7[[#This Row],[Utilisation des muscles accessoires 
(Légère, Modérée, Intense)6]]="Légère",1,0)</f>
        <v>0</v>
      </c>
      <c r="O96" s="234">
        <f>IF(Tableau7[[#This Row],[Utilisation des muscles accessoires 
(Légère, Modérée, Intense)6]]="Modérée",1,0)</f>
        <v>1</v>
      </c>
      <c r="P96" s="238">
        <f>IF(Tableau7[[#This Row],[Utilisation des muscles accessoires 
(Légère, Modérée, Intense)6]]="Intense",1,0)</f>
        <v>0</v>
      </c>
    </row>
    <row r="97" spans="1:16" x14ac:dyDescent="0.45">
      <c r="A97" s="235" t="s">
        <v>297</v>
      </c>
      <c r="B97" s="237">
        <f>IF(Tableau7[[#This Row],[Sévérité clinique
(Légère, Modérée, Sévère)2]]="Légère",1,0)</f>
        <v>0</v>
      </c>
      <c r="C97" s="233">
        <f>IF(Tableau7[[#This Row],[Sévérité clinique
(Légère, Modérée, Sévère)2]]="Modérée",1,0)</f>
        <v>0</v>
      </c>
      <c r="D97" s="238">
        <f>IF(Tableau7[[#This Row],[Sévérité clinique
(Légère, Modérée, Sévère)2]]="Grave",1,0)</f>
        <v>1</v>
      </c>
      <c r="E97" s="242">
        <f>IF(Tableau7[[#This Row],[Alimentation 
(&gt;50% /&lt; 50% sur 3 prises /Réduction importante ou refus)3]]="&gt; 50%",1,0)</f>
        <v>0</v>
      </c>
      <c r="F97" s="234">
        <f>IF(Tableau7[[#This Row],[Alimentation 
(&gt;50% /&lt; 50% sur 3 prises /Réduction importante ou refus)3]]="&lt; 50% sur 3 prises consécutives",1,0)</f>
        <v>0</v>
      </c>
      <c r="G97" s="238">
        <f>IF(Tableau7[[#This Row],[Alimentation 
(&gt;50% /&lt; 50% sur 3 prises /Réduction importante ou refus)3]]="Réduction importante ou refus",1,0)</f>
        <v>1</v>
      </c>
      <c r="H97" s="242">
        <f>IF(Tableau7[[#This Row],[Fréquee respiratoire 
(&lt; 60 /min ; 60-69 /min ; ≥ 70/min ou &lt; 30/min ou respiration superficielle ou bradypnée (&lt;30/min) ou apnée)4]]="&lt; 60 /min",1,0)</f>
        <v>0</v>
      </c>
      <c r="I97" s="234">
        <f>IF(Tableau7[[#This Row],[Fréquee respiratoire 
(&lt; 60 /min ; 60-69 /min ; ≥ 70/min ou &lt; 30/min ou respiration superficielle ou bradypnée (&lt;30/min) ou apnée)4]]="60-69 / min",1,0)</f>
        <v>0</v>
      </c>
      <c r="J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97" s="242">
        <f>IF(Tableau7[[#This Row],[SpO2% en air ambiant
(&gt; 92 % / 90-92 % / &lt; 90 % ou cyanose)5]]="&gt; 92 %",1,0)</f>
        <v>1</v>
      </c>
      <c r="L97" s="234">
        <f>IF(Tableau7[[#This Row],[SpO2% en air ambiant
(&gt; 92 % / 90-92 % / &lt; 90 % ou cyanose)5]]="90-92 %",1,0)</f>
        <v>0</v>
      </c>
      <c r="M97" s="234">
        <f>IF(Tableau7[[#This Row],[SpO2% en air ambiant
(&gt; 92 % / 90-92 % / &lt; 90 % ou cyanose)5]]="&lt; 90 % ou cyanose",1,0)</f>
        <v>0</v>
      </c>
      <c r="N97" s="242">
        <f>IF(Tableau7[[#This Row],[Utilisation des muscles accessoires 
(Légère, Modérée, Intense)6]]="Légère",1,0)</f>
        <v>0</v>
      </c>
      <c r="O97" s="234">
        <f>IF(Tableau7[[#This Row],[Utilisation des muscles accessoires 
(Légère, Modérée, Intense)6]]="Modérée",1,0)</f>
        <v>0</v>
      </c>
      <c r="P97" s="238">
        <f>IF(Tableau7[[#This Row],[Utilisation des muscles accessoires 
(Légère, Modérée, Intense)6]]="Intense",1,0)</f>
        <v>0</v>
      </c>
    </row>
    <row r="98" spans="1:16" x14ac:dyDescent="0.45">
      <c r="A98" s="236" t="s">
        <v>297</v>
      </c>
      <c r="B98" s="237">
        <f>IF(Tableau7[[#This Row],[Sévérité clinique
(Légère, Modérée, Sévère)2]]="Légère",1,0)</f>
        <v>0</v>
      </c>
      <c r="C98" s="233">
        <f>IF(Tableau7[[#This Row],[Sévérité clinique
(Légère, Modérée, Sévère)2]]="Modérée",1,0)</f>
        <v>1</v>
      </c>
      <c r="D98" s="238">
        <f>IF(Tableau7[[#This Row],[Sévérité clinique
(Légère, Modérée, Sévère)2]]="Grave",1,0)</f>
        <v>0</v>
      </c>
      <c r="E98" s="242">
        <f>IF(Tableau7[[#This Row],[Alimentation 
(&gt;50% /&lt; 50% sur 3 prises /Réduction importante ou refus)3]]="&gt; 50%",1,0)</f>
        <v>1</v>
      </c>
      <c r="F98" s="234">
        <f>IF(Tableau7[[#This Row],[Alimentation 
(&gt;50% /&lt; 50% sur 3 prises /Réduction importante ou refus)3]]="&lt; 50% sur 3 prises consécutives",1,0)</f>
        <v>0</v>
      </c>
      <c r="G98" s="238">
        <f>IF(Tableau7[[#This Row],[Alimentation 
(&gt;50% /&lt; 50% sur 3 prises /Réduction importante ou refus)3]]="Réduction importante ou refus",1,0)</f>
        <v>0</v>
      </c>
      <c r="H98" s="242">
        <f>IF(Tableau7[[#This Row],[Fréquee respiratoire 
(&lt; 60 /min ; 60-69 /min ; ≥ 70/min ou &lt; 30/min ou respiration superficielle ou bradypnée (&lt;30/min) ou apnée)4]]="&lt; 60 /min",1,0)</f>
        <v>1</v>
      </c>
      <c r="I98" s="234">
        <f>IF(Tableau7[[#This Row],[Fréquee respiratoire 
(&lt; 60 /min ; 60-69 /min ; ≥ 70/min ou &lt; 30/min ou respiration superficielle ou bradypnée (&lt;30/min) ou apnée)4]]="60-69 / min",1,0)</f>
        <v>0</v>
      </c>
      <c r="J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8" s="242">
        <f>IF(Tableau7[[#This Row],[SpO2% en air ambiant
(&gt; 92 % / 90-92 % / &lt; 90 % ou cyanose)5]]="&gt; 92 %",1,0)</f>
        <v>1</v>
      </c>
      <c r="L98" s="234">
        <f>IF(Tableau7[[#This Row],[SpO2% en air ambiant
(&gt; 92 % / 90-92 % / &lt; 90 % ou cyanose)5]]="90-92 %",1,0)</f>
        <v>0</v>
      </c>
      <c r="M98" s="234">
        <f>IF(Tableau7[[#This Row],[SpO2% en air ambiant
(&gt; 92 % / 90-92 % / &lt; 90 % ou cyanose)5]]="&lt; 90 % ou cyanose",1,0)</f>
        <v>0</v>
      </c>
      <c r="N98" s="242">
        <f>IF(Tableau7[[#This Row],[Utilisation des muscles accessoires 
(Légère, Modérée, Intense)6]]="Légère",1,0)</f>
        <v>0</v>
      </c>
      <c r="O98" s="234">
        <f>IF(Tableau7[[#This Row],[Utilisation des muscles accessoires 
(Légère, Modérée, Intense)6]]="Modérée",1,0)</f>
        <v>1</v>
      </c>
      <c r="P98" s="238">
        <f>IF(Tableau7[[#This Row],[Utilisation des muscles accessoires 
(Légère, Modérée, Intense)6]]="Intense",1,0)</f>
        <v>0</v>
      </c>
    </row>
    <row r="99" spans="1:16" x14ac:dyDescent="0.45">
      <c r="A99" s="235" t="s">
        <v>296</v>
      </c>
      <c r="B99" s="237">
        <f>IF(Tableau7[[#This Row],[Sévérité clinique
(Légère, Modérée, Sévère)2]]="Légère",1,0)</f>
        <v>0</v>
      </c>
      <c r="C99" s="233">
        <f>IF(Tableau7[[#This Row],[Sévérité clinique
(Légère, Modérée, Sévère)2]]="Modérée",1,0)</f>
        <v>0</v>
      </c>
      <c r="D99" s="238">
        <f>IF(Tableau7[[#This Row],[Sévérité clinique
(Légère, Modérée, Sévère)2]]="Grave",1,0)</f>
        <v>1</v>
      </c>
      <c r="E99" s="242">
        <f>IF(Tableau7[[#This Row],[Alimentation 
(&gt;50% /&lt; 50% sur 3 prises /Réduction importante ou refus)3]]="&gt; 50%",1,0)</f>
        <v>0</v>
      </c>
      <c r="F99" s="234">
        <f>IF(Tableau7[[#This Row],[Alimentation 
(&gt;50% /&lt; 50% sur 3 prises /Réduction importante ou refus)3]]="&lt; 50% sur 3 prises consécutives",1,0)</f>
        <v>1</v>
      </c>
      <c r="G99" s="238">
        <f>IF(Tableau7[[#This Row],[Alimentation 
(&gt;50% /&lt; 50% sur 3 prises /Réduction importante ou refus)3]]="Réduction importante ou refus",1,0)</f>
        <v>0</v>
      </c>
      <c r="H99" s="242">
        <f>IF(Tableau7[[#This Row],[Fréquee respiratoire 
(&lt; 60 /min ; 60-69 /min ; ≥ 70/min ou &lt; 30/min ou respiration superficielle ou bradypnée (&lt;30/min) ou apnée)4]]="&lt; 60 /min",1,0)</f>
        <v>1</v>
      </c>
      <c r="I99" s="234">
        <f>IF(Tableau7[[#This Row],[Fréquee respiratoire 
(&lt; 60 /min ; 60-69 /min ; ≥ 70/min ou &lt; 30/min ou respiration superficielle ou bradypnée (&lt;30/min) ou apnée)4]]="60-69 / min",1,0)</f>
        <v>0</v>
      </c>
      <c r="J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99" s="242">
        <f>IF(Tableau7[[#This Row],[SpO2% en air ambiant
(&gt; 92 % / 90-92 % / &lt; 90 % ou cyanose)5]]="&gt; 92 %",1,0)</f>
        <v>0</v>
      </c>
      <c r="L99" s="234">
        <f>IF(Tableau7[[#This Row],[SpO2% en air ambiant
(&gt; 92 % / 90-92 % / &lt; 90 % ou cyanose)5]]="90-92 %",1,0)</f>
        <v>1</v>
      </c>
      <c r="M99" s="234">
        <f>IF(Tableau7[[#This Row],[SpO2% en air ambiant
(&gt; 92 % / 90-92 % / &lt; 90 % ou cyanose)5]]="&lt; 90 % ou cyanose",1,0)</f>
        <v>0</v>
      </c>
      <c r="N99" s="242">
        <f>IF(Tableau7[[#This Row],[Utilisation des muscles accessoires 
(Légère, Modérée, Intense)6]]="Légère",1,0)</f>
        <v>0</v>
      </c>
      <c r="O99" s="234">
        <f>IF(Tableau7[[#This Row],[Utilisation des muscles accessoires 
(Légère, Modérée, Intense)6]]="Modérée",1,0)</f>
        <v>1</v>
      </c>
      <c r="P99" s="238">
        <f>IF(Tableau7[[#This Row],[Utilisation des muscles accessoires 
(Légère, Modérée, Intense)6]]="Intense",1,0)</f>
        <v>0</v>
      </c>
    </row>
    <row r="100" spans="1:16" x14ac:dyDescent="0.45">
      <c r="A100" s="236" t="s">
        <v>296</v>
      </c>
      <c r="B100" s="237">
        <f>IF(Tableau7[[#This Row],[Sévérité clinique
(Légère, Modérée, Sévère)2]]="Légère",1,0)</f>
        <v>1</v>
      </c>
      <c r="C100" s="233">
        <f>IF(Tableau7[[#This Row],[Sévérité clinique
(Légère, Modérée, Sévère)2]]="Modérée",1,0)</f>
        <v>0</v>
      </c>
      <c r="D100" s="238">
        <f>IF(Tableau7[[#This Row],[Sévérité clinique
(Légère, Modérée, Sévère)2]]="Grave",1,0)</f>
        <v>0</v>
      </c>
      <c r="E100" s="242">
        <f>IF(Tableau7[[#This Row],[Alimentation 
(&gt;50% /&lt; 50% sur 3 prises /Réduction importante ou refus)3]]="&gt; 50%",1,0)</f>
        <v>1</v>
      </c>
      <c r="F100" s="234">
        <f>IF(Tableau7[[#This Row],[Alimentation 
(&gt;50% /&lt; 50% sur 3 prises /Réduction importante ou refus)3]]="&lt; 50% sur 3 prises consécutives",1,0)</f>
        <v>0</v>
      </c>
      <c r="G100" s="238">
        <f>IF(Tableau7[[#This Row],[Alimentation 
(&gt;50% /&lt; 50% sur 3 prises /Réduction importante ou refus)3]]="Réduction importante ou refus",1,0)</f>
        <v>0</v>
      </c>
      <c r="H100" s="242">
        <f>IF(Tableau7[[#This Row],[Fréquee respiratoire 
(&lt; 60 /min ; 60-69 /min ; ≥ 70/min ou &lt; 30/min ou respiration superficielle ou bradypnée (&lt;30/min) ou apnée)4]]="&lt; 60 /min",1,0)</f>
        <v>1</v>
      </c>
      <c r="I100" s="234">
        <f>IF(Tableau7[[#This Row],[Fréquee respiratoire 
(&lt; 60 /min ; 60-69 /min ; ≥ 70/min ou &lt; 30/min ou respiration superficielle ou bradypnée (&lt;30/min) ou apnée)4]]="60-69 / min",1,0)</f>
        <v>0</v>
      </c>
      <c r="J1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0" s="242">
        <f>IF(Tableau7[[#This Row],[SpO2% en air ambiant
(&gt; 92 % / 90-92 % / &lt; 90 % ou cyanose)5]]="&gt; 92 %",1,0)</f>
        <v>1</v>
      </c>
      <c r="L100" s="234">
        <f>IF(Tableau7[[#This Row],[SpO2% en air ambiant
(&gt; 92 % / 90-92 % / &lt; 90 % ou cyanose)5]]="90-92 %",1,0)</f>
        <v>0</v>
      </c>
      <c r="M100" s="234">
        <f>IF(Tableau7[[#This Row],[SpO2% en air ambiant
(&gt; 92 % / 90-92 % / &lt; 90 % ou cyanose)5]]="&lt; 90 % ou cyanose",1,0)</f>
        <v>0</v>
      </c>
      <c r="N100" s="242">
        <f>IF(Tableau7[[#This Row],[Utilisation des muscles accessoires 
(Légère, Modérée, Intense)6]]="Légère",1,0)</f>
        <v>0</v>
      </c>
      <c r="O100" s="234">
        <f>IF(Tableau7[[#This Row],[Utilisation des muscles accessoires 
(Légère, Modérée, Intense)6]]="Modérée",1,0)</f>
        <v>0</v>
      </c>
      <c r="P100" s="238">
        <f>IF(Tableau7[[#This Row],[Utilisation des muscles accessoires 
(Légère, Modérée, Intense)6]]="Intense",1,0)</f>
        <v>0</v>
      </c>
    </row>
    <row r="101" spans="1:16" x14ac:dyDescent="0.45">
      <c r="A101" s="235" t="s">
        <v>296</v>
      </c>
      <c r="B101" s="237">
        <f>IF(Tableau7[[#This Row],[Sévérité clinique
(Légère, Modérée, Sévère)2]]="Légère",1,0)</f>
        <v>0</v>
      </c>
      <c r="C101" s="233">
        <f>IF(Tableau7[[#This Row],[Sévérité clinique
(Légère, Modérée, Sévère)2]]="Modérée",1,0)</f>
        <v>1</v>
      </c>
      <c r="D101" s="238">
        <f>IF(Tableau7[[#This Row],[Sévérité clinique
(Légère, Modérée, Sévère)2]]="Grave",1,0)</f>
        <v>0</v>
      </c>
      <c r="E101" s="242">
        <f>IF(Tableau7[[#This Row],[Alimentation 
(&gt;50% /&lt; 50% sur 3 prises /Réduction importante ou refus)3]]="&gt; 50%",1,0)</f>
        <v>1</v>
      </c>
      <c r="F101" s="234">
        <f>IF(Tableau7[[#This Row],[Alimentation 
(&gt;50% /&lt; 50% sur 3 prises /Réduction importante ou refus)3]]="&lt; 50% sur 3 prises consécutives",1,0)</f>
        <v>0</v>
      </c>
      <c r="G101" s="238">
        <f>IF(Tableau7[[#This Row],[Alimentation 
(&gt;50% /&lt; 50% sur 3 prises /Réduction importante ou refus)3]]="Réduction importante ou refus",1,0)</f>
        <v>0</v>
      </c>
      <c r="H101" s="242">
        <f>IF(Tableau7[[#This Row],[Fréquee respiratoire 
(&lt; 60 /min ; 60-69 /min ; ≥ 70/min ou &lt; 30/min ou respiration superficielle ou bradypnée (&lt;30/min) ou apnée)4]]="&lt; 60 /min",1,0)</f>
        <v>1</v>
      </c>
      <c r="I101" s="234">
        <f>IF(Tableau7[[#This Row],[Fréquee respiratoire 
(&lt; 60 /min ; 60-69 /min ; ≥ 70/min ou &lt; 30/min ou respiration superficielle ou bradypnée (&lt;30/min) ou apnée)4]]="60-69 / min",1,0)</f>
        <v>0</v>
      </c>
      <c r="J1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1" s="242">
        <f>IF(Tableau7[[#This Row],[SpO2% en air ambiant
(&gt; 92 % / 90-92 % / &lt; 90 % ou cyanose)5]]="&gt; 92 %",1,0)</f>
        <v>1</v>
      </c>
      <c r="L101" s="234">
        <f>IF(Tableau7[[#This Row],[SpO2% en air ambiant
(&gt; 92 % / 90-92 % / &lt; 90 % ou cyanose)5]]="90-92 %",1,0)</f>
        <v>0</v>
      </c>
      <c r="M101" s="234">
        <f>IF(Tableau7[[#This Row],[SpO2% en air ambiant
(&gt; 92 % / 90-92 % / &lt; 90 % ou cyanose)5]]="&lt; 90 % ou cyanose",1,0)</f>
        <v>0</v>
      </c>
      <c r="N101" s="242">
        <f>IF(Tableau7[[#This Row],[Utilisation des muscles accessoires 
(Légère, Modérée, Intense)6]]="Légère",1,0)</f>
        <v>0</v>
      </c>
      <c r="O101" s="234">
        <f>IF(Tableau7[[#This Row],[Utilisation des muscles accessoires 
(Légère, Modérée, Intense)6]]="Modérée",1,0)</f>
        <v>0</v>
      </c>
      <c r="P101" s="238">
        <f>IF(Tableau7[[#This Row],[Utilisation des muscles accessoires 
(Légère, Modérée, Intense)6]]="Intense",1,0)</f>
        <v>0</v>
      </c>
    </row>
    <row r="102" spans="1:16" x14ac:dyDescent="0.45">
      <c r="A102" s="236" t="s">
        <v>297</v>
      </c>
      <c r="B102" s="237">
        <f>IF(Tableau7[[#This Row],[Sévérité clinique
(Légère, Modérée, Sévère)2]]="Légère",1,0)</f>
        <v>0</v>
      </c>
      <c r="C102" s="233">
        <f>IF(Tableau7[[#This Row],[Sévérité clinique
(Légère, Modérée, Sévère)2]]="Modérée",1,0)</f>
        <v>0</v>
      </c>
      <c r="D102" s="238">
        <f>IF(Tableau7[[#This Row],[Sévérité clinique
(Légère, Modérée, Sévère)2]]="Grave",1,0)</f>
        <v>1</v>
      </c>
      <c r="E102" s="242">
        <f>IF(Tableau7[[#This Row],[Alimentation 
(&gt;50% /&lt; 50% sur 3 prises /Réduction importante ou refus)3]]="&gt; 50%",1,0)</f>
        <v>0</v>
      </c>
      <c r="F102" s="234">
        <f>IF(Tableau7[[#This Row],[Alimentation 
(&gt;50% /&lt; 50% sur 3 prises /Réduction importante ou refus)3]]="&lt; 50% sur 3 prises consécutives",1,0)</f>
        <v>1</v>
      </c>
      <c r="G102" s="238">
        <f>IF(Tableau7[[#This Row],[Alimentation 
(&gt;50% /&lt; 50% sur 3 prises /Réduction importante ou refus)3]]="Réduction importante ou refus",1,0)</f>
        <v>0</v>
      </c>
      <c r="H102" s="242">
        <f>IF(Tableau7[[#This Row],[Fréquee respiratoire 
(&lt; 60 /min ; 60-69 /min ; ≥ 70/min ou &lt; 30/min ou respiration superficielle ou bradypnée (&lt;30/min) ou apnée)4]]="&lt; 60 /min",1,0)</f>
        <v>1</v>
      </c>
      <c r="I102" s="234">
        <f>IF(Tableau7[[#This Row],[Fréquee respiratoire 
(&lt; 60 /min ; 60-69 /min ; ≥ 70/min ou &lt; 30/min ou respiration superficielle ou bradypnée (&lt;30/min) ou apnée)4]]="60-69 / min",1,0)</f>
        <v>0</v>
      </c>
      <c r="J1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2" s="242">
        <f>IF(Tableau7[[#This Row],[SpO2% en air ambiant
(&gt; 92 % / 90-92 % / &lt; 90 % ou cyanose)5]]="&gt; 92 %",1,0)</f>
        <v>1</v>
      </c>
      <c r="L102" s="234">
        <f>IF(Tableau7[[#This Row],[SpO2% en air ambiant
(&gt; 92 % / 90-92 % / &lt; 90 % ou cyanose)5]]="90-92 %",1,0)</f>
        <v>0</v>
      </c>
      <c r="M102" s="234">
        <f>IF(Tableau7[[#This Row],[SpO2% en air ambiant
(&gt; 92 % / 90-92 % / &lt; 90 % ou cyanose)5]]="&lt; 90 % ou cyanose",1,0)</f>
        <v>0</v>
      </c>
      <c r="N102" s="242">
        <f>IF(Tableau7[[#This Row],[Utilisation des muscles accessoires 
(Légère, Modérée, Intense)6]]="Légère",1,0)</f>
        <v>0</v>
      </c>
      <c r="O102" s="234">
        <f>IF(Tableau7[[#This Row],[Utilisation des muscles accessoires 
(Légère, Modérée, Intense)6]]="Modérée",1,0)</f>
        <v>0</v>
      </c>
      <c r="P102" s="238">
        <f>IF(Tableau7[[#This Row],[Utilisation des muscles accessoires 
(Légère, Modérée, Intense)6]]="Intense",1,0)</f>
        <v>1</v>
      </c>
    </row>
    <row r="103" spans="1:16" x14ac:dyDescent="0.45">
      <c r="A103" s="236" t="s">
        <v>297</v>
      </c>
      <c r="B103" s="237">
        <f>IF(Tableau7[[#This Row],[Sévérité clinique
(Légère, Modérée, Sévère)2]]="Légère",1,0)</f>
        <v>0</v>
      </c>
      <c r="C103" s="233">
        <f>IF(Tableau7[[#This Row],[Sévérité clinique
(Légère, Modérée, Sévère)2]]="Modérée",1,0)</f>
        <v>1</v>
      </c>
      <c r="D103" s="238">
        <f>IF(Tableau7[[#This Row],[Sévérité clinique
(Légère, Modérée, Sévère)2]]="Grave",1,0)</f>
        <v>0</v>
      </c>
      <c r="E103" s="242">
        <f>IF(Tableau7[[#This Row],[Alimentation 
(&gt;50% /&lt; 50% sur 3 prises /Réduction importante ou refus)3]]="&gt; 50%",1,0)</f>
        <v>1</v>
      </c>
      <c r="F103" s="234">
        <f>IF(Tableau7[[#This Row],[Alimentation 
(&gt;50% /&lt; 50% sur 3 prises /Réduction importante ou refus)3]]="&lt; 50% sur 3 prises consécutives",1,0)</f>
        <v>0</v>
      </c>
      <c r="G103" s="238">
        <f>IF(Tableau7[[#This Row],[Alimentation 
(&gt;50% /&lt; 50% sur 3 prises /Réduction importante ou refus)3]]="Réduction importante ou refus",1,0)</f>
        <v>0</v>
      </c>
      <c r="H103" s="242">
        <f>IF(Tableau7[[#This Row],[Fréquee respiratoire 
(&lt; 60 /min ; 60-69 /min ; ≥ 70/min ou &lt; 30/min ou respiration superficielle ou bradypnée (&lt;30/min) ou apnée)4]]="&lt; 60 /min",1,0)</f>
        <v>1</v>
      </c>
      <c r="I103" s="234">
        <f>IF(Tableau7[[#This Row],[Fréquee respiratoire 
(&lt; 60 /min ; 60-69 /min ; ≥ 70/min ou &lt; 30/min ou respiration superficielle ou bradypnée (&lt;30/min) ou apnée)4]]="60-69 / min",1,0)</f>
        <v>0</v>
      </c>
      <c r="J1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3" s="242">
        <f>IF(Tableau7[[#This Row],[SpO2% en air ambiant
(&gt; 92 % / 90-92 % / &lt; 90 % ou cyanose)5]]="&gt; 92 %",1,0)</f>
        <v>1</v>
      </c>
      <c r="L103" s="234">
        <f>IF(Tableau7[[#This Row],[SpO2% en air ambiant
(&gt; 92 % / 90-92 % / &lt; 90 % ou cyanose)5]]="90-92 %",1,0)</f>
        <v>0</v>
      </c>
      <c r="M103" s="234">
        <f>IF(Tableau7[[#This Row],[SpO2% en air ambiant
(&gt; 92 % / 90-92 % / &lt; 90 % ou cyanose)5]]="&lt; 90 % ou cyanose",1,0)</f>
        <v>0</v>
      </c>
      <c r="N103" s="242">
        <f>IF(Tableau7[[#This Row],[Utilisation des muscles accessoires 
(Légère, Modérée, Intense)6]]="Légère",1,0)</f>
        <v>0</v>
      </c>
      <c r="O103" s="234">
        <f>IF(Tableau7[[#This Row],[Utilisation des muscles accessoires 
(Légère, Modérée, Intense)6]]="Modérée",1,0)</f>
        <v>1</v>
      </c>
      <c r="P103" s="238">
        <f>IF(Tableau7[[#This Row],[Utilisation des muscles accessoires 
(Légère, Modérée, Intense)6]]="Intense",1,0)</f>
        <v>0</v>
      </c>
    </row>
    <row r="104" spans="1:16" x14ac:dyDescent="0.45">
      <c r="A104" s="236" t="s">
        <v>297</v>
      </c>
      <c r="B104" s="237">
        <f>IF(Tableau7[[#This Row],[Sévérité clinique
(Légère, Modérée, Sévère)2]]="Légère",1,0)</f>
        <v>0</v>
      </c>
      <c r="C104" s="233">
        <f>IF(Tableau7[[#This Row],[Sévérité clinique
(Légère, Modérée, Sévère)2]]="Modérée",1,0)</f>
        <v>0</v>
      </c>
      <c r="D104" s="238">
        <f>IF(Tableau7[[#This Row],[Sévérité clinique
(Légère, Modérée, Sévère)2]]="Grave",1,0)</f>
        <v>1</v>
      </c>
      <c r="E104" s="242">
        <f>IF(Tableau7[[#This Row],[Alimentation 
(&gt;50% /&lt; 50% sur 3 prises /Réduction importante ou refus)3]]="&gt; 50%",1,0)</f>
        <v>0</v>
      </c>
      <c r="F104" s="234">
        <f>IF(Tableau7[[#This Row],[Alimentation 
(&gt;50% /&lt; 50% sur 3 prises /Réduction importante ou refus)3]]="&lt; 50% sur 3 prises consécutives",1,0)</f>
        <v>0</v>
      </c>
      <c r="G104" s="238">
        <f>IF(Tableau7[[#This Row],[Alimentation 
(&gt;50% /&lt; 50% sur 3 prises /Réduction importante ou refus)3]]="Réduction importante ou refus",1,0)</f>
        <v>1</v>
      </c>
      <c r="H104" s="242">
        <f>IF(Tableau7[[#This Row],[Fréquee respiratoire 
(&lt; 60 /min ; 60-69 /min ; ≥ 70/min ou &lt; 30/min ou respiration superficielle ou bradypnée (&lt;30/min) ou apnée)4]]="&lt; 60 /min",1,0)</f>
        <v>0</v>
      </c>
      <c r="I104" s="234">
        <f>IF(Tableau7[[#This Row],[Fréquee respiratoire 
(&lt; 60 /min ; 60-69 /min ; ≥ 70/min ou &lt; 30/min ou respiration superficielle ou bradypnée (&lt;30/min) ou apnée)4]]="60-69 / min",1,0)</f>
        <v>0</v>
      </c>
      <c r="J1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04" s="242">
        <f>IF(Tableau7[[#This Row],[SpO2% en air ambiant
(&gt; 92 % / 90-92 % / &lt; 90 % ou cyanose)5]]="&gt; 92 %",1,0)</f>
        <v>1</v>
      </c>
      <c r="L104" s="234">
        <f>IF(Tableau7[[#This Row],[SpO2% en air ambiant
(&gt; 92 % / 90-92 % / &lt; 90 % ou cyanose)5]]="90-92 %",1,0)</f>
        <v>0</v>
      </c>
      <c r="M104" s="234">
        <f>IF(Tableau7[[#This Row],[SpO2% en air ambiant
(&gt; 92 % / 90-92 % / &lt; 90 % ou cyanose)5]]="&lt; 90 % ou cyanose",1,0)</f>
        <v>0</v>
      </c>
      <c r="N104" s="242">
        <f>IF(Tableau7[[#This Row],[Utilisation des muscles accessoires 
(Légère, Modérée, Intense)6]]="Légère",1,0)</f>
        <v>0</v>
      </c>
      <c r="O104" s="234">
        <f>IF(Tableau7[[#This Row],[Utilisation des muscles accessoires 
(Légère, Modérée, Intense)6]]="Modérée",1,0)</f>
        <v>0</v>
      </c>
      <c r="P104" s="238">
        <f>IF(Tableau7[[#This Row],[Utilisation des muscles accessoires 
(Légère, Modérée, Intense)6]]="Intense",1,0)</f>
        <v>1</v>
      </c>
    </row>
    <row r="105" spans="1:16" x14ac:dyDescent="0.45">
      <c r="A105" s="236" t="s">
        <v>296</v>
      </c>
      <c r="B105" s="237">
        <f>IF(Tableau7[[#This Row],[Sévérité clinique
(Légère, Modérée, Sévère)2]]="Légère",1,0)</f>
        <v>0</v>
      </c>
      <c r="C105" s="233">
        <f>IF(Tableau7[[#This Row],[Sévérité clinique
(Légère, Modérée, Sévère)2]]="Modérée",1,0)</f>
        <v>1</v>
      </c>
      <c r="D105" s="238">
        <f>IF(Tableau7[[#This Row],[Sévérité clinique
(Légère, Modérée, Sévère)2]]="Grave",1,0)</f>
        <v>0</v>
      </c>
      <c r="E105" s="242">
        <f>IF(Tableau7[[#This Row],[Alimentation 
(&gt;50% /&lt; 50% sur 3 prises /Réduction importante ou refus)3]]="&gt; 50%",1,0)</f>
        <v>0</v>
      </c>
      <c r="F105" s="234">
        <f>IF(Tableau7[[#This Row],[Alimentation 
(&gt;50% /&lt; 50% sur 3 prises /Réduction importante ou refus)3]]="&lt; 50% sur 3 prises consécutives",1,0)</f>
        <v>1</v>
      </c>
      <c r="G105" s="238">
        <f>IF(Tableau7[[#This Row],[Alimentation 
(&gt;50% /&lt; 50% sur 3 prises /Réduction importante ou refus)3]]="Réduction importante ou refus",1,0)</f>
        <v>0</v>
      </c>
      <c r="H105" s="242">
        <f>IF(Tableau7[[#This Row],[Fréquee respiratoire 
(&lt; 60 /min ; 60-69 /min ; ≥ 70/min ou &lt; 30/min ou respiration superficielle ou bradypnée (&lt;30/min) ou apnée)4]]="&lt; 60 /min",1,0)</f>
        <v>1</v>
      </c>
      <c r="I105" s="234">
        <f>IF(Tableau7[[#This Row],[Fréquee respiratoire 
(&lt; 60 /min ; 60-69 /min ; ≥ 70/min ou &lt; 30/min ou respiration superficielle ou bradypnée (&lt;30/min) ou apnée)4]]="60-69 / min",1,0)</f>
        <v>0</v>
      </c>
      <c r="J1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5" s="242">
        <f>IF(Tableau7[[#This Row],[SpO2% en air ambiant
(&gt; 92 % / 90-92 % / &lt; 90 % ou cyanose)5]]="&gt; 92 %",1,0)</f>
        <v>0</v>
      </c>
      <c r="L105" s="234">
        <f>IF(Tableau7[[#This Row],[SpO2% en air ambiant
(&gt; 92 % / 90-92 % / &lt; 90 % ou cyanose)5]]="90-92 %",1,0)</f>
        <v>1</v>
      </c>
      <c r="M105" s="234">
        <f>IF(Tableau7[[#This Row],[SpO2% en air ambiant
(&gt; 92 % / 90-92 % / &lt; 90 % ou cyanose)5]]="&lt; 90 % ou cyanose",1,0)</f>
        <v>0</v>
      </c>
      <c r="N105" s="242">
        <f>IF(Tableau7[[#This Row],[Utilisation des muscles accessoires 
(Légère, Modérée, Intense)6]]="Légère",1,0)</f>
        <v>0</v>
      </c>
      <c r="O105" s="234">
        <f>IF(Tableau7[[#This Row],[Utilisation des muscles accessoires 
(Légère, Modérée, Intense)6]]="Modérée",1,0)</f>
        <v>0</v>
      </c>
      <c r="P105" s="238">
        <f>IF(Tableau7[[#This Row],[Utilisation des muscles accessoires 
(Légère, Modérée, Intense)6]]="Intense",1,0)</f>
        <v>0</v>
      </c>
    </row>
    <row r="106" spans="1:16" x14ac:dyDescent="0.45">
      <c r="A106" s="236" t="s">
        <v>296</v>
      </c>
      <c r="B106" s="237">
        <f>IF(Tableau7[[#This Row],[Sévérité clinique
(Légère, Modérée, Sévère)2]]="Légère",1,0)</f>
        <v>0</v>
      </c>
      <c r="C106" s="233">
        <f>IF(Tableau7[[#This Row],[Sévérité clinique
(Légère, Modérée, Sévère)2]]="Modérée",1,0)</f>
        <v>1</v>
      </c>
      <c r="D106" s="238">
        <f>IF(Tableau7[[#This Row],[Sévérité clinique
(Légère, Modérée, Sévère)2]]="Grave",1,0)</f>
        <v>0</v>
      </c>
      <c r="E106" s="242">
        <f>IF(Tableau7[[#This Row],[Alimentation 
(&gt;50% /&lt; 50% sur 3 prises /Réduction importante ou refus)3]]="&gt; 50%",1,0)</f>
        <v>1</v>
      </c>
      <c r="F106" s="234">
        <f>IF(Tableau7[[#This Row],[Alimentation 
(&gt;50% /&lt; 50% sur 3 prises /Réduction importante ou refus)3]]="&lt; 50% sur 3 prises consécutives",1,0)</f>
        <v>0</v>
      </c>
      <c r="G106" s="238">
        <f>IF(Tableau7[[#This Row],[Alimentation 
(&gt;50% /&lt; 50% sur 3 prises /Réduction importante ou refus)3]]="Réduction importante ou refus",1,0)</f>
        <v>0</v>
      </c>
      <c r="H106" s="242">
        <f>IF(Tableau7[[#This Row],[Fréquee respiratoire 
(&lt; 60 /min ; 60-69 /min ; ≥ 70/min ou &lt; 30/min ou respiration superficielle ou bradypnée (&lt;30/min) ou apnée)4]]="&lt; 60 /min",1,0)</f>
        <v>1</v>
      </c>
      <c r="I106" s="234">
        <f>IF(Tableau7[[#This Row],[Fréquee respiratoire 
(&lt; 60 /min ; 60-69 /min ; ≥ 70/min ou &lt; 30/min ou respiration superficielle ou bradypnée (&lt;30/min) ou apnée)4]]="60-69 / min",1,0)</f>
        <v>0</v>
      </c>
      <c r="J1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6" s="242">
        <f>IF(Tableau7[[#This Row],[SpO2% en air ambiant
(&gt; 92 % / 90-92 % / &lt; 90 % ou cyanose)5]]="&gt; 92 %",1,0)</f>
        <v>1</v>
      </c>
      <c r="L106" s="234">
        <f>IF(Tableau7[[#This Row],[SpO2% en air ambiant
(&gt; 92 % / 90-92 % / &lt; 90 % ou cyanose)5]]="90-92 %",1,0)</f>
        <v>0</v>
      </c>
      <c r="M106" s="234">
        <f>IF(Tableau7[[#This Row],[SpO2% en air ambiant
(&gt; 92 % / 90-92 % / &lt; 90 % ou cyanose)5]]="&lt; 90 % ou cyanose",1,0)</f>
        <v>0</v>
      </c>
      <c r="N106" s="242">
        <f>IF(Tableau7[[#This Row],[Utilisation des muscles accessoires 
(Légère, Modérée, Intense)6]]="Légère",1,0)</f>
        <v>0</v>
      </c>
      <c r="O106" s="234">
        <f>IF(Tableau7[[#This Row],[Utilisation des muscles accessoires 
(Légère, Modérée, Intense)6]]="Modérée",1,0)</f>
        <v>1</v>
      </c>
      <c r="P106" s="238">
        <f>IF(Tableau7[[#This Row],[Utilisation des muscles accessoires 
(Légère, Modérée, Intense)6]]="Intense",1,0)</f>
        <v>0</v>
      </c>
    </row>
    <row r="107" spans="1:16" x14ac:dyDescent="0.45">
      <c r="A107" s="236" t="s">
        <v>296</v>
      </c>
      <c r="B107" s="237">
        <f>IF(Tableau7[[#This Row],[Sévérité clinique
(Légère, Modérée, Sévère)2]]="Légère",1,0)</f>
        <v>0</v>
      </c>
      <c r="C107" s="233">
        <f>IF(Tableau7[[#This Row],[Sévérité clinique
(Légère, Modérée, Sévère)2]]="Modérée",1,0)</f>
        <v>1</v>
      </c>
      <c r="D107" s="238">
        <f>IF(Tableau7[[#This Row],[Sévérité clinique
(Légère, Modérée, Sévère)2]]="Grave",1,0)</f>
        <v>0</v>
      </c>
      <c r="E107" s="242">
        <f>IF(Tableau7[[#This Row],[Alimentation 
(&gt;50% /&lt; 50% sur 3 prises /Réduction importante ou refus)3]]="&gt; 50%",1,0)</f>
        <v>1</v>
      </c>
      <c r="F107" s="234">
        <f>IF(Tableau7[[#This Row],[Alimentation 
(&gt;50% /&lt; 50% sur 3 prises /Réduction importante ou refus)3]]="&lt; 50% sur 3 prises consécutives",1,0)</f>
        <v>0</v>
      </c>
      <c r="G107" s="238">
        <f>IF(Tableau7[[#This Row],[Alimentation 
(&gt;50% /&lt; 50% sur 3 prises /Réduction importante ou refus)3]]="Réduction importante ou refus",1,0)</f>
        <v>0</v>
      </c>
      <c r="H107" s="242">
        <f>IF(Tableau7[[#This Row],[Fréquee respiratoire 
(&lt; 60 /min ; 60-69 /min ; ≥ 70/min ou &lt; 30/min ou respiration superficielle ou bradypnée (&lt;30/min) ou apnée)4]]="&lt; 60 /min",1,0)</f>
        <v>0</v>
      </c>
      <c r="I107" s="234">
        <f>IF(Tableau7[[#This Row],[Fréquee respiratoire 
(&lt; 60 /min ; 60-69 /min ; ≥ 70/min ou &lt; 30/min ou respiration superficielle ou bradypnée (&lt;30/min) ou apnée)4]]="60-69 / min",1,0)</f>
        <v>1</v>
      </c>
      <c r="J1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7" s="242">
        <f>IF(Tableau7[[#This Row],[SpO2% en air ambiant
(&gt; 92 % / 90-92 % / &lt; 90 % ou cyanose)5]]="&gt; 92 %",1,0)</f>
        <v>1</v>
      </c>
      <c r="L107" s="234">
        <f>IF(Tableau7[[#This Row],[SpO2% en air ambiant
(&gt; 92 % / 90-92 % / &lt; 90 % ou cyanose)5]]="90-92 %",1,0)</f>
        <v>0</v>
      </c>
      <c r="M107" s="234">
        <f>IF(Tableau7[[#This Row],[SpO2% en air ambiant
(&gt; 92 % / 90-92 % / &lt; 90 % ou cyanose)5]]="&lt; 90 % ou cyanose",1,0)</f>
        <v>0</v>
      </c>
      <c r="N107" s="242">
        <f>IF(Tableau7[[#This Row],[Utilisation des muscles accessoires 
(Légère, Modérée, Intense)6]]="Légère",1,0)</f>
        <v>0</v>
      </c>
      <c r="O107" s="234">
        <f>IF(Tableau7[[#This Row],[Utilisation des muscles accessoires 
(Légère, Modérée, Intense)6]]="Modérée",1,0)</f>
        <v>0</v>
      </c>
      <c r="P107" s="238">
        <f>IF(Tableau7[[#This Row],[Utilisation des muscles accessoires 
(Légère, Modérée, Intense)6]]="Intense",1,0)</f>
        <v>0</v>
      </c>
    </row>
    <row r="108" spans="1:16" x14ac:dyDescent="0.45">
      <c r="A108" s="236" t="s">
        <v>297</v>
      </c>
      <c r="B108" s="237">
        <f>IF(Tableau7[[#This Row],[Sévérité clinique
(Légère, Modérée, Sévère)2]]="Légère",1,0)</f>
        <v>0</v>
      </c>
      <c r="C108" s="233">
        <f>IF(Tableau7[[#This Row],[Sévérité clinique
(Légère, Modérée, Sévère)2]]="Modérée",1,0)</f>
        <v>0</v>
      </c>
      <c r="D108" s="238">
        <f>IF(Tableau7[[#This Row],[Sévérité clinique
(Légère, Modérée, Sévère)2]]="Grave",1,0)</f>
        <v>1</v>
      </c>
      <c r="E108" s="242">
        <f>IF(Tableau7[[#This Row],[Alimentation 
(&gt;50% /&lt; 50% sur 3 prises /Réduction importante ou refus)3]]="&gt; 50%",1,0)</f>
        <v>0</v>
      </c>
      <c r="F108" s="234">
        <f>IF(Tableau7[[#This Row],[Alimentation 
(&gt;50% /&lt; 50% sur 3 prises /Réduction importante ou refus)3]]="&lt; 50% sur 3 prises consécutives",1,0)</f>
        <v>1</v>
      </c>
      <c r="G108" s="238">
        <f>IF(Tableau7[[#This Row],[Alimentation 
(&gt;50% /&lt; 50% sur 3 prises /Réduction importante ou refus)3]]="Réduction importante ou refus",1,0)</f>
        <v>0</v>
      </c>
      <c r="H108" s="242">
        <f>IF(Tableau7[[#This Row],[Fréquee respiratoire 
(&lt; 60 /min ; 60-69 /min ; ≥ 70/min ou &lt; 30/min ou respiration superficielle ou bradypnée (&lt;30/min) ou apnée)4]]="&lt; 60 /min",1,0)</f>
        <v>1</v>
      </c>
      <c r="I108" s="234">
        <f>IF(Tableau7[[#This Row],[Fréquee respiratoire 
(&lt; 60 /min ; 60-69 /min ; ≥ 70/min ou &lt; 30/min ou respiration superficielle ou bradypnée (&lt;30/min) ou apnée)4]]="60-69 / min",1,0)</f>
        <v>0</v>
      </c>
      <c r="J1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8" s="242">
        <f>IF(Tableau7[[#This Row],[SpO2% en air ambiant
(&gt; 92 % / 90-92 % / &lt; 90 % ou cyanose)5]]="&gt; 92 %",1,0)</f>
        <v>1</v>
      </c>
      <c r="L108" s="234">
        <f>IF(Tableau7[[#This Row],[SpO2% en air ambiant
(&gt; 92 % / 90-92 % / &lt; 90 % ou cyanose)5]]="90-92 %",1,0)</f>
        <v>0</v>
      </c>
      <c r="M108" s="234">
        <f>IF(Tableau7[[#This Row],[SpO2% en air ambiant
(&gt; 92 % / 90-92 % / &lt; 90 % ou cyanose)5]]="&lt; 90 % ou cyanose",1,0)</f>
        <v>0</v>
      </c>
      <c r="N108" s="242">
        <f>IF(Tableau7[[#This Row],[Utilisation des muscles accessoires 
(Légère, Modérée, Intense)6]]="Légère",1,0)</f>
        <v>0</v>
      </c>
      <c r="O108" s="234">
        <f>IF(Tableau7[[#This Row],[Utilisation des muscles accessoires 
(Légère, Modérée, Intense)6]]="Modérée",1,0)</f>
        <v>0</v>
      </c>
      <c r="P108" s="238">
        <f>IF(Tableau7[[#This Row],[Utilisation des muscles accessoires 
(Légère, Modérée, Intense)6]]="Intense",1,0)</f>
        <v>1</v>
      </c>
    </row>
    <row r="109" spans="1:16" x14ac:dyDescent="0.45">
      <c r="A109" s="235" t="s">
        <v>297</v>
      </c>
      <c r="B109" s="237">
        <f>IF(Tableau7[[#This Row],[Sévérité clinique
(Légère, Modérée, Sévère)2]]="Légère",1,0)</f>
        <v>0</v>
      </c>
      <c r="C109" s="233">
        <f>IF(Tableau7[[#This Row],[Sévérité clinique
(Légère, Modérée, Sévère)2]]="Modérée",1,0)</f>
        <v>0</v>
      </c>
      <c r="D109" s="238">
        <f>IF(Tableau7[[#This Row],[Sévérité clinique
(Légère, Modérée, Sévère)2]]="Grave",1,0)</f>
        <v>1</v>
      </c>
      <c r="E109" s="242">
        <f>IF(Tableau7[[#This Row],[Alimentation 
(&gt;50% /&lt; 50% sur 3 prises /Réduction importante ou refus)3]]="&gt; 50%",1,0)</f>
        <v>1</v>
      </c>
      <c r="F109" s="234">
        <f>IF(Tableau7[[#This Row],[Alimentation 
(&gt;50% /&lt; 50% sur 3 prises /Réduction importante ou refus)3]]="&lt; 50% sur 3 prises consécutives",1,0)</f>
        <v>0</v>
      </c>
      <c r="G109" s="238">
        <f>IF(Tableau7[[#This Row],[Alimentation 
(&gt;50% /&lt; 50% sur 3 prises /Réduction importante ou refus)3]]="Réduction importante ou refus",1,0)</f>
        <v>0</v>
      </c>
      <c r="H109" s="242">
        <f>IF(Tableau7[[#This Row],[Fréquee respiratoire 
(&lt; 60 /min ; 60-69 /min ; ≥ 70/min ou &lt; 30/min ou respiration superficielle ou bradypnée (&lt;30/min) ou apnée)4]]="&lt; 60 /min",1,0)</f>
        <v>1</v>
      </c>
      <c r="I109" s="234">
        <f>IF(Tableau7[[#This Row],[Fréquee respiratoire 
(&lt; 60 /min ; 60-69 /min ; ≥ 70/min ou &lt; 30/min ou respiration superficielle ou bradypnée (&lt;30/min) ou apnée)4]]="60-69 / min",1,0)</f>
        <v>0</v>
      </c>
      <c r="J1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09" s="242">
        <f>IF(Tableau7[[#This Row],[SpO2% en air ambiant
(&gt; 92 % / 90-92 % / &lt; 90 % ou cyanose)5]]="&gt; 92 %",1,0)</f>
        <v>1</v>
      </c>
      <c r="L109" s="234">
        <f>IF(Tableau7[[#This Row],[SpO2% en air ambiant
(&gt; 92 % / 90-92 % / &lt; 90 % ou cyanose)5]]="90-92 %",1,0)</f>
        <v>0</v>
      </c>
      <c r="M109" s="234">
        <f>IF(Tableau7[[#This Row],[SpO2% en air ambiant
(&gt; 92 % / 90-92 % / &lt; 90 % ou cyanose)5]]="&lt; 90 % ou cyanose",1,0)</f>
        <v>0</v>
      </c>
      <c r="N109" s="242">
        <f>IF(Tableau7[[#This Row],[Utilisation des muscles accessoires 
(Légère, Modérée, Intense)6]]="Légère",1,0)</f>
        <v>0</v>
      </c>
      <c r="O109" s="234">
        <f>IF(Tableau7[[#This Row],[Utilisation des muscles accessoires 
(Légère, Modérée, Intense)6]]="Modérée",1,0)</f>
        <v>0</v>
      </c>
      <c r="P109" s="238">
        <f>IF(Tableau7[[#This Row],[Utilisation des muscles accessoires 
(Légère, Modérée, Intense)6]]="Intense",1,0)</f>
        <v>1</v>
      </c>
    </row>
    <row r="110" spans="1:16" x14ac:dyDescent="0.45">
      <c r="A110" s="236" t="s">
        <v>296</v>
      </c>
      <c r="B110" s="237">
        <f>IF(Tableau7[[#This Row],[Sévérité clinique
(Légère, Modérée, Sévère)2]]="Légère",1,0)</f>
        <v>0</v>
      </c>
      <c r="C110" s="233">
        <f>IF(Tableau7[[#This Row],[Sévérité clinique
(Légère, Modérée, Sévère)2]]="Modérée",1,0)</f>
        <v>0</v>
      </c>
      <c r="D110" s="238">
        <f>IF(Tableau7[[#This Row],[Sévérité clinique
(Légère, Modérée, Sévère)2]]="Grave",1,0)</f>
        <v>1</v>
      </c>
      <c r="E110" s="242">
        <f>IF(Tableau7[[#This Row],[Alimentation 
(&gt;50% /&lt; 50% sur 3 prises /Réduction importante ou refus)3]]="&gt; 50%",1,0)</f>
        <v>1</v>
      </c>
      <c r="F110" s="234">
        <f>IF(Tableau7[[#This Row],[Alimentation 
(&gt;50% /&lt; 50% sur 3 prises /Réduction importante ou refus)3]]="&lt; 50% sur 3 prises consécutives",1,0)</f>
        <v>0</v>
      </c>
      <c r="G110" s="238">
        <f>IF(Tableau7[[#This Row],[Alimentation 
(&gt;50% /&lt; 50% sur 3 prises /Réduction importante ou refus)3]]="Réduction importante ou refus",1,0)</f>
        <v>0</v>
      </c>
      <c r="H110" s="242">
        <f>IF(Tableau7[[#This Row],[Fréquee respiratoire 
(&lt; 60 /min ; 60-69 /min ; ≥ 70/min ou &lt; 30/min ou respiration superficielle ou bradypnée (&lt;30/min) ou apnée)4]]="&lt; 60 /min",1,0)</f>
        <v>0</v>
      </c>
      <c r="I110" s="234">
        <f>IF(Tableau7[[#This Row],[Fréquee respiratoire 
(&lt; 60 /min ; 60-69 /min ; ≥ 70/min ou &lt; 30/min ou respiration superficielle ou bradypnée (&lt;30/min) ou apnée)4]]="60-69 / min",1,0)</f>
        <v>1</v>
      </c>
      <c r="J1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0" s="242">
        <f>IF(Tableau7[[#This Row],[SpO2% en air ambiant
(&gt; 92 % / 90-92 % / &lt; 90 % ou cyanose)5]]="&gt; 92 %",1,0)</f>
        <v>0</v>
      </c>
      <c r="L110" s="234">
        <f>IF(Tableau7[[#This Row],[SpO2% en air ambiant
(&gt; 92 % / 90-92 % / &lt; 90 % ou cyanose)5]]="90-92 %",1,0)</f>
        <v>1</v>
      </c>
      <c r="M110" s="234">
        <f>IF(Tableau7[[#This Row],[SpO2% en air ambiant
(&gt; 92 % / 90-92 % / &lt; 90 % ou cyanose)5]]="&lt; 90 % ou cyanose",1,0)</f>
        <v>0</v>
      </c>
      <c r="N110" s="242">
        <f>IF(Tableau7[[#This Row],[Utilisation des muscles accessoires 
(Légère, Modérée, Intense)6]]="Légère",1,0)</f>
        <v>0</v>
      </c>
      <c r="O110" s="234">
        <f>IF(Tableau7[[#This Row],[Utilisation des muscles accessoires 
(Légère, Modérée, Intense)6]]="Modérée",1,0)</f>
        <v>1</v>
      </c>
      <c r="P110" s="238">
        <f>IF(Tableau7[[#This Row],[Utilisation des muscles accessoires 
(Légère, Modérée, Intense)6]]="Intense",1,0)</f>
        <v>0</v>
      </c>
    </row>
    <row r="111" spans="1:16" x14ac:dyDescent="0.45">
      <c r="A111" s="235" t="s">
        <v>296</v>
      </c>
      <c r="B111" s="237">
        <f>IF(Tableau7[[#This Row],[Sévérité clinique
(Légère, Modérée, Sévère)2]]="Légère",1,0)</f>
        <v>0</v>
      </c>
      <c r="C111" s="233">
        <f>IF(Tableau7[[#This Row],[Sévérité clinique
(Légère, Modérée, Sévère)2]]="Modérée",1,0)</f>
        <v>1</v>
      </c>
      <c r="D111" s="238">
        <f>IF(Tableau7[[#This Row],[Sévérité clinique
(Légère, Modérée, Sévère)2]]="Grave",1,0)</f>
        <v>0</v>
      </c>
      <c r="E111" s="242">
        <f>IF(Tableau7[[#This Row],[Alimentation 
(&gt;50% /&lt; 50% sur 3 prises /Réduction importante ou refus)3]]="&gt; 50%",1,0)</f>
        <v>1</v>
      </c>
      <c r="F111" s="234">
        <f>IF(Tableau7[[#This Row],[Alimentation 
(&gt;50% /&lt; 50% sur 3 prises /Réduction importante ou refus)3]]="&lt; 50% sur 3 prises consécutives",1,0)</f>
        <v>0</v>
      </c>
      <c r="G111" s="238">
        <f>IF(Tableau7[[#This Row],[Alimentation 
(&gt;50% /&lt; 50% sur 3 prises /Réduction importante ou refus)3]]="Réduction importante ou refus",1,0)</f>
        <v>0</v>
      </c>
      <c r="H111" s="242">
        <f>IF(Tableau7[[#This Row],[Fréquee respiratoire 
(&lt; 60 /min ; 60-69 /min ; ≥ 70/min ou &lt; 30/min ou respiration superficielle ou bradypnée (&lt;30/min) ou apnée)4]]="&lt; 60 /min",1,0)</f>
        <v>1</v>
      </c>
      <c r="I111" s="234">
        <f>IF(Tableau7[[#This Row],[Fréquee respiratoire 
(&lt; 60 /min ; 60-69 /min ; ≥ 70/min ou &lt; 30/min ou respiration superficielle ou bradypnée (&lt;30/min) ou apnée)4]]="60-69 / min",1,0)</f>
        <v>0</v>
      </c>
      <c r="J1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1" s="242">
        <f>IF(Tableau7[[#This Row],[SpO2% en air ambiant
(&gt; 92 % / 90-92 % / &lt; 90 % ou cyanose)5]]="&gt; 92 %",1,0)</f>
        <v>1</v>
      </c>
      <c r="L111" s="234">
        <f>IF(Tableau7[[#This Row],[SpO2% en air ambiant
(&gt; 92 % / 90-92 % / &lt; 90 % ou cyanose)5]]="90-92 %",1,0)</f>
        <v>0</v>
      </c>
      <c r="M111" s="234">
        <f>IF(Tableau7[[#This Row],[SpO2% en air ambiant
(&gt; 92 % / 90-92 % / &lt; 90 % ou cyanose)5]]="&lt; 90 % ou cyanose",1,0)</f>
        <v>0</v>
      </c>
      <c r="N111" s="242">
        <f>IF(Tableau7[[#This Row],[Utilisation des muscles accessoires 
(Légère, Modérée, Intense)6]]="Légère",1,0)</f>
        <v>0</v>
      </c>
      <c r="O111" s="234">
        <f>IF(Tableau7[[#This Row],[Utilisation des muscles accessoires 
(Légère, Modérée, Intense)6]]="Modérée",1,0)</f>
        <v>1</v>
      </c>
      <c r="P111" s="238">
        <f>IF(Tableau7[[#This Row],[Utilisation des muscles accessoires 
(Légère, Modérée, Intense)6]]="Intense",1,0)</f>
        <v>0</v>
      </c>
    </row>
    <row r="112" spans="1:16" x14ac:dyDescent="0.45">
      <c r="A112" s="236" t="s">
        <v>297</v>
      </c>
      <c r="B112" s="237">
        <f>IF(Tableau7[[#This Row],[Sévérité clinique
(Légère, Modérée, Sévère)2]]="Légère",1,0)</f>
        <v>0</v>
      </c>
      <c r="C112" s="233">
        <f>IF(Tableau7[[#This Row],[Sévérité clinique
(Légère, Modérée, Sévère)2]]="Modérée",1,0)</f>
        <v>1</v>
      </c>
      <c r="D112" s="238">
        <f>IF(Tableau7[[#This Row],[Sévérité clinique
(Légère, Modérée, Sévère)2]]="Grave",1,0)</f>
        <v>0</v>
      </c>
      <c r="E112" s="242">
        <f>IF(Tableau7[[#This Row],[Alimentation 
(&gt;50% /&lt; 50% sur 3 prises /Réduction importante ou refus)3]]="&gt; 50%",1,0)</f>
        <v>1</v>
      </c>
      <c r="F112" s="234">
        <f>IF(Tableau7[[#This Row],[Alimentation 
(&gt;50% /&lt; 50% sur 3 prises /Réduction importante ou refus)3]]="&lt; 50% sur 3 prises consécutives",1,0)</f>
        <v>0</v>
      </c>
      <c r="G112" s="238">
        <f>IF(Tableau7[[#This Row],[Alimentation 
(&gt;50% /&lt; 50% sur 3 prises /Réduction importante ou refus)3]]="Réduction importante ou refus",1,0)</f>
        <v>0</v>
      </c>
      <c r="H112" s="242">
        <f>IF(Tableau7[[#This Row],[Fréquee respiratoire 
(&lt; 60 /min ; 60-69 /min ; ≥ 70/min ou &lt; 30/min ou respiration superficielle ou bradypnée (&lt;30/min) ou apnée)4]]="&lt; 60 /min",1,0)</f>
        <v>1</v>
      </c>
      <c r="I112" s="234">
        <f>IF(Tableau7[[#This Row],[Fréquee respiratoire 
(&lt; 60 /min ; 60-69 /min ; ≥ 70/min ou &lt; 30/min ou respiration superficielle ou bradypnée (&lt;30/min) ou apnée)4]]="60-69 / min",1,0)</f>
        <v>0</v>
      </c>
      <c r="J1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2" s="242">
        <f>IF(Tableau7[[#This Row],[SpO2% en air ambiant
(&gt; 92 % / 90-92 % / &lt; 90 % ou cyanose)5]]="&gt; 92 %",1,0)</f>
        <v>0</v>
      </c>
      <c r="L112" s="234">
        <f>IF(Tableau7[[#This Row],[SpO2% en air ambiant
(&gt; 92 % / 90-92 % / &lt; 90 % ou cyanose)5]]="90-92 %",1,0)</f>
        <v>1</v>
      </c>
      <c r="M112" s="234">
        <f>IF(Tableau7[[#This Row],[SpO2% en air ambiant
(&gt; 92 % / 90-92 % / &lt; 90 % ou cyanose)5]]="&lt; 90 % ou cyanose",1,0)</f>
        <v>0</v>
      </c>
      <c r="N112" s="242">
        <f>IF(Tableau7[[#This Row],[Utilisation des muscles accessoires 
(Légère, Modérée, Intense)6]]="Légère",1,0)</f>
        <v>0</v>
      </c>
      <c r="O112" s="234">
        <f>IF(Tableau7[[#This Row],[Utilisation des muscles accessoires 
(Légère, Modérée, Intense)6]]="Modérée",1,0)</f>
        <v>1</v>
      </c>
      <c r="P112" s="238">
        <f>IF(Tableau7[[#This Row],[Utilisation des muscles accessoires 
(Légère, Modérée, Intense)6]]="Intense",1,0)</f>
        <v>0</v>
      </c>
    </row>
    <row r="113" spans="1:16" x14ac:dyDescent="0.45">
      <c r="A113" s="236" t="s">
        <v>296</v>
      </c>
      <c r="B113" s="237">
        <f>IF(Tableau7[[#This Row],[Sévérité clinique
(Légère, Modérée, Sévère)2]]="Légère",1,0)</f>
        <v>0</v>
      </c>
      <c r="C113" s="233">
        <f>IF(Tableau7[[#This Row],[Sévérité clinique
(Légère, Modérée, Sévère)2]]="Modérée",1,0)</f>
        <v>0</v>
      </c>
      <c r="D113" s="238">
        <f>IF(Tableau7[[#This Row],[Sévérité clinique
(Légère, Modérée, Sévère)2]]="Grave",1,0)</f>
        <v>1</v>
      </c>
      <c r="E113" s="242">
        <f>IF(Tableau7[[#This Row],[Alimentation 
(&gt;50% /&lt; 50% sur 3 prises /Réduction importante ou refus)3]]="&gt; 50%",1,0)</f>
        <v>1</v>
      </c>
      <c r="F113" s="234">
        <f>IF(Tableau7[[#This Row],[Alimentation 
(&gt;50% /&lt; 50% sur 3 prises /Réduction importante ou refus)3]]="&lt; 50% sur 3 prises consécutives",1,0)</f>
        <v>0</v>
      </c>
      <c r="G113" s="238">
        <f>IF(Tableau7[[#This Row],[Alimentation 
(&gt;50% /&lt; 50% sur 3 prises /Réduction importante ou refus)3]]="Réduction importante ou refus",1,0)</f>
        <v>0</v>
      </c>
      <c r="H113" s="242">
        <f>IF(Tableau7[[#This Row],[Fréquee respiratoire 
(&lt; 60 /min ; 60-69 /min ; ≥ 70/min ou &lt; 30/min ou respiration superficielle ou bradypnée (&lt;30/min) ou apnée)4]]="&lt; 60 /min",1,0)</f>
        <v>1</v>
      </c>
      <c r="I113" s="234">
        <f>IF(Tableau7[[#This Row],[Fréquee respiratoire 
(&lt; 60 /min ; 60-69 /min ; ≥ 70/min ou &lt; 30/min ou respiration superficielle ou bradypnée (&lt;30/min) ou apnée)4]]="60-69 / min",1,0)</f>
        <v>0</v>
      </c>
      <c r="J1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3" s="242">
        <f>IF(Tableau7[[#This Row],[SpO2% en air ambiant
(&gt; 92 % / 90-92 % / &lt; 90 % ou cyanose)5]]="&gt; 92 %",1,0)</f>
        <v>1</v>
      </c>
      <c r="L113" s="234">
        <f>IF(Tableau7[[#This Row],[SpO2% en air ambiant
(&gt; 92 % / 90-92 % / &lt; 90 % ou cyanose)5]]="90-92 %",1,0)</f>
        <v>0</v>
      </c>
      <c r="M113" s="234">
        <f>IF(Tableau7[[#This Row],[SpO2% en air ambiant
(&gt; 92 % / 90-92 % / &lt; 90 % ou cyanose)5]]="&lt; 90 % ou cyanose",1,0)</f>
        <v>0</v>
      </c>
      <c r="N113" s="242">
        <f>IF(Tableau7[[#This Row],[Utilisation des muscles accessoires 
(Légère, Modérée, Intense)6]]="Légère",1,0)</f>
        <v>0</v>
      </c>
      <c r="O113" s="234">
        <f>IF(Tableau7[[#This Row],[Utilisation des muscles accessoires 
(Légère, Modérée, Intense)6]]="Modérée",1,0)</f>
        <v>1</v>
      </c>
      <c r="P113" s="238">
        <f>IF(Tableau7[[#This Row],[Utilisation des muscles accessoires 
(Légère, Modérée, Intense)6]]="Intense",1,0)</f>
        <v>0</v>
      </c>
    </row>
    <row r="114" spans="1:16" x14ac:dyDescent="0.45">
      <c r="A114" s="236" t="s">
        <v>297</v>
      </c>
      <c r="B114" s="237">
        <f>IF(Tableau7[[#This Row],[Sévérité clinique
(Légère, Modérée, Sévère)2]]="Légère",1,0)</f>
        <v>0</v>
      </c>
      <c r="C114" s="233">
        <f>IF(Tableau7[[#This Row],[Sévérité clinique
(Légère, Modérée, Sévère)2]]="Modérée",1,0)</f>
        <v>0</v>
      </c>
      <c r="D114" s="238">
        <f>IF(Tableau7[[#This Row],[Sévérité clinique
(Légère, Modérée, Sévère)2]]="Grave",1,0)</f>
        <v>1</v>
      </c>
      <c r="E114" s="242">
        <f>IF(Tableau7[[#This Row],[Alimentation 
(&gt;50% /&lt; 50% sur 3 prises /Réduction importante ou refus)3]]="&gt; 50%",1,0)</f>
        <v>1</v>
      </c>
      <c r="F114" s="234">
        <f>IF(Tableau7[[#This Row],[Alimentation 
(&gt;50% /&lt; 50% sur 3 prises /Réduction importante ou refus)3]]="&lt; 50% sur 3 prises consécutives",1,0)</f>
        <v>0</v>
      </c>
      <c r="G114" s="238">
        <f>IF(Tableau7[[#This Row],[Alimentation 
(&gt;50% /&lt; 50% sur 3 prises /Réduction importante ou refus)3]]="Réduction importante ou refus",1,0)</f>
        <v>0</v>
      </c>
      <c r="H114" s="242">
        <f>IF(Tableau7[[#This Row],[Fréquee respiratoire 
(&lt; 60 /min ; 60-69 /min ; ≥ 70/min ou &lt; 30/min ou respiration superficielle ou bradypnée (&lt;30/min) ou apnée)4]]="&lt; 60 /min",1,0)</f>
        <v>1</v>
      </c>
      <c r="I114" s="234">
        <f>IF(Tableau7[[#This Row],[Fréquee respiratoire 
(&lt; 60 /min ; 60-69 /min ; ≥ 70/min ou &lt; 30/min ou respiration superficielle ou bradypnée (&lt;30/min) ou apnée)4]]="60-69 / min",1,0)</f>
        <v>0</v>
      </c>
      <c r="J1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4" s="242">
        <f>IF(Tableau7[[#This Row],[SpO2% en air ambiant
(&gt; 92 % / 90-92 % / &lt; 90 % ou cyanose)5]]="&gt; 92 %",1,0)</f>
        <v>1</v>
      </c>
      <c r="L114" s="234">
        <f>IF(Tableau7[[#This Row],[SpO2% en air ambiant
(&gt; 92 % / 90-92 % / &lt; 90 % ou cyanose)5]]="90-92 %",1,0)</f>
        <v>0</v>
      </c>
      <c r="M114" s="234">
        <f>IF(Tableau7[[#This Row],[SpO2% en air ambiant
(&gt; 92 % / 90-92 % / &lt; 90 % ou cyanose)5]]="&lt; 90 % ou cyanose",1,0)</f>
        <v>0</v>
      </c>
      <c r="N114" s="242">
        <f>IF(Tableau7[[#This Row],[Utilisation des muscles accessoires 
(Légère, Modérée, Intense)6]]="Légère",1,0)</f>
        <v>0</v>
      </c>
      <c r="O114" s="234">
        <f>IF(Tableau7[[#This Row],[Utilisation des muscles accessoires 
(Légère, Modérée, Intense)6]]="Modérée",1,0)</f>
        <v>1</v>
      </c>
      <c r="P114" s="238">
        <f>IF(Tableau7[[#This Row],[Utilisation des muscles accessoires 
(Légère, Modérée, Intense)6]]="Intense",1,0)</f>
        <v>0</v>
      </c>
    </row>
    <row r="115" spans="1:16" x14ac:dyDescent="0.45">
      <c r="A115" s="236" t="s">
        <v>296</v>
      </c>
      <c r="B115" s="237">
        <f>IF(Tableau7[[#This Row],[Sévérité clinique
(Légère, Modérée, Sévère)2]]="Légère",1,0)</f>
        <v>0</v>
      </c>
      <c r="C115" s="233">
        <f>IF(Tableau7[[#This Row],[Sévérité clinique
(Légère, Modérée, Sévère)2]]="Modérée",1,0)</f>
        <v>1</v>
      </c>
      <c r="D115" s="238">
        <f>IF(Tableau7[[#This Row],[Sévérité clinique
(Légère, Modérée, Sévère)2]]="Grave",1,0)</f>
        <v>0</v>
      </c>
      <c r="E115" s="242">
        <f>IF(Tableau7[[#This Row],[Alimentation 
(&gt;50% /&lt; 50% sur 3 prises /Réduction importante ou refus)3]]="&gt; 50%",1,0)</f>
        <v>1</v>
      </c>
      <c r="F115" s="234">
        <f>IF(Tableau7[[#This Row],[Alimentation 
(&gt;50% /&lt; 50% sur 3 prises /Réduction importante ou refus)3]]="&lt; 50% sur 3 prises consécutives",1,0)</f>
        <v>0</v>
      </c>
      <c r="G115" s="238">
        <f>IF(Tableau7[[#This Row],[Alimentation 
(&gt;50% /&lt; 50% sur 3 prises /Réduction importante ou refus)3]]="Réduction importante ou refus",1,0)</f>
        <v>0</v>
      </c>
      <c r="H115" s="242">
        <f>IF(Tableau7[[#This Row],[Fréquee respiratoire 
(&lt; 60 /min ; 60-69 /min ; ≥ 70/min ou &lt; 30/min ou respiration superficielle ou bradypnée (&lt;30/min) ou apnée)4]]="&lt; 60 /min",1,0)</f>
        <v>1</v>
      </c>
      <c r="I115" s="234">
        <f>IF(Tableau7[[#This Row],[Fréquee respiratoire 
(&lt; 60 /min ; 60-69 /min ; ≥ 70/min ou &lt; 30/min ou respiration superficielle ou bradypnée (&lt;30/min) ou apnée)4]]="60-69 / min",1,0)</f>
        <v>0</v>
      </c>
      <c r="J1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5" s="242">
        <f>IF(Tableau7[[#This Row],[SpO2% en air ambiant
(&gt; 92 % / 90-92 % / &lt; 90 % ou cyanose)5]]="&gt; 92 %",1,0)</f>
        <v>1</v>
      </c>
      <c r="L115" s="234">
        <f>IF(Tableau7[[#This Row],[SpO2% en air ambiant
(&gt; 92 % / 90-92 % / &lt; 90 % ou cyanose)5]]="90-92 %",1,0)</f>
        <v>0</v>
      </c>
      <c r="M115" s="234">
        <f>IF(Tableau7[[#This Row],[SpO2% en air ambiant
(&gt; 92 % / 90-92 % / &lt; 90 % ou cyanose)5]]="&lt; 90 % ou cyanose",1,0)</f>
        <v>0</v>
      </c>
      <c r="N115" s="242">
        <f>IF(Tableau7[[#This Row],[Utilisation des muscles accessoires 
(Légère, Modérée, Intense)6]]="Légère",1,0)</f>
        <v>0</v>
      </c>
      <c r="O115" s="234">
        <f>IF(Tableau7[[#This Row],[Utilisation des muscles accessoires 
(Légère, Modérée, Intense)6]]="Modérée",1,0)</f>
        <v>1</v>
      </c>
      <c r="P115" s="238">
        <f>IF(Tableau7[[#This Row],[Utilisation des muscles accessoires 
(Légère, Modérée, Intense)6]]="Intense",1,0)</f>
        <v>0</v>
      </c>
    </row>
    <row r="116" spans="1:16" x14ac:dyDescent="0.45">
      <c r="A116" s="236" t="s">
        <v>296</v>
      </c>
      <c r="B116" s="237">
        <f>IF(Tableau7[[#This Row],[Sévérité clinique
(Légère, Modérée, Sévère)2]]="Légère",1,0)</f>
        <v>0</v>
      </c>
      <c r="C116" s="233">
        <f>IF(Tableau7[[#This Row],[Sévérité clinique
(Légère, Modérée, Sévère)2]]="Modérée",1,0)</f>
        <v>1</v>
      </c>
      <c r="D116" s="238">
        <f>IF(Tableau7[[#This Row],[Sévérité clinique
(Légère, Modérée, Sévère)2]]="Grave",1,0)</f>
        <v>0</v>
      </c>
      <c r="E116" s="242">
        <f>IF(Tableau7[[#This Row],[Alimentation 
(&gt;50% /&lt; 50% sur 3 prises /Réduction importante ou refus)3]]="&gt; 50%",1,0)</f>
        <v>1</v>
      </c>
      <c r="F116" s="234">
        <f>IF(Tableau7[[#This Row],[Alimentation 
(&gt;50% /&lt; 50% sur 3 prises /Réduction importante ou refus)3]]="&lt; 50% sur 3 prises consécutives",1,0)</f>
        <v>0</v>
      </c>
      <c r="G116" s="238">
        <f>IF(Tableau7[[#This Row],[Alimentation 
(&gt;50% /&lt; 50% sur 3 prises /Réduction importante ou refus)3]]="Réduction importante ou refus",1,0)</f>
        <v>0</v>
      </c>
      <c r="H116" s="242">
        <f>IF(Tableau7[[#This Row],[Fréquee respiratoire 
(&lt; 60 /min ; 60-69 /min ; ≥ 70/min ou &lt; 30/min ou respiration superficielle ou bradypnée (&lt;30/min) ou apnée)4]]="&lt; 60 /min",1,0)</f>
        <v>1</v>
      </c>
      <c r="I116" s="234">
        <f>IF(Tableau7[[#This Row],[Fréquee respiratoire 
(&lt; 60 /min ; 60-69 /min ; ≥ 70/min ou &lt; 30/min ou respiration superficielle ou bradypnée (&lt;30/min) ou apnée)4]]="60-69 / min",1,0)</f>
        <v>0</v>
      </c>
      <c r="J1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6" s="242">
        <f>IF(Tableau7[[#This Row],[SpO2% en air ambiant
(&gt; 92 % / 90-92 % / &lt; 90 % ou cyanose)5]]="&gt; 92 %",1,0)</f>
        <v>1</v>
      </c>
      <c r="L116" s="234">
        <f>IF(Tableau7[[#This Row],[SpO2% en air ambiant
(&gt; 92 % / 90-92 % / &lt; 90 % ou cyanose)5]]="90-92 %",1,0)</f>
        <v>0</v>
      </c>
      <c r="M116" s="234">
        <f>IF(Tableau7[[#This Row],[SpO2% en air ambiant
(&gt; 92 % / 90-92 % / &lt; 90 % ou cyanose)5]]="&lt; 90 % ou cyanose",1,0)</f>
        <v>0</v>
      </c>
      <c r="N116" s="242">
        <f>IF(Tableau7[[#This Row],[Utilisation des muscles accessoires 
(Légère, Modérée, Intense)6]]="Légère",1,0)</f>
        <v>0</v>
      </c>
      <c r="O116" s="234">
        <f>IF(Tableau7[[#This Row],[Utilisation des muscles accessoires 
(Légère, Modérée, Intense)6]]="Modérée",1,0)</f>
        <v>1</v>
      </c>
      <c r="P116" s="238">
        <f>IF(Tableau7[[#This Row],[Utilisation des muscles accessoires 
(Légère, Modérée, Intense)6]]="Intense",1,0)</f>
        <v>0</v>
      </c>
    </row>
    <row r="117" spans="1:16" x14ac:dyDescent="0.45">
      <c r="A117" s="236" t="s">
        <v>296</v>
      </c>
      <c r="B117" s="237">
        <f>IF(Tableau7[[#This Row],[Sévérité clinique
(Légère, Modérée, Sévère)2]]="Légère",1,0)</f>
        <v>0</v>
      </c>
      <c r="C117" s="233">
        <f>IF(Tableau7[[#This Row],[Sévérité clinique
(Légère, Modérée, Sévère)2]]="Modérée",1,0)</f>
        <v>0</v>
      </c>
      <c r="D117" s="238">
        <f>IF(Tableau7[[#This Row],[Sévérité clinique
(Légère, Modérée, Sévère)2]]="Grave",1,0)</f>
        <v>1</v>
      </c>
      <c r="E117" s="242">
        <f>IF(Tableau7[[#This Row],[Alimentation 
(&gt;50% /&lt; 50% sur 3 prises /Réduction importante ou refus)3]]="&gt; 50%",1,0)</f>
        <v>0</v>
      </c>
      <c r="F117" s="234">
        <f>IF(Tableau7[[#This Row],[Alimentation 
(&gt;50% /&lt; 50% sur 3 prises /Réduction importante ou refus)3]]="&lt; 50% sur 3 prises consécutives",1,0)</f>
        <v>0</v>
      </c>
      <c r="G117" s="238">
        <f>IF(Tableau7[[#This Row],[Alimentation 
(&gt;50% /&lt; 50% sur 3 prises /Réduction importante ou refus)3]]="Réduction importante ou refus",1,0)</f>
        <v>1</v>
      </c>
      <c r="H117" s="242">
        <f>IF(Tableau7[[#This Row],[Fréquee respiratoire 
(&lt; 60 /min ; 60-69 /min ; ≥ 70/min ou &lt; 30/min ou respiration superficielle ou bradypnée (&lt;30/min) ou apnée)4]]="&lt; 60 /min",1,0)</f>
        <v>1</v>
      </c>
      <c r="I117" s="234">
        <f>IF(Tableau7[[#This Row],[Fréquee respiratoire 
(&lt; 60 /min ; 60-69 /min ; ≥ 70/min ou &lt; 30/min ou respiration superficielle ou bradypnée (&lt;30/min) ou apnée)4]]="60-69 / min",1,0)</f>
        <v>0</v>
      </c>
      <c r="J1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7" s="242">
        <f>IF(Tableau7[[#This Row],[SpO2% en air ambiant
(&gt; 92 % / 90-92 % / &lt; 90 % ou cyanose)5]]="&gt; 92 %",1,0)</f>
        <v>0</v>
      </c>
      <c r="L117" s="234">
        <f>IF(Tableau7[[#This Row],[SpO2% en air ambiant
(&gt; 92 % / 90-92 % / &lt; 90 % ou cyanose)5]]="90-92 %",1,0)</f>
        <v>1</v>
      </c>
      <c r="M117" s="234">
        <f>IF(Tableau7[[#This Row],[SpO2% en air ambiant
(&gt; 92 % / 90-92 % / &lt; 90 % ou cyanose)5]]="&lt; 90 % ou cyanose",1,0)</f>
        <v>0</v>
      </c>
      <c r="N117" s="242">
        <f>IF(Tableau7[[#This Row],[Utilisation des muscles accessoires 
(Légère, Modérée, Intense)6]]="Légère",1,0)</f>
        <v>0</v>
      </c>
      <c r="O117" s="234">
        <f>IF(Tableau7[[#This Row],[Utilisation des muscles accessoires 
(Légère, Modérée, Intense)6]]="Modérée",1,0)</f>
        <v>1</v>
      </c>
      <c r="P117" s="238">
        <f>IF(Tableau7[[#This Row],[Utilisation des muscles accessoires 
(Légère, Modérée, Intense)6]]="Intense",1,0)</f>
        <v>0</v>
      </c>
    </row>
    <row r="118" spans="1:16" x14ac:dyDescent="0.45">
      <c r="A118" s="236" t="s">
        <v>297</v>
      </c>
      <c r="B118" s="237">
        <f>IF(Tableau7[[#This Row],[Sévérité clinique
(Légère, Modérée, Sévère)2]]="Légère",1,0)</f>
        <v>0</v>
      </c>
      <c r="C118" s="233">
        <f>IF(Tableau7[[#This Row],[Sévérité clinique
(Légère, Modérée, Sévère)2]]="Modérée",1,0)</f>
        <v>0</v>
      </c>
      <c r="D118" s="238">
        <f>IF(Tableau7[[#This Row],[Sévérité clinique
(Légère, Modérée, Sévère)2]]="Grave",1,0)</f>
        <v>1</v>
      </c>
      <c r="E118" s="242">
        <f>IF(Tableau7[[#This Row],[Alimentation 
(&gt;50% /&lt; 50% sur 3 prises /Réduction importante ou refus)3]]="&gt; 50%",1,0)</f>
        <v>1</v>
      </c>
      <c r="F118" s="234">
        <f>IF(Tableau7[[#This Row],[Alimentation 
(&gt;50% /&lt; 50% sur 3 prises /Réduction importante ou refus)3]]="&lt; 50% sur 3 prises consécutives",1,0)</f>
        <v>0</v>
      </c>
      <c r="G118" s="238">
        <f>IF(Tableau7[[#This Row],[Alimentation 
(&gt;50% /&lt; 50% sur 3 prises /Réduction importante ou refus)3]]="Réduction importante ou refus",1,0)</f>
        <v>0</v>
      </c>
      <c r="H118" s="242">
        <f>IF(Tableau7[[#This Row],[Fréquee respiratoire 
(&lt; 60 /min ; 60-69 /min ; ≥ 70/min ou &lt; 30/min ou respiration superficielle ou bradypnée (&lt;30/min) ou apnée)4]]="&lt; 60 /min",1,0)</f>
        <v>0</v>
      </c>
      <c r="I118" s="234">
        <f>IF(Tableau7[[#This Row],[Fréquee respiratoire 
(&lt; 60 /min ; 60-69 /min ; ≥ 70/min ou &lt; 30/min ou respiration superficielle ou bradypnée (&lt;30/min) ou apnée)4]]="60-69 / min",1,0)</f>
        <v>0</v>
      </c>
      <c r="J1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18" s="242">
        <f>IF(Tableau7[[#This Row],[SpO2% en air ambiant
(&gt; 92 % / 90-92 % / &lt; 90 % ou cyanose)5]]="&gt; 92 %",1,0)</f>
        <v>1</v>
      </c>
      <c r="L118" s="234">
        <f>IF(Tableau7[[#This Row],[SpO2% en air ambiant
(&gt; 92 % / 90-92 % / &lt; 90 % ou cyanose)5]]="90-92 %",1,0)</f>
        <v>0</v>
      </c>
      <c r="M118" s="234">
        <f>IF(Tableau7[[#This Row],[SpO2% en air ambiant
(&gt; 92 % / 90-92 % / &lt; 90 % ou cyanose)5]]="&lt; 90 % ou cyanose",1,0)</f>
        <v>0</v>
      </c>
      <c r="N118" s="242">
        <f>IF(Tableau7[[#This Row],[Utilisation des muscles accessoires 
(Légère, Modérée, Intense)6]]="Légère",1,0)</f>
        <v>0</v>
      </c>
      <c r="O118" s="234">
        <f>IF(Tableau7[[#This Row],[Utilisation des muscles accessoires 
(Légère, Modérée, Intense)6]]="Modérée",1,0)</f>
        <v>0</v>
      </c>
      <c r="P118" s="238">
        <f>IF(Tableau7[[#This Row],[Utilisation des muscles accessoires 
(Légère, Modérée, Intense)6]]="Intense",1,0)</f>
        <v>0</v>
      </c>
    </row>
    <row r="119" spans="1:16" x14ac:dyDescent="0.45">
      <c r="A119" s="236" t="s">
        <v>296</v>
      </c>
      <c r="B119" s="237">
        <f>IF(Tableau7[[#This Row],[Sévérité clinique
(Légère, Modérée, Sévère)2]]="Légère",1,0)</f>
        <v>0</v>
      </c>
      <c r="C119" s="233">
        <f>IF(Tableau7[[#This Row],[Sévérité clinique
(Légère, Modérée, Sévère)2]]="Modérée",1,0)</f>
        <v>1</v>
      </c>
      <c r="D119" s="238">
        <f>IF(Tableau7[[#This Row],[Sévérité clinique
(Légère, Modérée, Sévère)2]]="Grave",1,0)</f>
        <v>0</v>
      </c>
      <c r="E119" s="242">
        <f>IF(Tableau7[[#This Row],[Alimentation 
(&gt;50% /&lt; 50% sur 3 prises /Réduction importante ou refus)3]]="&gt; 50%",1,0)</f>
        <v>1</v>
      </c>
      <c r="F119" s="234">
        <f>IF(Tableau7[[#This Row],[Alimentation 
(&gt;50% /&lt; 50% sur 3 prises /Réduction importante ou refus)3]]="&lt; 50% sur 3 prises consécutives",1,0)</f>
        <v>0</v>
      </c>
      <c r="G119" s="238">
        <f>IF(Tableau7[[#This Row],[Alimentation 
(&gt;50% /&lt; 50% sur 3 prises /Réduction importante ou refus)3]]="Réduction importante ou refus",1,0)</f>
        <v>0</v>
      </c>
      <c r="H119" s="242">
        <f>IF(Tableau7[[#This Row],[Fréquee respiratoire 
(&lt; 60 /min ; 60-69 /min ; ≥ 70/min ou &lt; 30/min ou respiration superficielle ou bradypnée (&lt;30/min) ou apnée)4]]="&lt; 60 /min",1,0)</f>
        <v>0</v>
      </c>
      <c r="I119" s="234">
        <f>IF(Tableau7[[#This Row],[Fréquee respiratoire 
(&lt; 60 /min ; 60-69 /min ; ≥ 70/min ou &lt; 30/min ou respiration superficielle ou bradypnée (&lt;30/min) ou apnée)4]]="60-69 / min",1,0)</f>
        <v>1</v>
      </c>
      <c r="J1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19" s="242">
        <f>IF(Tableau7[[#This Row],[SpO2% en air ambiant
(&gt; 92 % / 90-92 % / &lt; 90 % ou cyanose)5]]="&gt; 92 %",1,0)</f>
        <v>1</v>
      </c>
      <c r="L119" s="234">
        <f>IF(Tableau7[[#This Row],[SpO2% en air ambiant
(&gt; 92 % / 90-92 % / &lt; 90 % ou cyanose)5]]="90-92 %",1,0)</f>
        <v>0</v>
      </c>
      <c r="M119" s="234">
        <f>IF(Tableau7[[#This Row],[SpO2% en air ambiant
(&gt; 92 % / 90-92 % / &lt; 90 % ou cyanose)5]]="&lt; 90 % ou cyanose",1,0)</f>
        <v>0</v>
      </c>
      <c r="N119" s="242">
        <f>IF(Tableau7[[#This Row],[Utilisation des muscles accessoires 
(Légère, Modérée, Intense)6]]="Légère",1,0)</f>
        <v>0</v>
      </c>
      <c r="O119" s="234">
        <f>IF(Tableau7[[#This Row],[Utilisation des muscles accessoires 
(Légère, Modérée, Intense)6]]="Modérée",1,0)</f>
        <v>1</v>
      </c>
      <c r="P119" s="238">
        <f>IF(Tableau7[[#This Row],[Utilisation des muscles accessoires 
(Légère, Modérée, Intense)6]]="Intense",1,0)</f>
        <v>0</v>
      </c>
    </row>
    <row r="120" spans="1:16" x14ac:dyDescent="0.45">
      <c r="A120" s="236" t="s">
        <v>296</v>
      </c>
      <c r="B120" s="237">
        <f>IF(Tableau7[[#This Row],[Sévérité clinique
(Légère, Modérée, Sévère)2]]="Légère",1,0)</f>
        <v>0</v>
      </c>
      <c r="C120" s="233">
        <f>IF(Tableau7[[#This Row],[Sévérité clinique
(Légère, Modérée, Sévère)2]]="Modérée",1,0)</f>
        <v>1</v>
      </c>
      <c r="D120" s="238">
        <f>IF(Tableau7[[#This Row],[Sévérité clinique
(Légère, Modérée, Sévère)2]]="Grave",1,0)</f>
        <v>0</v>
      </c>
      <c r="E120" s="242">
        <f>IF(Tableau7[[#This Row],[Alimentation 
(&gt;50% /&lt; 50% sur 3 prises /Réduction importante ou refus)3]]="&gt; 50%",1,0)</f>
        <v>1</v>
      </c>
      <c r="F120" s="234">
        <f>IF(Tableau7[[#This Row],[Alimentation 
(&gt;50% /&lt; 50% sur 3 prises /Réduction importante ou refus)3]]="&lt; 50% sur 3 prises consécutives",1,0)</f>
        <v>0</v>
      </c>
      <c r="G120" s="238">
        <f>IF(Tableau7[[#This Row],[Alimentation 
(&gt;50% /&lt; 50% sur 3 prises /Réduction importante ou refus)3]]="Réduction importante ou refus",1,0)</f>
        <v>0</v>
      </c>
      <c r="H120" s="242">
        <f>IF(Tableau7[[#This Row],[Fréquee respiratoire 
(&lt; 60 /min ; 60-69 /min ; ≥ 70/min ou &lt; 30/min ou respiration superficielle ou bradypnée (&lt;30/min) ou apnée)4]]="&lt; 60 /min",1,0)</f>
        <v>1</v>
      </c>
      <c r="I120" s="234">
        <f>IF(Tableau7[[#This Row],[Fréquee respiratoire 
(&lt; 60 /min ; 60-69 /min ; ≥ 70/min ou &lt; 30/min ou respiration superficielle ou bradypnée (&lt;30/min) ou apnée)4]]="60-69 / min",1,0)</f>
        <v>0</v>
      </c>
      <c r="J1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0" s="242">
        <f>IF(Tableau7[[#This Row],[SpO2% en air ambiant
(&gt; 92 % / 90-92 % / &lt; 90 % ou cyanose)5]]="&gt; 92 %",1,0)</f>
        <v>0</v>
      </c>
      <c r="L120" s="234">
        <f>IF(Tableau7[[#This Row],[SpO2% en air ambiant
(&gt; 92 % / 90-92 % / &lt; 90 % ou cyanose)5]]="90-92 %",1,0)</f>
        <v>1</v>
      </c>
      <c r="M120" s="234">
        <f>IF(Tableau7[[#This Row],[SpO2% en air ambiant
(&gt; 92 % / 90-92 % / &lt; 90 % ou cyanose)5]]="&lt; 90 % ou cyanose",1,0)</f>
        <v>0</v>
      </c>
      <c r="N120" s="242">
        <f>IF(Tableau7[[#This Row],[Utilisation des muscles accessoires 
(Légère, Modérée, Intense)6]]="Légère",1,0)</f>
        <v>0</v>
      </c>
      <c r="O120" s="234">
        <f>IF(Tableau7[[#This Row],[Utilisation des muscles accessoires 
(Légère, Modérée, Intense)6]]="Modérée",1,0)</f>
        <v>1</v>
      </c>
      <c r="P120" s="238">
        <f>IF(Tableau7[[#This Row],[Utilisation des muscles accessoires 
(Légère, Modérée, Intense)6]]="Intense",1,0)</f>
        <v>0</v>
      </c>
    </row>
    <row r="121" spans="1:16" x14ac:dyDescent="0.45">
      <c r="A121" s="236" t="s">
        <v>297</v>
      </c>
      <c r="B121" s="237">
        <f>IF(Tableau7[[#This Row],[Sévérité clinique
(Légère, Modérée, Sévère)2]]="Légère",1,0)</f>
        <v>0</v>
      </c>
      <c r="C121" s="233">
        <f>IF(Tableau7[[#This Row],[Sévérité clinique
(Légère, Modérée, Sévère)2]]="Modérée",1,0)</f>
        <v>0</v>
      </c>
      <c r="D121" s="238">
        <f>IF(Tableau7[[#This Row],[Sévérité clinique
(Légère, Modérée, Sévère)2]]="Grave",1,0)</f>
        <v>1</v>
      </c>
      <c r="E121" s="242">
        <f>IF(Tableau7[[#This Row],[Alimentation 
(&gt;50% /&lt; 50% sur 3 prises /Réduction importante ou refus)3]]="&gt; 50%",1,0)</f>
        <v>0</v>
      </c>
      <c r="F121" s="234">
        <f>IF(Tableau7[[#This Row],[Alimentation 
(&gt;50% /&lt; 50% sur 3 prises /Réduction importante ou refus)3]]="&lt; 50% sur 3 prises consécutives",1,0)</f>
        <v>0</v>
      </c>
      <c r="G121" s="238">
        <f>IF(Tableau7[[#This Row],[Alimentation 
(&gt;50% /&lt; 50% sur 3 prises /Réduction importante ou refus)3]]="Réduction importante ou refus",1,0)</f>
        <v>1</v>
      </c>
      <c r="H121" s="242">
        <f>IF(Tableau7[[#This Row],[Fréquee respiratoire 
(&lt; 60 /min ; 60-69 /min ; ≥ 70/min ou &lt; 30/min ou respiration superficielle ou bradypnée (&lt;30/min) ou apnée)4]]="&lt; 60 /min",1,0)</f>
        <v>1</v>
      </c>
      <c r="I121" s="234">
        <f>IF(Tableau7[[#This Row],[Fréquee respiratoire 
(&lt; 60 /min ; 60-69 /min ; ≥ 70/min ou &lt; 30/min ou respiration superficielle ou bradypnée (&lt;30/min) ou apnée)4]]="60-69 / min",1,0)</f>
        <v>0</v>
      </c>
      <c r="J1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1" s="242">
        <f>IF(Tableau7[[#This Row],[SpO2% en air ambiant
(&gt; 92 % / 90-92 % / &lt; 90 % ou cyanose)5]]="&gt; 92 %",1,0)</f>
        <v>1</v>
      </c>
      <c r="L121" s="234">
        <f>IF(Tableau7[[#This Row],[SpO2% en air ambiant
(&gt; 92 % / 90-92 % / &lt; 90 % ou cyanose)5]]="90-92 %",1,0)</f>
        <v>0</v>
      </c>
      <c r="M121" s="234">
        <f>IF(Tableau7[[#This Row],[SpO2% en air ambiant
(&gt; 92 % / 90-92 % / &lt; 90 % ou cyanose)5]]="&lt; 90 % ou cyanose",1,0)</f>
        <v>0</v>
      </c>
      <c r="N121" s="242">
        <f>IF(Tableau7[[#This Row],[Utilisation des muscles accessoires 
(Légère, Modérée, Intense)6]]="Légère",1,0)</f>
        <v>0</v>
      </c>
      <c r="O121" s="234">
        <f>IF(Tableau7[[#This Row],[Utilisation des muscles accessoires 
(Légère, Modérée, Intense)6]]="Modérée",1,0)</f>
        <v>1</v>
      </c>
      <c r="P121" s="238">
        <f>IF(Tableau7[[#This Row],[Utilisation des muscles accessoires 
(Légère, Modérée, Intense)6]]="Intense",1,0)</f>
        <v>0</v>
      </c>
    </row>
    <row r="122" spans="1:16" x14ac:dyDescent="0.45">
      <c r="A122" s="236" t="s">
        <v>296</v>
      </c>
      <c r="B122" s="237">
        <f>IF(Tableau7[[#This Row],[Sévérité clinique
(Légère, Modérée, Sévère)2]]="Légère",1,0)</f>
        <v>0</v>
      </c>
      <c r="C122" s="233">
        <f>IF(Tableau7[[#This Row],[Sévérité clinique
(Légère, Modérée, Sévère)2]]="Modérée",1,0)</f>
        <v>0</v>
      </c>
      <c r="D122" s="238">
        <f>IF(Tableau7[[#This Row],[Sévérité clinique
(Légère, Modérée, Sévère)2]]="Grave",1,0)</f>
        <v>1</v>
      </c>
      <c r="E122" s="242">
        <f>IF(Tableau7[[#This Row],[Alimentation 
(&gt;50% /&lt; 50% sur 3 prises /Réduction importante ou refus)3]]="&gt; 50%",1,0)</f>
        <v>0</v>
      </c>
      <c r="F122" s="234">
        <f>IF(Tableau7[[#This Row],[Alimentation 
(&gt;50% /&lt; 50% sur 3 prises /Réduction importante ou refus)3]]="&lt; 50% sur 3 prises consécutives",1,0)</f>
        <v>1</v>
      </c>
      <c r="G122" s="238">
        <f>IF(Tableau7[[#This Row],[Alimentation 
(&gt;50% /&lt; 50% sur 3 prises /Réduction importante ou refus)3]]="Réduction importante ou refus",1,0)</f>
        <v>0</v>
      </c>
      <c r="H122" s="242">
        <f>IF(Tableau7[[#This Row],[Fréquee respiratoire 
(&lt; 60 /min ; 60-69 /min ; ≥ 70/min ou &lt; 30/min ou respiration superficielle ou bradypnée (&lt;30/min) ou apnée)4]]="&lt; 60 /min",1,0)</f>
        <v>0</v>
      </c>
      <c r="I122" s="234">
        <f>IF(Tableau7[[#This Row],[Fréquee respiratoire 
(&lt; 60 /min ; 60-69 /min ; ≥ 70/min ou &lt; 30/min ou respiration superficielle ou bradypnée (&lt;30/min) ou apnée)4]]="60-69 / min",1,0)</f>
        <v>0</v>
      </c>
      <c r="J1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2" s="242">
        <f>IF(Tableau7[[#This Row],[SpO2% en air ambiant
(&gt; 92 % / 90-92 % / &lt; 90 % ou cyanose)5]]="&gt; 92 %",1,0)</f>
        <v>1</v>
      </c>
      <c r="L122" s="234">
        <f>IF(Tableau7[[#This Row],[SpO2% en air ambiant
(&gt; 92 % / 90-92 % / &lt; 90 % ou cyanose)5]]="90-92 %",1,0)</f>
        <v>0</v>
      </c>
      <c r="M122" s="234">
        <f>IF(Tableau7[[#This Row],[SpO2% en air ambiant
(&gt; 92 % / 90-92 % / &lt; 90 % ou cyanose)5]]="&lt; 90 % ou cyanose",1,0)</f>
        <v>0</v>
      </c>
      <c r="N122" s="242">
        <f>IF(Tableau7[[#This Row],[Utilisation des muscles accessoires 
(Légère, Modérée, Intense)6]]="Légère",1,0)</f>
        <v>0</v>
      </c>
      <c r="O122" s="234">
        <f>IF(Tableau7[[#This Row],[Utilisation des muscles accessoires 
(Légère, Modérée, Intense)6]]="Modérée",1,0)</f>
        <v>1</v>
      </c>
      <c r="P122" s="238">
        <f>IF(Tableau7[[#This Row],[Utilisation des muscles accessoires 
(Légère, Modérée, Intense)6]]="Intense",1,0)</f>
        <v>0</v>
      </c>
    </row>
    <row r="123" spans="1:16" x14ac:dyDescent="0.45">
      <c r="A123" s="235" t="s">
        <v>296</v>
      </c>
      <c r="B123" s="237">
        <f>IF(Tableau7[[#This Row],[Sévérité clinique
(Légère, Modérée, Sévère)2]]="Légère",1,0)</f>
        <v>1</v>
      </c>
      <c r="C123" s="233">
        <f>IF(Tableau7[[#This Row],[Sévérité clinique
(Légère, Modérée, Sévère)2]]="Modérée",1,0)</f>
        <v>0</v>
      </c>
      <c r="D123" s="238">
        <f>IF(Tableau7[[#This Row],[Sévérité clinique
(Légère, Modérée, Sévère)2]]="Grave",1,0)</f>
        <v>0</v>
      </c>
      <c r="E123" s="242">
        <f>IF(Tableau7[[#This Row],[Alimentation 
(&gt;50% /&lt; 50% sur 3 prises /Réduction importante ou refus)3]]="&gt; 50%",1,0)</f>
        <v>1</v>
      </c>
      <c r="F123" s="234">
        <f>IF(Tableau7[[#This Row],[Alimentation 
(&gt;50% /&lt; 50% sur 3 prises /Réduction importante ou refus)3]]="&lt; 50% sur 3 prises consécutives",1,0)</f>
        <v>0</v>
      </c>
      <c r="G123" s="238">
        <f>IF(Tableau7[[#This Row],[Alimentation 
(&gt;50% /&lt; 50% sur 3 prises /Réduction importante ou refus)3]]="Réduction importante ou refus",1,0)</f>
        <v>0</v>
      </c>
      <c r="H123" s="242">
        <f>IF(Tableau7[[#This Row],[Fréquee respiratoire 
(&lt; 60 /min ; 60-69 /min ; ≥ 70/min ou &lt; 30/min ou respiration superficielle ou bradypnée (&lt;30/min) ou apnée)4]]="&lt; 60 /min",1,0)</f>
        <v>1</v>
      </c>
      <c r="I123" s="234">
        <f>IF(Tableau7[[#This Row],[Fréquee respiratoire 
(&lt; 60 /min ; 60-69 /min ; ≥ 70/min ou &lt; 30/min ou respiration superficielle ou bradypnée (&lt;30/min) ou apnée)4]]="60-69 / min",1,0)</f>
        <v>0</v>
      </c>
      <c r="J1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3" s="242">
        <f>IF(Tableau7[[#This Row],[SpO2% en air ambiant
(&gt; 92 % / 90-92 % / &lt; 90 % ou cyanose)5]]="&gt; 92 %",1,0)</f>
        <v>1</v>
      </c>
      <c r="L123" s="234">
        <f>IF(Tableau7[[#This Row],[SpO2% en air ambiant
(&gt; 92 % / 90-92 % / &lt; 90 % ou cyanose)5]]="90-92 %",1,0)</f>
        <v>0</v>
      </c>
      <c r="M123" s="234">
        <f>IF(Tableau7[[#This Row],[SpO2% en air ambiant
(&gt; 92 % / 90-92 % / &lt; 90 % ou cyanose)5]]="&lt; 90 % ou cyanose",1,0)</f>
        <v>0</v>
      </c>
      <c r="N123" s="242">
        <f>IF(Tableau7[[#This Row],[Utilisation des muscles accessoires 
(Légère, Modérée, Intense)6]]="Légère",1,0)</f>
        <v>0</v>
      </c>
      <c r="O123" s="234">
        <f>IF(Tableau7[[#This Row],[Utilisation des muscles accessoires 
(Légère, Modérée, Intense)6]]="Modérée",1,0)</f>
        <v>0</v>
      </c>
      <c r="P123" s="238">
        <f>IF(Tableau7[[#This Row],[Utilisation des muscles accessoires 
(Légère, Modérée, Intense)6]]="Intense",1,0)</f>
        <v>0</v>
      </c>
    </row>
    <row r="124" spans="1:16" x14ac:dyDescent="0.45">
      <c r="A124" s="236" t="s">
        <v>297</v>
      </c>
      <c r="B124" s="237">
        <f>IF(Tableau7[[#This Row],[Sévérité clinique
(Légère, Modérée, Sévère)2]]="Légère",1,0)</f>
        <v>0</v>
      </c>
      <c r="C124" s="233">
        <f>IF(Tableau7[[#This Row],[Sévérité clinique
(Légère, Modérée, Sévère)2]]="Modérée",1,0)</f>
        <v>0</v>
      </c>
      <c r="D124" s="238">
        <f>IF(Tableau7[[#This Row],[Sévérité clinique
(Légère, Modérée, Sévère)2]]="Grave",1,0)</f>
        <v>1</v>
      </c>
      <c r="E124" s="242">
        <f>IF(Tableau7[[#This Row],[Alimentation 
(&gt;50% /&lt; 50% sur 3 prises /Réduction importante ou refus)3]]="&gt; 50%",1,0)</f>
        <v>0</v>
      </c>
      <c r="F124" s="234">
        <f>IF(Tableau7[[#This Row],[Alimentation 
(&gt;50% /&lt; 50% sur 3 prises /Réduction importante ou refus)3]]="&lt; 50% sur 3 prises consécutives",1,0)</f>
        <v>1</v>
      </c>
      <c r="G124" s="238">
        <f>IF(Tableau7[[#This Row],[Alimentation 
(&gt;50% /&lt; 50% sur 3 prises /Réduction importante ou refus)3]]="Réduction importante ou refus",1,0)</f>
        <v>0</v>
      </c>
      <c r="H124" s="242">
        <f>IF(Tableau7[[#This Row],[Fréquee respiratoire 
(&lt; 60 /min ; 60-69 /min ; ≥ 70/min ou &lt; 30/min ou respiration superficielle ou bradypnée (&lt;30/min) ou apnée)4]]="&lt; 60 /min",1,0)</f>
        <v>0</v>
      </c>
      <c r="I124" s="234">
        <f>IF(Tableau7[[#This Row],[Fréquee respiratoire 
(&lt; 60 /min ; 60-69 /min ; ≥ 70/min ou &lt; 30/min ou respiration superficielle ou bradypnée (&lt;30/min) ou apnée)4]]="60-69 / min",1,0)</f>
        <v>0</v>
      </c>
      <c r="J1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4" s="242">
        <f>IF(Tableau7[[#This Row],[SpO2% en air ambiant
(&gt; 92 % / 90-92 % / &lt; 90 % ou cyanose)5]]="&gt; 92 %",1,0)</f>
        <v>0</v>
      </c>
      <c r="L124" s="234">
        <f>IF(Tableau7[[#This Row],[SpO2% en air ambiant
(&gt; 92 % / 90-92 % / &lt; 90 % ou cyanose)5]]="90-92 %",1,0)</f>
        <v>0</v>
      </c>
      <c r="M124" s="234">
        <f>IF(Tableau7[[#This Row],[SpO2% en air ambiant
(&gt; 92 % / 90-92 % / &lt; 90 % ou cyanose)5]]="&lt; 90 % ou cyanose",1,0)</f>
        <v>1</v>
      </c>
      <c r="N124" s="242">
        <f>IF(Tableau7[[#This Row],[Utilisation des muscles accessoires 
(Légère, Modérée, Intense)6]]="Légère",1,0)</f>
        <v>0</v>
      </c>
      <c r="O124" s="234">
        <f>IF(Tableau7[[#This Row],[Utilisation des muscles accessoires 
(Légère, Modérée, Intense)6]]="Modérée",1,0)</f>
        <v>1</v>
      </c>
      <c r="P124" s="238">
        <f>IF(Tableau7[[#This Row],[Utilisation des muscles accessoires 
(Légère, Modérée, Intense)6]]="Intense",1,0)</f>
        <v>0</v>
      </c>
    </row>
    <row r="125" spans="1:16" x14ac:dyDescent="0.45">
      <c r="A125" s="236" t="s">
        <v>297</v>
      </c>
      <c r="B125" s="237">
        <f>IF(Tableau7[[#This Row],[Sévérité clinique
(Légère, Modérée, Sévère)2]]="Légère",1,0)</f>
        <v>0</v>
      </c>
      <c r="C125" s="233">
        <f>IF(Tableau7[[#This Row],[Sévérité clinique
(Légère, Modérée, Sévère)2]]="Modérée",1,0)</f>
        <v>0</v>
      </c>
      <c r="D125" s="238">
        <f>IF(Tableau7[[#This Row],[Sévérité clinique
(Légère, Modérée, Sévère)2]]="Grave",1,0)</f>
        <v>1</v>
      </c>
      <c r="E125" s="242">
        <f>IF(Tableau7[[#This Row],[Alimentation 
(&gt;50% /&lt; 50% sur 3 prises /Réduction importante ou refus)3]]="&gt; 50%",1,0)</f>
        <v>1</v>
      </c>
      <c r="F125" s="234">
        <f>IF(Tableau7[[#This Row],[Alimentation 
(&gt;50% /&lt; 50% sur 3 prises /Réduction importante ou refus)3]]="&lt; 50% sur 3 prises consécutives",1,0)</f>
        <v>0</v>
      </c>
      <c r="G125" s="238">
        <f>IF(Tableau7[[#This Row],[Alimentation 
(&gt;50% /&lt; 50% sur 3 prises /Réduction importante ou refus)3]]="Réduction importante ou refus",1,0)</f>
        <v>0</v>
      </c>
      <c r="H125" s="242">
        <f>IF(Tableau7[[#This Row],[Fréquee respiratoire 
(&lt; 60 /min ; 60-69 /min ; ≥ 70/min ou &lt; 30/min ou respiration superficielle ou bradypnée (&lt;30/min) ou apnée)4]]="&lt; 60 /min",1,0)</f>
        <v>1</v>
      </c>
      <c r="I125" s="234">
        <f>IF(Tableau7[[#This Row],[Fréquee respiratoire 
(&lt; 60 /min ; 60-69 /min ; ≥ 70/min ou &lt; 30/min ou respiration superficielle ou bradypnée (&lt;30/min) ou apnée)4]]="60-69 / min",1,0)</f>
        <v>0</v>
      </c>
      <c r="J1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5" s="242">
        <f>IF(Tableau7[[#This Row],[SpO2% en air ambiant
(&gt; 92 % / 90-92 % / &lt; 90 % ou cyanose)5]]="&gt; 92 %",1,0)</f>
        <v>1</v>
      </c>
      <c r="L125" s="234">
        <f>IF(Tableau7[[#This Row],[SpO2% en air ambiant
(&gt; 92 % / 90-92 % / &lt; 90 % ou cyanose)5]]="90-92 %",1,0)</f>
        <v>0</v>
      </c>
      <c r="M125" s="234">
        <f>IF(Tableau7[[#This Row],[SpO2% en air ambiant
(&gt; 92 % / 90-92 % / &lt; 90 % ou cyanose)5]]="&lt; 90 % ou cyanose",1,0)</f>
        <v>0</v>
      </c>
      <c r="N125" s="242">
        <f>IF(Tableau7[[#This Row],[Utilisation des muscles accessoires 
(Légère, Modérée, Intense)6]]="Légère",1,0)</f>
        <v>0</v>
      </c>
      <c r="O125" s="234">
        <f>IF(Tableau7[[#This Row],[Utilisation des muscles accessoires 
(Légère, Modérée, Intense)6]]="Modérée",1,0)</f>
        <v>1</v>
      </c>
      <c r="P125" s="238">
        <f>IF(Tableau7[[#This Row],[Utilisation des muscles accessoires 
(Légère, Modérée, Intense)6]]="Intense",1,0)</f>
        <v>0</v>
      </c>
    </row>
    <row r="126" spans="1:16" x14ac:dyDescent="0.45">
      <c r="A126" s="236" t="s">
        <v>297</v>
      </c>
      <c r="B126" s="237">
        <f>IF(Tableau7[[#This Row],[Sévérité clinique
(Légère, Modérée, Sévère)2]]="Légère",1,0)</f>
        <v>0</v>
      </c>
      <c r="C126" s="233">
        <f>IF(Tableau7[[#This Row],[Sévérité clinique
(Légère, Modérée, Sévère)2]]="Modérée",1,0)</f>
        <v>1</v>
      </c>
      <c r="D126" s="238">
        <f>IF(Tableau7[[#This Row],[Sévérité clinique
(Légère, Modérée, Sévère)2]]="Grave",1,0)</f>
        <v>0</v>
      </c>
      <c r="E126" s="242">
        <f>IF(Tableau7[[#This Row],[Alimentation 
(&gt;50% /&lt; 50% sur 3 prises /Réduction importante ou refus)3]]="&gt; 50%",1,0)</f>
        <v>0</v>
      </c>
      <c r="F126" s="234">
        <f>IF(Tableau7[[#This Row],[Alimentation 
(&gt;50% /&lt; 50% sur 3 prises /Réduction importante ou refus)3]]="&lt; 50% sur 3 prises consécutives",1,0)</f>
        <v>1</v>
      </c>
      <c r="G126" s="238">
        <f>IF(Tableau7[[#This Row],[Alimentation 
(&gt;50% /&lt; 50% sur 3 prises /Réduction importante ou refus)3]]="Réduction importante ou refus",1,0)</f>
        <v>0</v>
      </c>
      <c r="H126" s="242">
        <f>IF(Tableau7[[#This Row],[Fréquee respiratoire 
(&lt; 60 /min ; 60-69 /min ; ≥ 70/min ou &lt; 30/min ou respiration superficielle ou bradypnée (&lt;30/min) ou apnée)4]]="&lt; 60 /min",1,0)</f>
        <v>0</v>
      </c>
      <c r="I126" s="234">
        <f>IF(Tableau7[[#This Row],[Fréquee respiratoire 
(&lt; 60 /min ; 60-69 /min ; ≥ 70/min ou &lt; 30/min ou respiration superficielle ou bradypnée (&lt;30/min) ou apnée)4]]="60-69 / min",1,0)</f>
        <v>1</v>
      </c>
      <c r="J1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6" s="242">
        <f>IF(Tableau7[[#This Row],[SpO2% en air ambiant
(&gt; 92 % / 90-92 % / &lt; 90 % ou cyanose)5]]="&gt; 92 %",1,0)</f>
        <v>1</v>
      </c>
      <c r="L126" s="234">
        <f>IF(Tableau7[[#This Row],[SpO2% en air ambiant
(&gt; 92 % / 90-92 % / &lt; 90 % ou cyanose)5]]="90-92 %",1,0)</f>
        <v>0</v>
      </c>
      <c r="M126" s="234">
        <f>IF(Tableau7[[#This Row],[SpO2% en air ambiant
(&gt; 92 % / 90-92 % / &lt; 90 % ou cyanose)5]]="&lt; 90 % ou cyanose",1,0)</f>
        <v>0</v>
      </c>
      <c r="N126" s="242">
        <f>IF(Tableau7[[#This Row],[Utilisation des muscles accessoires 
(Légère, Modérée, Intense)6]]="Légère",1,0)</f>
        <v>0</v>
      </c>
      <c r="O126" s="234">
        <f>IF(Tableau7[[#This Row],[Utilisation des muscles accessoires 
(Légère, Modérée, Intense)6]]="Modérée",1,0)</f>
        <v>0</v>
      </c>
      <c r="P126" s="238">
        <f>IF(Tableau7[[#This Row],[Utilisation des muscles accessoires 
(Légère, Modérée, Intense)6]]="Intense",1,0)</f>
        <v>0</v>
      </c>
    </row>
    <row r="127" spans="1:16" x14ac:dyDescent="0.45">
      <c r="A127" s="236" t="s">
        <v>296</v>
      </c>
      <c r="B127" s="237">
        <f>IF(Tableau7[[#This Row],[Sévérité clinique
(Légère, Modérée, Sévère)2]]="Légère",1,0)</f>
        <v>0</v>
      </c>
      <c r="C127" s="233">
        <f>IF(Tableau7[[#This Row],[Sévérité clinique
(Légère, Modérée, Sévère)2]]="Modérée",1,0)</f>
        <v>0</v>
      </c>
      <c r="D127" s="238">
        <f>IF(Tableau7[[#This Row],[Sévérité clinique
(Légère, Modérée, Sévère)2]]="Grave",1,0)</f>
        <v>1</v>
      </c>
      <c r="E127" s="242">
        <f>IF(Tableau7[[#This Row],[Alimentation 
(&gt;50% /&lt; 50% sur 3 prises /Réduction importante ou refus)3]]="&gt; 50%",1,0)</f>
        <v>0</v>
      </c>
      <c r="F127" s="234">
        <f>IF(Tableau7[[#This Row],[Alimentation 
(&gt;50% /&lt; 50% sur 3 prises /Réduction importante ou refus)3]]="&lt; 50% sur 3 prises consécutives",1,0)</f>
        <v>0</v>
      </c>
      <c r="G127" s="238">
        <f>IF(Tableau7[[#This Row],[Alimentation 
(&gt;50% /&lt; 50% sur 3 prises /Réduction importante ou refus)3]]="Réduction importante ou refus",1,0)</f>
        <v>1</v>
      </c>
      <c r="H127" s="242">
        <f>IF(Tableau7[[#This Row],[Fréquee respiratoire 
(&lt; 60 /min ; 60-69 /min ; ≥ 70/min ou &lt; 30/min ou respiration superficielle ou bradypnée (&lt;30/min) ou apnée)4]]="&lt; 60 /min",1,0)</f>
        <v>1</v>
      </c>
      <c r="I127" s="234">
        <f>IF(Tableau7[[#This Row],[Fréquee respiratoire 
(&lt; 60 /min ; 60-69 /min ; ≥ 70/min ou &lt; 30/min ou respiration superficielle ou bradypnée (&lt;30/min) ou apnée)4]]="60-69 / min",1,0)</f>
        <v>0</v>
      </c>
      <c r="J1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7" s="242">
        <f>IF(Tableau7[[#This Row],[SpO2% en air ambiant
(&gt; 92 % / 90-92 % / &lt; 90 % ou cyanose)5]]="&gt; 92 %",1,0)</f>
        <v>1</v>
      </c>
      <c r="L127" s="234">
        <f>IF(Tableau7[[#This Row],[SpO2% en air ambiant
(&gt; 92 % / 90-92 % / &lt; 90 % ou cyanose)5]]="90-92 %",1,0)</f>
        <v>0</v>
      </c>
      <c r="M127" s="234">
        <f>IF(Tableau7[[#This Row],[SpO2% en air ambiant
(&gt; 92 % / 90-92 % / &lt; 90 % ou cyanose)5]]="&lt; 90 % ou cyanose",1,0)</f>
        <v>0</v>
      </c>
      <c r="N127" s="242">
        <f>IF(Tableau7[[#This Row],[Utilisation des muscles accessoires 
(Légère, Modérée, Intense)6]]="Légère",1,0)</f>
        <v>0</v>
      </c>
      <c r="O127" s="234">
        <f>IF(Tableau7[[#This Row],[Utilisation des muscles accessoires 
(Légère, Modérée, Intense)6]]="Modérée",1,0)</f>
        <v>0</v>
      </c>
      <c r="P127" s="238">
        <f>IF(Tableau7[[#This Row],[Utilisation des muscles accessoires 
(Légère, Modérée, Intense)6]]="Intense",1,0)</f>
        <v>0</v>
      </c>
    </row>
    <row r="128" spans="1:16" x14ac:dyDescent="0.45">
      <c r="A128" s="236" t="s">
        <v>296</v>
      </c>
      <c r="B128" s="237">
        <f>IF(Tableau7[[#This Row],[Sévérité clinique
(Légère, Modérée, Sévère)2]]="Légère",1,0)</f>
        <v>0</v>
      </c>
      <c r="C128" s="233">
        <f>IF(Tableau7[[#This Row],[Sévérité clinique
(Légère, Modérée, Sévère)2]]="Modérée",1,0)</f>
        <v>1</v>
      </c>
      <c r="D128" s="238">
        <f>IF(Tableau7[[#This Row],[Sévérité clinique
(Légère, Modérée, Sévère)2]]="Grave",1,0)</f>
        <v>0</v>
      </c>
      <c r="E128" s="242">
        <f>IF(Tableau7[[#This Row],[Alimentation 
(&gt;50% /&lt; 50% sur 3 prises /Réduction importante ou refus)3]]="&gt; 50%",1,0)</f>
        <v>1</v>
      </c>
      <c r="F128" s="234">
        <f>IF(Tableau7[[#This Row],[Alimentation 
(&gt;50% /&lt; 50% sur 3 prises /Réduction importante ou refus)3]]="&lt; 50% sur 3 prises consécutives",1,0)</f>
        <v>0</v>
      </c>
      <c r="G128" s="238">
        <f>IF(Tableau7[[#This Row],[Alimentation 
(&gt;50% /&lt; 50% sur 3 prises /Réduction importante ou refus)3]]="Réduction importante ou refus",1,0)</f>
        <v>0</v>
      </c>
      <c r="H128" s="242">
        <f>IF(Tableau7[[#This Row],[Fréquee respiratoire 
(&lt; 60 /min ; 60-69 /min ; ≥ 70/min ou &lt; 30/min ou respiration superficielle ou bradypnée (&lt;30/min) ou apnée)4]]="&lt; 60 /min",1,0)</f>
        <v>0</v>
      </c>
      <c r="I128" s="234">
        <f>IF(Tableau7[[#This Row],[Fréquee respiratoire 
(&lt; 60 /min ; 60-69 /min ; ≥ 70/min ou &lt; 30/min ou respiration superficielle ou bradypnée (&lt;30/min) ou apnée)4]]="60-69 / min",1,0)</f>
        <v>1</v>
      </c>
      <c r="J1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28" s="242">
        <f>IF(Tableau7[[#This Row],[SpO2% en air ambiant
(&gt; 92 % / 90-92 % / &lt; 90 % ou cyanose)5]]="&gt; 92 %",1,0)</f>
        <v>1</v>
      </c>
      <c r="L128" s="234">
        <f>IF(Tableau7[[#This Row],[SpO2% en air ambiant
(&gt; 92 % / 90-92 % / &lt; 90 % ou cyanose)5]]="90-92 %",1,0)</f>
        <v>0</v>
      </c>
      <c r="M128" s="234">
        <f>IF(Tableau7[[#This Row],[SpO2% en air ambiant
(&gt; 92 % / 90-92 % / &lt; 90 % ou cyanose)5]]="&lt; 90 % ou cyanose",1,0)</f>
        <v>0</v>
      </c>
      <c r="N128" s="242">
        <f>IF(Tableau7[[#This Row],[Utilisation des muscles accessoires 
(Légère, Modérée, Intense)6]]="Légère",1,0)</f>
        <v>0</v>
      </c>
      <c r="O128" s="234">
        <f>IF(Tableau7[[#This Row],[Utilisation des muscles accessoires 
(Légère, Modérée, Intense)6]]="Modérée",1,0)</f>
        <v>1</v>
      </c>
      <c r="P128" s="238">
        <f>IF(Tableau7[[#This Row],[Utilisation des muscles accessoires 
(Légère, Modérée, Intense)6]]="Intense",1,0)</f>
        <v>0</v>
      </c>
    </row>
    <row r="129" spans="1:16" x14ac:dyDescent="0.45">
      <c r="A129" s="236" t="s">
        <v>297</v>
      </c>
      <c r="B129" s="237">
        <f>IF(Tableau7[[#This Row],[Sévérité clinique
(Légère, Modérée, Sévère)2]]="Légère",1,0)</f>
        <v>0</v>
      </c>
      <c r="C129" s="233">
        <f>IF(Tableau7[[#This Row],[Sévérité clinique
(Légère, Modérée, Sévère)2]]="Modérée",1,0)</f>
        <v>0</v>
      </c>
      <c r="D129" s="238">
        <f>IF(Tableau7[[#This Row],[Sévérité clinique
(Légère, Modérée, Sévère)2]]="Grave",1,0)</f>
        <v>1</v>
      </c>
      <c r="E129" s="242">
        <f>IF(Tableau7[[#This Row],[Alimentation 
(&gt;50% /&lt; 50% sur 3 prises /Réduction importante ou refus)3]]="&gt; 50%",1,0)</f>
        <v>1</v>
      </c>
      <c r="F129" s="234">
        <f>IF(Tableau7[[#This Row],[Alimentation 
(&gt;50% /&lt; 50% sur 3 prises /Réduction importante ou refus)3]]="&lt; 50% sur 3 prises consécutives",1,0)</f>
        <v>0</v>
      </c>
      <c r="G129" s="238">
        <f>IF(Tableau7[[#This Row],[Alimentation 
(&gt;50% /&lt; 50% sur 3 prises /Réduction importante ou refus)3]]="Réduction importante ou refus",1,0)</f>
        <v>0</v>
      </c>
      <c r="H129" s="242">
        <f>IF(Tableau7[[#This Row],[Fréquee respiratoire 
(&lt; 60 /min ; 60-69 /min ; ≥ 70/min ou &lt; 30/min ou respiration superficielle ou bradypnée (&lt;30/min) ou apnée)4]]="&lt; 60 /min",1,0)</f>
        <v>0</v>
      </c>
      <c r="I129" s="234">
        <f>IF(Tableau7[[#This Row],[Fréquee respiratoire 
(&lt; 60 /min ; 60-69 /min ; ≥ 70/min ou &lt; 30/min ou respiration superficielle ou bradypnée (&lt;30/min) ou apnée)4]]="60-69 / min",1,0)</f>
        <v>0</v>
      </c>
      <c r="J1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29" s="242">
        <f>IF(Tableau7[[#This Row],[SpO2% en air ambiant
(&gt; 92 % / 90-92 % / &lt; 90 % ou cyanose)5]]="&gt; 92 %",1,0)</f>
        <v>1</v>
      </c>
      <c r="L129" s="234">
        <f>IF(Tableau7[[#This Row],[SpO2% en air ambiant
(&gt; 92 % / 90-92 % / &lt; 90 % ou cyanose)5]]="90-92 %",1,0)</f>
        <v>0</v>
      </c>
      <c r="M129" s="234">
        <f>IF(Tableau7[[#This Row],[SpO2% en air ambiant
(&gt; 92 % / 90-92 % / &lt; 90 % ou cyanose)5]]="&lt; 90 % ou cyanose",1,0)</f>
        <v>0</v>
      </c>
      <c r="N129" s="242">
        <f>IF(Tableau7[[#This Row],[Utilisation des muscles accessoires 
(Légère, Modérée, Intense)6]]="Légère",1,0)</f>
        <v>0</v>
      </c>
      <c r="O129" s="234">
        <f>IF(Tableau7[[#This Row],[Utilisation des muscles accessoires 
(Légère, Modérée, Intense)6]]="Modérée",1,0)</f>
        <v>0</v>
      </c>
      <c r="P129" s="238">
        <f>IF(Tableau7[[#This Row],[Utilisation des muscles accessoires 
(Légère, Modérée, Intense)6]]="Intense",1,0)</f>
        <v>0</v>
      </c>
    </row>
    <row r="130" spans="1:16" x14ac:dyDescent="0.45">
      <c r="A130" s="236" t="s">
        <v>297</v>
      </c>
      <c r="B130" s="237">
        <f>IF(Tableau7[[#This Row],[Sévérité clinique
(Légère, Modérée, Sévère)2]]="Légère",1,0)</f>
        <v>0</v>
      </c>
      <c r="C130" s="233">
        <f>IF(Tableau7[[#This Row],[Sévérité clinique
(Légère, Modérée, Sévère)2]]="Modérée",1,0)</f>
        <v>0</v>
      </c>
      <c r="D130" s="238">
        <f>IF(Tableau7[[#This Row],[Sévérité clinique
(Légère, Modérée, Sévère)2]]="Grave",1,0)</f>
        <v>1</v>
      </c>
      <c r="E130" s="242">
        <f>IF(Tableau7[[#This Row],[Alimentation 
(&gt;50% /&lt; 50% sur 3 prises /Réduction importante ou refus)3]]="&gt; 50%",1,0)</f>
        <v>1</v>
      </c>
      <c r="F130" s="234">
        <f>IF(Tableau7[[#This Row],[Alimentation 
(&gt;50% /&lt; 50% sur 3 prises /Réduction importante ou refus)3]]="&lt; 50% sur 3 prises consécutives",1,0)</f>
        <v>0</v>
      </c>
      <c r="G130" s="238">
        <f>IF(Tableau7[[#This Row],[Alimentation 
(&gt;50% /&lt; 50% sur 3 prises /Réduction importante ou refus)3]]="Réduction importante ou refus",1,0)</f>
        <v>0</v>
      </c>
      <c r="H130" s="242">
        <f>IF(Tableau7[[#This Row],[Fréquee respiratoire 
(&lt; 60 /min ; 60-69 /min ; ≥ 70/min ou &lt; 30/min ou respiration superficielle ou bradypnée (&lt;30/min) ou apnée)4]]="&lt; 60 /min",1,0)</f>
        <v>1</v>
      </c>
      <c r="I130" s="234">
        <f>IF(Tableau7[[#This Row],[Fréquee respiratoire 
(&lt; 60 /min ; 60-69 /min ; ≥ 70/min ou &lt; 30/min ou respiration superficielle ou bradypnée (&lt;30/min) ou apnée)4]]="60-69 / min",1,0)</f>
        <v>0</v>
      </c>
      <c r="J1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0" s="242">
        <f>IF(Tableau7[[#This Row],[SpO2% en air ambiant
(&gt; 92 % / 90-92 % / &lt; 90 % ou cyanose)5]]="&gt; 92 %",1,0)</f>
        <v>1</v>
      </c>
      <c r="L130" s="234">
        <f>IF(Tableau7[[#This Row],[SpO2% en air ambiant
(&gt; 92 % / 90-92 % / &lt; 90 % ou cyanose)5]]="90-92 %",1,0)</f>
        <v>0</v>
      </c>
      <c r="M130" s="234">
        <f>IF(Tableau7[[#This Row],[SpO2% en air ambiant
(&gt; 92 % / 90-92 % / &lt; 90 % ou cyanose)5]]="&lt; 90 % ou cyanose",1,0)</f>
        <v>0</v>
      </c>
      <c r="N130" s="242">
        <f>IF(Tableau7[[#This Row],[Utilisation des muscles accessoires 
(Légère, Modérée, Intense)6]]="Légère",1,0)</f>
        <v>0</v>
      </c>
      <c r="O130" s="234">
        <f>IF(Tableau7[[#This Row],[Utilisation des muscles accessoires 
(Légère, Modérée, Intense)6]]="Modérée",1,0)</f>
        <v>0</v>
      </c>
      <c r="P130" s="238">
        <f>IF(Tableau7[[#This Row],[Utilisation des muscles accessoires 
(Légère, Modérée, Intense)6]]="Intense",1,0)</f>
        <v>0</v>
      </c>
    </row>
    <row r="131" spans="1:16" x14ac:dyDescent="0.45">
      <c r="A131" s="236" t="s">
        <v>297</v>
      </c>
      <c r="B131" s="237">
        <f>IF(Tableau7[[#This Row],[Sévérité clinique
(Légère, Modérée, Sévère)2]]="Légère",1,0)</f>
        <v>0</v>
      </c>
      <c r="C131" s="233">
        <f>IF(Tableau7[[#This Row],[Sévérité clinique
(Légère, Modérée, Sévère)2]]="Modérée",1,0)</f>
        <v>0</v>
      </c>
      <c r="D131" s="238">
        <f>IF(Tableau7[[#This Row],[Sévérité clinique
(Légère, Modérée, Sévère)2]]="Grave",1,0)</f>
        <v>1</v>
      </c>
      <c r="E131" s="242">
        <f>IF(Tableau7[[#This Row],[Alimentation 
(&gt;50% /&lt; 50% sur 3 prises /Réduction importante ou refus)3]]="&gt; 50%",1,0)</f>
        <v>1</v>
      </c>
      <c r="F131" s="234">
        <f>IF(Tableau7[[#This Row],[Alimentation 
(&gt;50% /&lt; 50% sur 3 prises /Réduction importante ou refus)3]]="&lt; 50% sur 3 prises consécutives",1,0)</f>
        <v>0</v>
      </c>
      <c r="G131" s="238">
        <f>IF(Tableau7[[#This Row],[Alimentation 
(&gt;50% /&lt; 50% sur 3 prises /Réduction importante ou refus)3]]="Réduction importante ou refus",1,0)</f>
        <v>0</v>
      </c>
      <c r="H131" s="242">
        <f>IF(Tableau7[[#This Row],[Fréquee respiratoire 
(&lt; 60 /min ; 60-69 /min ; ≥ 70/min ou &lt; 30/min ou respiration superficielle ou bradypnée (&lt;30/min) ou apnée)4]]="&lt; 60 /min",1,0)</f>
        <v>0</v>
      </c>
      <c r="I131" s="234">
        <f>IF(Tableau7[[#This Row],[Fréquee respiratoire 
(&lt; 60 /min ; 60-69 /min ; ≥ 70/min ou &lt; 30/min ou respiration superficielle ou bradypnée (&lt;30/min) ou apnée)4]]="60-69 / min",1,0)</f>
        <v>0</v>
      </c>
      <c r="J1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1" s="242">
        <f>IF(Tableau7[[#This Row],[SpO2% en air ambiant
(&gt; 92 % / 90-92 % / &lt; 90 % ou cyanose)5]]="&gt; 92 %",1,0)</f>
        <v>1</v>
      </c>
      <c r="L131" s="234">
        <f>IF(Tableau7[[#This Row],[SpO2% en air ambiant
(&gt; 92 % / 90-92 % / &lt; 90 % ou cyanose)5]]="90-92 %",1,0)</f>
        <v>0</v>
      </c>
      <c r="M131" s="234">
        <f>IF(Tableau7[[#This Row],[SpO2% en air ambiant
(&gt; 92 % / 90-92 % / &lt; 90 % ou cyanose)5]]="&lt; 90 % ou cyanose",1,0)</f>
        <v>0</v>
      </c>
      <c r="N131" s="242">
        <f>IF(Tableau7[[#This Row],[Utilisation des muscles accessoires 
(Légère, Modérée, Intense)6]]="Légère",1,0)</f>
        <v>0</v>
      </c>
      <c r="O131" s="234">
        <f>IF(Tableau7[[#This Row],[Utilisation des muscles accessoires 
(Légère, Modérée, Intense)6]]="Modérée",1,0)</f>
        <v>0</v>
      </c>
      <c r="P131" s="238">
        <f>IF(Tableau7[[#This Row],[Utilisation des muscles accessoires 
(Légère, Modérée, Intense)6]]="Intense",1,0)</f>
        <v>0</v>
      </c>
    </row>
    <row r="132" spans="1:16" x14ac:dyDescent="0.45">
      <c r="A132" s="236" t="s">
        <v>296</v>
      </c>
      <c r="B132" s="237">
        <f>IF(Tableau7[[#This Row],[Sévérité clinique
(Légère, Modérée, Sévère)2]]="Légère",1,0)</f>
        <v>0</v>
      </c>
      <c r="C132" s="233">
        <f>IF(Tableau7[[#This Row],[Sévérité clinique
(Légère, Modérée, Sévère)2]]="Modérée",1,0)</f>
        <v>0</v>
      </c>
      <c r="D132" s="238">
        <f>IF(Tableau7[[#This Row],[Sévérité clinique
(Légère, Modérée, Sévère)2]]="Grave",1,0)</f>
        <v>1</v>
      </c>
      <c r="E132" s="242">
        <f>IF(Tableau7[[#This Row],[Alimentation 
(&gt;50% /&lt; 50% sur 3 prises /Réduction importante ou refus)3]]="&gt; 50%",1,0)</f>
        <v>0</v>
      </c>
      <c r="F132" s="234">
        <f>IF(Tableau7[[#This Row],[Alimentation 
(&gt;50% /&lt; 50% sur 3 prises /Réduction importante ou refus)3]]="&lt; 50% sur 3 prises consécutives",1,0)</f>
        <v>1</v>
      </c>
      <c r="G132" s="238">
        <f>IF(Tableau7[[#This Row],[Alimentation 
(&gt;50% /&lt; 50% sur 3 prises /Réduction importante ou refus)3]]="Réduction importante ou refus",1,0)</f>
        <v>0</v>
      </c>
      <c r="H132" s="242">
        <f>IF(Tableau7[[#This Row],[Fréquee respiratoire 
(&lt; 60 /min ; 60-69 /min ; ≥ 70/min ou &lt; 30/min ou respiration superficielle ou bradypnée (&lt;30/min) ou apnée)4]]="&lt; 60 /min",1,0)</f>
        <v>0</v>
      </c>
      <c r="I132" s="234">
        <f>IF(Tableau7[[#This Row],[Fréquee respiratoire 
(&lt; 60 /min ; 60-69 /min ; ≥ 70/min ou &lt; 30/min ou respiration superficielle ou bradypnée (&lt;30/min) ou apnée)4]]="60-69 / min",1,0)</f>
        <v>0</v>
      </c>
      <c r="J1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2" s="242">
        <f>IF(Tableau7[[#This Row],[SpO2% en air ambiant
(&gt; 92 % / 90-92 % / &lt; 90 % ou cyanose)5]]="&gt; 92 %",1,0)</f>
        <v>1</v>
      </c>
      <c r="L132" s="234">
        <f>IF(Tableau7[[#This Row],[SpO2% en air ambiant
(&gt; 92 % / 90-92 % / &lt; 90 % ou cyanose)5]]="90-92 %",1,0)</f>
        <v>0</v>
      </c>
      <c r="M132" s="234">
        <f>IF(Tableau7[[#This Row],[SpO2% en air ambiant
(&gt; 92 % / 90-92 % / &lt; 90 % ou cyanose)5]]="&lt; 90 % ou cyanose",1,0)</f>
        <v>0</v>
      </c>
      <c r="N132" s="242">
        <f>IF(Tableau7[[#This Row],[Utilisation des muscles accessoires 
(Légère, Modérée, Intense)6]]="Légère",1,0)</f>
        <v>0</v>
      </c>
      <c r="O132" s="234">
        <f>IF(Tableau7[[#This Row],[Utilisation des muscles accessoires 
(Légère, Modérée, Intense)6]]="Modérée",1,0)</f>
        <v>0</v>
      </c>
      <c r="P132" s="238">
        <f>IF(Tableau7[[#This Row],[Utilisation des muscles accessoires 
(Légère, Modérée, Intense)6]]="Intense",1,0)</f>
        <v>0</v>
      </c>
    </row>
    <row r="133" spans="1:16" x14ac:dyDescent="0.45">
      <c r="A133" s="235" t="s">
        <v>296</v>
      </c>
      <c r="B133" s="237">
        <f>IF(Tableau7[[#This Row],[Sévérité clinique
(Légère, Modérée, Sévère)2]]="Légère",1,0)</f>
        <v>0</v>
      </c>
      <c r="C133" s="233">
        <f>IF(Tableau7[[#This Row],[Sévérité clinique
(Légère, Modérée, Sévère)2]]="Modérée",1,0)</f>
        <v>0</v>
      </c>
      <c r="D133" s="238">
        <f>IF(Tableau7[[#This Row],[Sévérité clinique
(Légère, Modérée, Sévère)2]]="Grave",1,0)</f>
        <v>1</v>
      </c>
      <c r="E133" s="242">
        <f>IF(Tableau7[[#This Row],[Alimentation 
(&gt;50% /&lt; 50% sur 3 prises /Réduction importante ou refus)3]]="&gt; 50%",1,0)</f>
        <v>1</v>
      </c>
      <c r="F133" s="234">
        <f>IF(Tableau7[[#This Row],[Alimentation 
(&gt;50% /&lt; 50% sur 3 prises /Réduction importante ou refus)3]]="&lt; 50% sur 3 prises consécutives",1,0)</f>
        <v>0</v>
      </c>
      <c r="G133" s="238">
        <f>IF(Tableau7[[#This Row],[Alimentation 
(&gt;50% /&lt; 50% sur 3 prises /Réduction importante ou refus)3]]="Réduction importante ou refus",1,0)</f>
        <v>0</v>
      </c>
      <c r="H133" s="242">
        <f>IF(Tableau7[[#This Row],[Fréquee respiratoire 
(&lt; 60 /min ; 60-69 /min ; ≥ 70/min ou &lt; 30/min ou respiration superficielle ou bradypnée (&lt;30/min) ou apnée)4]]="&lt; 60 /min",1,0)</f>
        <v>0</v>
      </c>
      <c r="I133" s="234">
        <f>IF(Tableau7[[#This Row],[Fréquee respiratoire 
(&lt; 60 /min ; 60-69 /min ; ≥ 70/min ou &lt; 30/min ou respiration superficielle ou bradypnée (&lt;30/min) ou apnée)4]]="60-69 / min",1,0)</f>
        <v>0</v>
      </c>
      <c r="J1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3" s="242">
        <f>IF(Tableau7[[#This Row],[SpO2% en air ambiant
(&gt; 92 % / 90-92 % / &lt; 90 % ou cyanose)5]]="&gt; 92 %",1,0)</f>
        <v>1</v>
      </c>
      <c r="L133" s="234">
        <f>IF(Tableau7[[#This Row],[SpO2% en air ambiant
(&gt; 92 % / 90-92 % / &lt; 90 % ou cyanose)5]]="90-92 %",1,0)</f>
        <v>0</v>
      </c>
      <c r="M133" s="234">
        <f>IF(Tableau7[[#This Row],[SpO2% en air ambiant
(&gt; 92 % / 90-92 % / &lt; 90 % ou cyanose)5]]="&lt; 90 % ou cyanose",1,0)</f>
        <v>0</v>
      </c>
      <c r="N133" s="242">
        <f>IF(Tableau7[[#This Row],[Utilisation des muscles accessoires 
(Légère, Modérée, Intense)6]]="Légère",1,0)</f>
        <v>0</v>
      </c>
      <c r="O133" s="234">
        <f>IF(Tableau7[[#This Row],[Utilisation des muscles accessoires 
(Légère, Modérée, Intense)6]]="Modérée",1,0)</f>
        <v>1</v>
      </c>
      <c r="P133" s="238">
        <f>IF(Tableau7[[#This Row],[Utilisation des muscles accessoires 
(Légère, Modérée, Intense)6]]="Intense",1,0)</f>
        <v>0</v>
      </c>
    </row>
    <row r="134" spans="1:16" x14ac:dyDescent="0.45">
      <c r="A134" s="236" t="s">
        <v>296</v>
      </c>
      <c r="B134" s="237">
        <f>IF(Tableau7[[#This Row],[Sévérité clinique
(Légère, Modérée, Sévère)2]]="Légère",1,0)</f>
        <v>0</v>
      </c>
      <c r="C134" s="233">
        <f>IF(Tableau7[[#This Row],[Sévérité clinique
(Légère, Modérée, Sévère)2]]="Modérée",1,0)</f>
        <v>0</v>
      </c>
      <c r="D134" s="238">
        <f>IF(Tableau7[[#This Row],[Sévérité clinique
(Légère, Modérée, Sévère)2]]="Grave",1,0)</f>
        <v>1</v>
      </c>
      <c r="E134" s="242">
        <f>IF(Tableau7[[#This Row],[Alimentation 
(&gt;50% /&lt; 50% sur 3 prises /Réduction importante ou refus)3]]="&gt; 50%",1,0)</f>
        <v>0</v>
      </c>
      <c r="F134" s="234">
        <f>IF(Tableau7[[#This Row],[Alimentation 
(&gt;50% /&lt; 50% sur 3 prises /Réduction importante ou refus)3]]="&lt; 50% sur 3 prises consécutives",1,0)</f>
        <v>1</v>
      </c>
      <c r="G134" s="238">
        <f>IF(Tableau7[[#This Row],[Alimentation 
(&gt;50% /&lt; 50% sur 3 prises /Réduction importante ou refus)3]]="Réduction importante ou refus",1,0)</f>
        <v>0</v>
      </c>
      <c r="H134" s="242">
        <f>IF(Tableau7[[#This Row],[Fréquee respiratoire 
(&lt; 60 /min ; 60-69 /min ; ≥ 70/min ou &lt; 30/min ou respiration superficielle ou bradypnée (&lt;30/min) ou apnée)4]]="&lt; 60 /min",1,0)</f>
        <v>0</v>
      </c>
      <c r="I134" s="234">
        <f>IF(Tableau7[[#This Row],[Fréquee respiratoire 
(&lt; 60 /min ; 60-69 /min ; ≥ 70/min ou &lt; 30/min ou respiration superficielle ou bradypnée (&lt;30/min) ou apnée)4]]="60-69 / min",1,0)</f>
        <v>1</v>
      </c>
      <c r="J1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4" s="242">
        <f>IF(Tableau7[[#This Row],[SpO2% en air ambiant
(&gt; 92 % / 90-92 % / &lt; 90 % ou cyanose)5]]="&gt; 92 %",1,0)</f>
        <v>1</v>
      </c>
      <c r="L134" s="234">
        <f>IF(Tableau7[[#This Row],[SpO2% en air ambiant
(&gt; 92 % / 90-92 % / &lt; 90 % ou cyanose)5]]="90-92 %",1,0)</f>
        <v>0</v>
      </c>
      <c r="M134" s="234">
        <f>IF(Tableau7[[#This Row],[SpO2% en air ambiant
(&gt; 92 % / 90-92 % / &lt; 90 % ou cyanose)5]]="&lt; 90 % ou cyanose",1,0)</f>
        <v>0</v>
      </c>
      <c r="N134" s="242">
        <f>IF(Tableau7[[#This Row],[Utilisation des muscles accessoires 
(Légère, Modérée, Intense)6]]="Légère",1,0)</f>
        <v>0</v>
      </c>
      <c r="O134" s="234">
        <f>IF(Tableau7[[#This Row],[Utilisation des muscles accessoires 
(Légère, Modérée, Intense)6]]="Modérée",1,0)</f>
        <v>1</v>
      </c>
      <c r="P134" s="238">
        <f>IF(Tableau7[[#This Row],[Utilisation des muscles accessoires 
(Légère, Modérée, Intense)6]]="Intense",1,0)</f>
        <v>0</v>
      </c>
    </row>
    <row r="135" spans="1:16" x14ac:dyDescent="0.45">
      <c r="A135" s="236" t="s">
        <v>296</v>
      </c>
      <c r="B135" s="237">
        <f>IF(Tableau7[[#This Row],[Sévérité clinique
(Légère, Modérée, Sévère)2]]="Légère",1,0)</f>
        <v>0</v>
      </c>
      <c r="C135" s="233">
        <f>IF(Tableau7[[#This Row],[Sévérité clinique
(Légère, Modérée, Sévère)2]]="Modérée",1,0)</f>
        <v>1</v>
      </c>
      <c r="D135" s="238">
        <f>IF(Tableau7[[#This Row],[Sévérité clinique
(Légère, Modérée, Sévère)2]]="Grave",1,0)</f>
        <v>0</v>
      </c>
      <c r="E135" s="242">
        <f>IF(Tableau7[[#This Row],[Alimentation 
(&gt;50% /&lt; 50% sur 3 prises /Réduction importante ou refus)3]]="&gt; 50%",1,0)</f>
        <v>0</v>
      </c>
      <c r="F135" s="234">
        <f>IF(Tableau7[[#This Row],[Alimentation 
(&gt;50% /&lt; 50% sur 3 prises /Réduction importante ou refus)3]]="&lt; 50% sur 3 prises consécutives",1,0)</f>
        <v>1</v>
      </c>
      <c r="G135" s="238">
        <f>IF(Tableau7[[#This Row],[Alimentation 
(&gt;50% /&lt; 50% sur 3 prises /Réduction importante ou refus)3]]="Réduction importante ou refus",1,0)</f>
        <v>0</v>
      </c>
      <c r="H135" s="242">
        <f>IF(Tableau7[[#This Row],[Fréquee respiratoire 
(&lt; 60 /min ; 60-69 /min ; ≥ 70/min ou &lt; 30/min ou respiration superficielle ou bradypnée (&lt;30/min) ou apnée)4]]="&lt; 60 /min",1,0)</f>
        <v>1</v>
      </c>
      <c r="I135" s="234">
        <f>IF(Tableau7[[#This Row],[Fréquee respiratoire 
(&lt; 60 /min ; 60-69 /min ; ≥ 70/min ou &lt; 30/min ou respiration superficielle ou bradypnée (&lt;30/min) ou apnée)4]]="60-69 / min",1,0)</f>
        <v>0</v>
      </c>
      <c r="J1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5" s="242">
        <f>IF(Tableau7[[#This Row],[SpO2% en air ambiant
(&gt; 92 % / 90-92 % / &lt; 90 % ou cyanose)5]]="&gt; 92 %",1,0)</f>
        <v>1</v>
      </c>
      <c r="L135" s="234">
        <f>IF(Tableau7[[#This Row],[SpO2% en air ambiant
(&gt; 92 % / 90-92 % / &lt; 90 % ou cyanose)5]]="90-92 %",1,0)</f>
        <v>0</v>
      </c>
      <c r="M135" s="234">
        <f>IF(Tableau7[[#This Row],[SpO2% en air ambiant
(&gt; 92 % / 90-92 % / &lt; 90 % ou cyanose)5]]="&lt; 90 % ou cyanose",1,0)</f>
        <v>0</v>
      </c>
      <c r="N135" s="242">
        <f>IF(Tableau7[[#This Row],[Utilisation des muscles accessoires 
(Légère, Modérée, Intense)6]]="Légère",1,0)</f>
        <v>0</v>
      </c>
      <c r="O135" s="234">
        <f>IF(Tableau7[[#This Row],[Utilisation des muscles accessoires 
(Légère, Modérée, Intense)6]]="Modérée",1,0)</f>
        <v>1</v>
      </c>
      <c r="P135" s="238">
        <f>IF(Tableau7[[#This Row],[Utilisation des muscles accessoires 
(Légère, Modérée, Intense)6]]="Intense",1,0)</f>
        <v>0</v>
      </c>
    </row>
    <row r="136" spans="1:16" x14ac:dyDescent="0.45">
      <c r="A136" s="236" t="s">
        <v>297</v>
      </c>
      <c r="B136" s="237">
        <f>IF(Tableau7[[#This Row],[Sévérité clinique
(Légère, Modérée, Sévère)2]]="Légère",1,0)</f>
        <v>0</v>
      </c>
      <c r="C136" s="233">
        <f>IF(Tableau7[[#This Row],[Sévérité clinique
(Légère, Modérée, Sévère)2]]="Modérée",1,0)</f>
        <v>0</v>
      </c>
      <c r="D136" s="238">
        <f>IF(Tableau7[[#This Row],[Sévérité clinique
(Légère, Modérée, Sévère)2]]="Grave",1,0)</f>
        <v>1</v>
      </c>
      <c r="E136" s="242">
        <f>IF(Tableau7[[#This Row],[Alimentation 
(&gt;50% /&lt; 50% sur 3 prises /Réduction importante ou refus)3]]="&gt; 50%",1,0)</f>
        <v>0</v>
      </c>
      <c r="F136" s="234">
        <f>IF(Tableau7[[#This Row],[Alimentation 
(&gt;50% /&lt; 50% sur 3 prises /Réduction importante ou refus)3]]="&lt; 50% sur 3 prises consécutives",1,0)</f>
        <v>1</v>
      </c>
      <c r="G136" s="238">
        <f>IF(Tableau7[[#This Row],[Alimentation 
(&gt;50% /&lt; 50% sur 3 prises /Réduction importante ou refus)3]]="Réduction importante ou refus",1,0)</f>
        <v>0</v>
      </c>
      <c r="H136" s="242">
        <f>IF(Tableau7[[#This Row],[Fréquee respiratoire 
(&lt; 60 /min ; 60-69 /min ; ≥ 70/min ou &lt; 30/min ou respiration superficielle ou bradypnée (&lt;30/min) ou apnée)4]]="&lt; 60 /min",1,0)</f>
        <v>1</v>
      </c>
      <c r="I136" s="234">
        <f>IF(Tableau7[[#This Row],[Fréquee respiratoire 
(&lt; 60 /min ; 60-69 /min ; ≥ 70/min ou &lt; 30/min ou respiration superficielle ou bradypnée (&lt;30/min) ou apnée)4]]="60-69 / min",1,0)</f>
        <v>0</v>
      </c>
      <c r="J1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6" s="242">
        <f>IF(Tableau7[[#This Row],[SpO2% en air ambiant
(&gt; 92 % / 90-92 % / &lt; 90 % ou cyanose)5]]="&gt; 92 %",1,0)</f>
        <v>1</v>
      </c>
      <c r="L136" s="234">
        <f>IF(Tableau7[[#This Row],[SpO2% en air ambiant
(&gt; 92 % / 90-92 % / &lt; 90 % ou cyanose)5]]="90-92 %",1,0)</f>
        <v>0</v>
      </c>
      <c r="M136" s="234">
        <f>IF(Tableau7[[#This Row],[SpO2% en air ambiant
(&gt; 92 % / 90-92 % / &lt; 90 % ou cyanose)5]]="&lt; 90 % ou cyanose",1,0)</f>
        <v>0</v>
      </c>
      <c r="N136" s="242">
        <f>IF(Tableau7[[#This Row],[Utilisation des muscles accessoires 
(Légère, Modérée, Intense)6]]="Légère",1,0)</f>
        <v>0</v>
      </c>
      <c r="O136" s="234">
        <f>IF(Tableau7[[#This Row],[Utilisation des muscles accessoires 
(Légère, Modérée, Intense)6]]="Modérée",1,0)</f>
        <v>0</v>
      </c>
      <c r="P136" s="238">
        <f>IF(Tableau7[[#This Row],[Utilisation des muscles accessoires 
(Légère, Modérée, Intense)6]]="Intense",1,0)</f>
        <v>0</v>
      </c>
    </row>
    <row r="137" spans="1:16" x14ac:dyDescent="0.45">
      <c r="A137" s="235" t="s">
        <v>296</v>
      </c>
      <c r="B137" s="237">
        <f>IF(Tableau7[[#This Row],[Sévérité clinique
(Légère, Modérée, Sévère)2]]="Légère",1,0)</f>
        <v>0</v>
      </c>
      <c r="C137" s="233">
        <f>IF(Tableau7[[#This Row],[Sévérité clinique
(Légère, Modérée, Sévère)2]]="Modérée",1,0)</f>
        <v>0</v>
      </c>
      <c r="D137" s="238">
        <f>IF(Tableau7[[#This Row],[Sévérité clinique
(Légère, Modérée, Sévère)2]]="Grave",1,0)</f>
        <v>1</v>
      </c>
      <c r="E137" s="242">
        <f>IF(Tableau7[[#This Row],[Alimentation 
(&gt;50% /&lt; 50% sur 3 prises /Réduction importante ou refus)3]]="&gt; 50%",1,0)</f>
        <v>1</v>
      </c>
      <c r="F137" s="234">
        <f>IF(Tableau7[[#This Row],[Alimentation 
(&gt;50% /&lt; 50% sur 3 prises /Réduction importante ou refus)3]]="&lt; 50% sur 3 prises consécutives",1,0)</f>
        <v>0</v>
      </c>
      <c r="G137" s="238">
        <f>IF(Tableau7[[#This Row],[Alimentation 
(&gt;50% /&lt; 50% sur 3 prises /Réduction importante ou refus)3]]="Réduction importante ou refus",1,0)</f>
        <v>0</v>
      </c>
      <c r="H137" s="242">
        <f>IF(Tableau7[[#This Row],[Fréquee respiratoire 
(&lt; 60 /min ; 60-69 /min ; ≥ 70/min ou &lt; 30/min ou respiration superficielle ou bradypnée (&lt;30/min) ou apnée)4]]="&lt; 60 /min",1,0)</f>
        <v>0</v>
      </c>
      <c r="I137" s="234">
        <f>IF(Tableau7[[#This Row],[Fréquee respiratoire 
(&lt; 60 /min ; 60-69 /min ; ≥ 70/min ou &lt; 30/min ou respiration superficielle ou bradypnée (&lt;30/min) ou apnée)4]]="60-69 / min",1,0)</f>
        <v>0</v>
      </c>
      <c r="J1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37" s="242">
        <f>IF(Tableau7[[#This Row],[SpO2% en air ambiant
(&gt; 92 % / 90-92 % / &lt; 90 % ou cyanose)5]]="&gt; 92 %",1,0)</f>
        <v>1</v>
      </c>
      <c r="L137" s="234">
        <f>IF(Tableau7[[#This Row],[SpO2% en air ambiant
(&gt; 92 % / 90-92 % / &lt; 90 % ou cyanose)5]]="90-92 %",1,0)</f>
        <v>0</v>
      </c>
      <c r="M137" s="234">
        <f>IF(Tableau7[[#This Row],[SpO2% en air ambiant
(&gt; 92 % / 90-92 % / &lt; 90 % ou cyanose)5]]="&lt; 90 % ou cyanose",1,0)</f>
        <v>0</v>
      </c>
      <c r="N137" s="242">
        <f>IF(Tableau7[[#This Row],[Utilisation des muscles accessoires 
(Légère, Modérée, Intense)6]]="Légère",1,0)</f>
        <v>0</v>
      </c>
      <c r="O137" s="234">
        <f>IF(Tableau7[[#This Row],[Utilisation des muscles accessoires 
(Légère, Modérée, Intense)6]]="Modérée",1,0)</f>
        <v>1</v>
      </c>
      <c r="P137" s="238">
        <f>IF(Tableau7[[#This Row],[Utilisation des muscles accessoires 
(Légère, Modérée, Intense)6]]="Intense",1,0)</f>
        <v>0</v>
      </c>
    </row>
    <row r="138" spans="1:16" x14ac:dyDescent="0.45">
      <c r="A138" s="236" t="s">
        <v>297</v>
      </c>
      <c r="B138" s="237">
        <f>IF(Tableau7[[#This Row],[Sévérité clinique
(Légère, Modérée, Sévère)2]]="Légère",1,0)</f>
        <v>0</v>
      </c>
      <c r="C138" s="233">
        <f>IF(Tableau7[[#This Row],[Sévérité clinique
(Légère, Modérée, Sévère)2]]="Modérée",1,0)</f>
        <v>0</v>
      </c>
      <c r="D138" s="238">
        <f>IF(Tableau7[[#This Row],[Sévérité clinique
(Légère, Modérée, Sévère)2]]="Grave",1,0)</f>
        <v>1</v>
      </c>
      <c r="E138" s="242">
        <f>IF(Tableau7[[#This Row],[Alimentation 
(&gt;50% /&lt; 50% sur 3 prises /Réduction importante ou refus)3]]="&gt; 50%",1,0)</f>
        <v>1</v>
      </c>
      <c r="F138" s="234">
        <f>IF(Tableau7[[#This Row],[Alimentation 
(&gt;50% /&lt; 50% sur 3 prises /Réduction importante ou refus)3]]="&lt; 50% sur 3 prises consécutives",1,0)</f>
        <v>0</v>
      </c>
      <c r="G138" s="238">
        <f>IF(Tableau7[[#This Row],[Alimentation 
(&gt;50% /&lt; 50% sur 3 prises /Réduction importante ou refus)3]]="Réduction importante ou refus",1,0)</f>
        <v>0</v>
      </c>
      <c r="H138" s="242">
        <f>IF(Tableau7[[#This Row],[Fréquee respiratoire 
(&lt; 60 /min ; 60-69 /min ; ≥ 70/min ou &lt; 30/min ou respiration superficielle ou bradypnée (&lt;30/min) ou apnée)4]]="&lt; 60 /min",1,0)</f>
        <v>1</v>
      </c>
      <c r="I138" s="234">
        <f>IF(Tableau7[[#This Row],[Fréquee respiratoire 
(&lt; 60 /min ; 60-69 /min ; ≥ 70/min ou &lt; 30/min ou respiration superficielle ou bradypnée (&lt;30/min) ou apnée)4]]="60-69 / min",1,0)</f>
        <v>0</v>
      </c>
      <c r="J1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8" s="242">
        <f>IF(Tableau7[[#This Row],[SpO2% en air ambiant
(&gt; 92 % / 90-92 % / &lt; 90 % ou cyanose)5]]="&gt; 92 %",1,0)</f>
        <v>1</v>
      </c>
      <c r="L138" s="234">
        <f>IF(Tableau7[[#This Row],[SpO2% en air ambiant
(&gt; 92 % / 90-92 % / &lt; 90 % ou cyanose)5]]="90-92 %",1,0)</f>
        <v>0</v>
      </c>
      <c r="M138" s="234">
        <f>IF(Tableau7[[#This Row],[SpO2% en air ambiant
(&gt; 92 % / 90-92 % / &lt; 90 % ou cyanose)5]]="&lt; 90 % ou cyanose",1,0)</f>
        <v>0</v>
      </c>
      <c r="N138" s="242">
        <f>IF(Tableau7[[#This Row],[Utilisation des muscles accessoires 
(Légère, Modérée, Intense)6]]="Légère",1,0)</f>
        <v>0</v>
      </c>
      <c r="O138" s="234">
        <f>IF(Tableau7[[#This Row],[Utilisation des muscles accessoires 
(Légère, Modérée, Intense)6]]="Modérée",1,0)</f>
        <v>0</v>
      </c>
      <c r="P138" s="238">
        <f>IF(Tableau7[[#This Row],[Utilisation des muscles accessoires 
(Légère, Modérée, Intense)6]]="Intense",1,0)</f>
        <v>1</v>
      </c>
    </row>
    <row r="139" spans="1:16" x14ac:dyDescent="0.45">
      <c r="A139" s="235" t="s">
        <v>297</v>
      </c>
      <c r="B139" s="237">
        <f>IF(Tableau7[[#This Row],[Sévérité clinique
(Légère, Modérée, Sévère)2]]="Légère",1,0)</f>
        <v>0</v>
      </c>
      <c r="C139" s="233">
        <f>IF(Tableau7[[#This Row],[Sévérité clinique
(Légère, Modérée, Sévère)2]]="Modérée",1,0)</f>
        <v>0</v>
      </c>
      <c r="D139" s="238">
        <f>IF(Tableau7[[#This Row],[Sévérité clinique
(Légère, Modérée, Sévère)2]]="Grave",1,0)</f>
        <v>1</v>
      </c>
      <c r="E139" s="242">
        <f>IF(Tableau7[[#This Row],[Alimentation 
(&gt;50% /&lt; 50% sur 3 prises /Réduction importante ou refus)3]]="&gt; 50%",1,0)</f>
        <v>0</v>
      </c>
      <c r="F139" s="234">
        <f>IF(Tableau7[[#This Row],[Alimentation 
(&gt;50% /&lt; 50% sur 3 prises /Réduction importante ou refus)3]]="&lt; 50% sur 3 prises consécutives",1,0)</f>
        <v>1</v>
      </c>
      <c r="G139" s="238">
        <f>IF(Tableau7[[#This Row],[Alimentation 
(&gt;50% /&lt; 50% sur 3 prises /Réduction importante ou refus)3]]="Réduction importante ou refus",1,0)</f>
        <v>0</v>
      </c>
      <c r="H139" s="242">
        <f>IF(Tableau7[[#This Row],[Fréquee respiratoire 
(&lt; 60 /min ; 60-69 /min ; ≥ 70/min ou &lt; 30/min ou respiration superficielle ou bradypnée (&lt;30/min) ou apnée)4]]="&lt; 60 /min",1,0)</f>
        <v>1</v>
      </c>
      <c r="I139" s="234">
        <f>IF(Tableau7[[#This Row],[Fréquee respiratoire 
(&lt; 60 /min ; 60-69 /min ; ≥ 70/min ou &lt; 30/min ou respiration superficielle ou bradypnée (&lt;30/min) ou apnée)4]]="60-69 / min",1,0)</f>
        <v>0</v>
      </c>
      <c r="J1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39" s="242">
        <f>IF(Tableau7[[#This Row],[SpO2% en air ambiant
(&gt; 92 % / 90-92 % / &lt; 90 % ou cyanose)5]]="&gt; 92 %",1,0)</f>
        <v>0</v>
      </c>
      <c r="L139" s="234">
        <f>IF(Tableau7[[#This Row],[SpO2% en air ambiant
(&gt; 92 % / 90-92 % / &lt; 90 % ou cyanose)5]]="90-92 %",1,0)</f>
        <v>1</v>
      </c>
      <c r="M139" s="234">
        <f>IF(Tableau7[[#This Row],[SpO2% en air ambiant
(&gt; 92 % / 90-92 % / &lt; 90 % ou cyanose)5]]="&lt; 90 % ou cyanose",1,0)</f>
        <v>0</v>
      </c>
      <c r="N139" s="242">
        <f>IF(Tableau7[[#This Row],[Utilisation des muscles accessoires 
(Légère, Modérée, Intense)6]]="Légère",1,0)</f>
        <v>0</v>
      </c>
      <c r="O139" s="234">
        <f>IF(Tableau7[[#This Row],[Utilisation des muscles accessoires 
(Légère, Modérée, Intense)6]]="Modérée",1,0)</f>
        <v>1</v>
      </c>
      <c r="P139" s="238">
        <f>IF(Tableau7[[#This Row],[Utilisation des muscles accessoires 
(Légère, Modérée, Intense)6]]="Intense",1,0)</f>
        <v>0</v>
      </c>
    </row>
    <row r="140" spans="1:16" x14ac:dyDescent="0.45">
      <c r="A140" s="236" t="s">
        <v>297</v>
      </c>
      <c r="B140" s="237">
        <f>IF(Tableau7[[#This Row],[Sévérité clinique
(Légère, Modérée, Sévère)2]]="Légère",1,0)</f>
        <v>1</v>
      </c>
      <c r="C140" s="233">
        <f>IF(Tableau7[[#This Row],[Sévérité clinique
(Légère, Modérée, Sévère)2]]="Modérée",1,0)</f>
        <v>0</v>
      </c>
      <c r="D140" s="238">
        <f>IF(Tableau7[[#This Row],[Sévérité clinique
(Légère, Modérée, Sévère)2]]="Grave",1,0)</f>
        <v>0</v>
      </c>
      <c r="E140" s="242">
        <f>IF(Tableau7[[#This Row],[Alimentation 
(&gt;50% /&lt; 50% sur 3 prises /Réduction importante ou refus)3]]="&gt; 50%",1,0)</f>
        <v>1</v>
      </c>
      <c r="F140" s="234">
        <f>IF(Tableau7[[#This Row],[Alimentation 
(&gt;50% /&lt; 50% sur 3 prises /Réduction importante ou refus)3]]="&lt; 50% sur 3 prises consécutives",1,0)</f>
        <v>0</v>
      </c>
      <c r="G140" s="238">
        <f>IF(Tableau7[[#This Row],[Alimentation 
(&gt;50% /&lt; 50% sur 3 prises /Réduction importante ou refus)3]]="Réduction importante ou refus",1,0)</f>
        <v>0</v>
      </c>
      <c r="H140" s="242">
        <f>IF(Tableau7[[#This Row],[Fréquee respiratoire 
(&lt; 60 /min ; 60-69 /min ; ≥ 70/min ou &lt; 30/min ou respiration superficielle ou bradypnée (&lt;30/min) ou apnée)4]]="&lt; 60 /min",1,0)</f>
        <v>1</v>
      </c>
      <c r="I140" s="234">
        <f>IF(Tableau7[[#This Row],[Fréquee respiratoire 
(&lt; 60 /min ; 60-69 /min ; ≥ 70/min ou &lt; 30/min ou respiration superficielle ou bradypnée (&lt;30/min) ou apnée)4]]="60-69 / min",1,0)</f>
        <v>0</v>
      </c>
      <c r="J1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0" s="242">
        <f>IF(Tableau7[[#This Row],[SpO2% en air ambiant
(&gt; 92 % / 90-92 % / &lt; 90 % ou cyanose)5]]="&gt; 92 %",1,0)</f>
        <v>1</v>
      </c>
      <c r="L140" s="234">
        <f>IF(Tableau7[[#This Row],[SpO2% en air ambiant
(&gt; 92 % / 90-92 % / &lt; 90 % ou cyanose)5]]="90-92 %",1,0)</f>
        <v>0</v>
      </c>
      <c r="M140" s="234">
        <f>IF(Tableau7[[#This Row],[SpO2% en air ambiant
(&gt; 92 % / 90-92 % / &lt; 90 % ou cyanose)5]]="&lt; 90 % ou cyanose",1,0)</f>
        <v>0</v>
      </c>
      <c r="N140" s="242">
        <f>IF(Tableau7[[#This Row],[Utilisation des muscles accessoires 
(Légère, Modérée, Intense)6]]="Légère",1,0)</f>
        <v>0</v>
      </c>
      <c r="O140" s="234">
        <f>IF(Tableau7[[#This Row],[Utilisation des muscles accessoires 
(Légère, Modérée, Intense)6]]="Modérée",1,0)</f>
        <v>0</v>
      </c>
      <c r="P140" s="238">
        <f>IF(Tableau7[[#This Row],[Utilisation des muscles accessoires 
(Légère, Modérée, Intense)6]]="Intense",1,0)</f>
        <v>0</v>
      </c>
    </row>
    <row r="141" spans="1:16" x14ac:dyDescent="0.45">
      <c r="A141" s="236" t="s">
        <v>297</v>
      </c>
      <c r="B141" s="237">
        <f>IF(Tableau7[[#This Row],[Sévérité clinique
(Légère, Modérée, Sévère)2]]="Légère",1,0)</f>
        <v>0</v>
      </c>
      <c r="C141" s="233">
        <f>IF(Tableau7[[#This Row],[Sévérité clinique
(Légère, Modérée, Sévère)2]]="Modérée",1,0)</f>
        <v>0</v>
      </c>
      <c r="D141" s="238">
        <f>IF(Tableau7[[#This Row],[Sévérité clinique
(Légère, Modérée, Sévère)2]]="Grave",1,0)</f>
        <v>1</v>
      </c>
      <c r="E141" s="242">
        <f>IF(Tableau7[[#This Row],[Alimentation 
(&gt;50% /&lt; 50% sur 3 prises /Réduction importante ou refus)3]]="&gt; 50%",1,0)</f>
        <v>1</v>
      </c>
      <c r="F141" s="234">
        <f>IF(Tableau7[[#This Row],[Alimentation 
(&gt;50% /&lt; 50% sur 3 prises /Réduction importante ou refus)3]]="&lt; 50% sur 3 prises consécutives",1,0)</f>
        <v>0</v>
      </c>
      <c r="G141" s="238">
        <f>IF(Tableau7[[#This Row],[Alimentation 
(&gt;50% /&lt; 50% sur 3 prises /Réduction importante ou refus)3]]="Réduction importante ou refus",1,0)</f>
        <v>0</v>
      </c>
      <c r="H141" s="242">
        <f>IF(Tableau7[[#This Row],[Fréquee respiratoire 
(&lt; 60 /min ; 60-69 /min ; ≥ 70/min ou &lt; 30/min ou respiration superficielle ou bradypnée (&lt;30/min) ou apnée)4]]="&lt; 60 /min",1,0)</f>
        <v>1</v>
      </c>
      <c r="I141" s="234">
        <f>IF(Tableau7[[#This Row],[Fréquee respiratoire 
(&lt; 60 /min ; 60-69 /min ; ≥ 70/min ou &lt; 30/min ou respiration superficielle ou bradypnée (&lt;30/min) ou apnée)4]]="60-69 / min",1,0)</f>
        <v>0</v>
      </c>
      <c r="J1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1" s="242">
        <f>IF(Tableau7[[#This Row],[SpO2% en air ambiant
(&gt; 92 % / 90-92 % / &lt; 90 % ou cyanose)5]]="&gt; 92 %",1,0)</f>
        <v>0</v>
      </c>
      <c r="L141" s="234">
        <f>IF(Tableau7[[#This Row],[SpO2% en air ambiant
(&gt; 92 % / 90-92 % / &lt; 90 % ou cyanose)5]]="90-92 %",1,0)</f>
        <v>0</v>
      </c>
      <c r="M141" s="234">
        <f>IF(Tableau7[[#This Row],[SpO2% en air ambiant
(&gt; 92 % / 90-92 % / &lt; 90 % ou cyanose)5]]="&lt; 90 % ou cyanose",1,0)</f>
        <v>1</v>
      </c>
      <c r="N141" s="242">
        <f>IF(Tableau7[[#This Row],[Utilisation des muscles accessoires 
(Légère, Modérée, Intense)6]]="Légère",1,0)</f>
        <v>0</v>
      </c>
      <c r="O141" s="234">
        <f>IF(Tableau7[[#This Row],[Utilisation des muscles accessoires 
(Légère, Modérée, Intense)6]]="Modérée",1,0)</f>
        <v>0</v>
      </c>
      <c r="P141" s="238">
        <f>IF(Tableau7[[#This Row],[Utilisation des muscles accessoires 
(Légère, Modérée, Intense)6]]="Intense",1,0)</f>
        <v>0</v>
      </c>
    </row>
    <row r="142" spans="1:16" x14ac:dyDescent="0.45">
      <c r="A142" s="236" t="s">
        <v>296</v>
      </c>
      <c r="B142" s="237">
        <f>IF(Tableau7[[#This Row],[Sévérité clinique
(Légère, Modérée, Sévère)2]]="Légère",1,0)</f>
        <v>0</v>
      </c>
      <c r="C142" s="233">
        <f>IF(Tableau7[[#This Row],[Sévérité clinique
(Légère, Modérée, Sévère)2]]="Modérée",1,0)</f>
        <v>0</v>
      </c>
      <c r="D142" s="238">
        <f>IF(Tableau7[[#This Row],[Sévérité clinique
(Légère, Modérée, Sévère)2]]="Grave",1,0)</f>
        <v>1</v>
      </c>
      <c r="E142" s="242">
        <f>IF(Tableau7[[#This Row],[Alimentation 
(&gt;50% /&lt; 50% sur 3 prises /Réduction importante ou refus)3]]="&gt; 50%",1,0)</f>
        <v>1</v>
      </c>
      <c r="F142" s="234">
        <f>IF(Tableau7[[#This Row],[Alimentation 
(&gt;50% /&lt; 50% sur 3 prises /Réduction importante ou refus)3]]="&lt; 50% sur 3 prises consécutives",1,0)</f>
        <v>0</v>
      </c>
      <c r="G142" s="238">
        <f>IF(Tableau7[[#This Row],[Alimentation 
(&gt;50% /&lt; 50% sur 3 prises /Réduction importante ou refus)3]]="Réduction importante ou refus",1,0)</f>
        <v>0</v>
      </c>
      <c r="H142" s="242">
        <f>IF(Tableau7[[#This Row],[Fréquee respiratoire 
(&lt; 60 /min ; 60-69 /min ; ≥ 70/min ou &lt; 30/min ou respiration superficielle ou bradypnée (&lt;30/min) ou apnée)4]]="&lt; 60 /min",1,0)</f>
        <v>0</v>
      </c>
      <c r="I142" s="234">
        <f>IF(Tableau7[[#This Row],[Fréquee respiratoire 
(&lt; 60 /min ; 60-69 /min ; ≥ 70/min ou &lt; 30/min ou respiration superficielle ou bradypnée (&lt;30/min) ou apnée)4]]="60-69 / min",1,0)</f>
        <v>1</v>
      </c>
      <c r="J1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2" s="242">
        <f>IF(Tableau7[[#This Row],[SpO2% en air ambiant
(&gt; 92 % / 90-92 % / &lt; 90 % ou cyanose)5]]="&gt; 92 %",1,0)</f>
        <v>1</v>
      </c>
      <c r="L142" s="234">
        <f>IF(Tableau7[[#This Row],[SpO2% en air ambiant
(&gt; 92 % / 90-92 % / &lt; 90 % ou cyanose)5]]="90-92 %",1,0)</f>
        <v>0</v>
      </c>
      <c r="M142" s="234">
        <f>IF(Tableau7[[#This Row],[SpO2% en air ambiant
(&gt; 92 % / 90-92 % / &lt; 90 % ou cyanose)5]]="&lt; 90 % ou cyanose",1,0)</f>
        <v>0</v>
      </c>
      <c r="N142" s="242">
        <f>IF(Tableau7[[#This Row],[Utilisation des muscles accessoires 
(Légère, Modérée, Intense)6]]="Légère",1,0)</f>
        <v>0</v>
      </c>
      <c r="O142" s="234">
        <f>IF(Tableau7[[#This Row],[Utilisation des muscles accessoires 
(Légère, Modérée, Intense)6]]="Modérée",1,0)</f>
        <v>0</v>
      </c>
      <c r="P142" s="238">
        <f>IF(Tableau7[[#This Row],[Utilisation des muscles accessoires 
(Légère, Modérée, Intense)6]]="Intense",1,0)</f>
        <v>0</v>
      </c>
    </row>
    <row r="143" spans="1:16" x14ac:dyDescent="0.45">
      <c r="A143" s="235" t="s">
        <v>296</v>
      </c>
      <c r="B143" s="237">
        <f>IF(Tableau7[[#This Row],[Sévérité clinique
(Légère, Modérée, Sévère)2]]="Légère",1,0)</f>
        <v>0</v>
      </c>
      <c r="C143" s="233">
        <f>IF(Tableau7[[#This Row],[Sévérité clinique
(Légère, Modérée, Sévère)2]]="Modérée",1,0)</f>
        <v>1</v>
      </c>
      <c r="D143" s="238">
        <f>IF(Tableau7[[#This Row],[Sévérité clinique
(Légère, Modérée, Sévère)2]]="Grave",1,0)</f>
        <v>0</v>
      </c>
      <c r="E143" s="242">
        <f>IF(Tableau7[[#This Row],[Alimentation 
(&gt;50% /&lt; 50% sur 3 prises /Réduction importante ou refus)3]]="&gt; 50%",1,0)</f>
        <v>1</v>
      </c>
      <c r="F143" s="234">
        <f>IF(Tableau7[[#This Row],[Alimentation 
(&gt;50% /&lt; 50% sur 3 prises /Réduction importante ou refus)3]]="&lt; 50% sur 3 prises consécutives",1,0)</f>
        <v>0</v>
      </c>
      <c r="G143" s="238">
        <f>IF(Tableau7[[#This Row],[Alimentation 
(&gt;50% /&lt; 50% sur 3 prises /Réduction importante ou refus)3]]="Réduction importante ou refus",1,0)</f>
        <v>0</v>
      </c>
      <c r="H143" s="242">
        <f>IF(Tableau7[[#This Row],[Fréquee respiratoire 
(&lt; 60 /min ; 60-69 /min ; ≥ 70/min ou &lt; 30/min ou respiration superficielle ou bradypnée (&lt;30/min) ou apnée)4]]="&lt; 60 /min",1,0)</f>
        <v>1</v>
      </c>
      <c r="I143" s="234">
        <f>IF(Tableau7[[#This Row],[Fréquee respiratoire 
(&lt; 60 /min ; 60-69 /min ; ≥ 70/min ou &lt; 30/min ou respiration superficielle ou bradypnée (&lt;30/min) ou apnée)4]]="60-69 / min",1,0)</f>
        <v>0</v>
      </c>
      <c r="J1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3" s="242">
        <f>IF(Tableau7[[#This Row],[SpO2% en air ambiant
(&gt; 92 % / 90-92 % / &lt; 90 % ou cyanose)5]]="&gt; 92 %",1,0)</f>
        <v>1</v>
      </c>
      <c r="L143" s="234">
        <f>IF(Tableau7[[#This Row],[SpO2% en air ambiant
(&gt; 92 % / 90-92 % / &lt; 90 % ou cyanose)5]]="90-92 %",1,0)</f>
        <v>0</v>
      </c>
      <c r="M143" s="234">
        <f>IF(Tableau7[[#This Row],[SpO2% en air ambiant
(&gt; 92 % / 90-92 % / &lt; 90 % ou cyanose)5]]="&lt; 90 % ou cyanose",1,0)</f>
        <v>0</v>
      </c>
      <c r="N143" s="242">
        <f>IF(Tableau7[[#This Row],[Utilisation des muscles accessoires 
(Légère, Modérée, Intense)6]]="Légère",1,0)</f>
        <v>0</v>
      </c>
      <c r="O143" s="234">
        <f>IF(Tableau7[[#This Row],[Utilisation des muscles accessoires 
(Légère, Modérée, Intense)6]]="Modérée",1,0)</f>
        <v>0</v>
      </c>
      <c r="P143" s="238">
        <f>IF(Tableau7[[#This Row],[Utilisation des muscles accessoires 
(Légère, Modérée, Intense)6]]="Intense",1,0)</f>
        <v>0</v>
      </c>
    </row>
    <row r="144" spans="1:16" x14ac:dyDescent="0.45">
      <c r="A144" s="236" t="s">
        <v>296</v>
      </c>
      <c r="B144" s="237">
        <f>IF(Tableau7[[#This Row],[Sévérité clinique
(Légère, Modérée, Sévère)2]]="Légère",1,0)</f>
        <v>0</v>
      </c>
      <c r="C144" s="233">
        <f>IF(Tableau7[[#This Row],[Sévérité clinique
(Légère, Modérée, Sévère)2]]="Modérée",1,0)</f>
        <v>1</v>
      </c>
      <c r="D144" s="238">
        <f>IF(Tableau7[[#This Row],[Sévérité clinique
(Légère, Modérée, Sévère)2]]="Grave",1,0)</f>
        <v>0</v>
      </c>
      <c r="E144" s="242">
        <f>IF(Tableau7[[#This Row],[Alimentation 
(&gt;50% /&lt; 50% sur 3 prises /Réduction importante ou refus)3]]="&gt; 50%",1,0)</f>
        <v>1</v>
      </c>
      <c r="F144" s="234">
        <f>IF(Tableau7[[#This Row],[Alimentation 
(&gt;50% /&lt; 50% sur 3 prises /Réduction importante ou refus)3]]="&lt; 50% sur 3 prises consécutives",1,0)</f>
        <v>0</v>
      </c>
      <c r="G144" s="238">
        <f>IF(Tableau7[[#This Row],[Alimentation 
(&gt;50% /&lt; 50% sur 3 prises /Réduction importante ou refus)3]]="Réduction importante ou refus",1,0)</f>
        <v>0</v>
      </c>
      <c r="H144" s="242">
        <f>IF(Tableau7[[#This Row],[Fréquee respiratoire 
(&lt; 60 /min ; 60-69 /min ; ≥ 70/min ou &lt; 30/min ou respiration superficielle ou bradypnée (&lt;30/min) ou apnée)4]]="&lt; 60 /min",1,0)</f>
        <v>1</v>
      </c>
      <c r="I144" s="234">
        <f>IF(Tableau7[[#This Row],[Fréquee respiratoire 
(&lt; 60 /min ; 60-69 /min ; ≥ 70/min ou &lt; 30/min ou respiration superficielle ou bradypnée (&lt;30/min) ou apnée)4]]="60-69 / min",1,0)</f>
        <v>0</v>
      </c>
      <c r="J1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4" s="242">
        <f>IF(Tableau7[[#This Row],[SpO2% en air ambiant
(&gt; 92 % / 90-92 % / &lt; 90 % ou cyanose)5]]="&gt; 92 %",1,0)</f>
        <v>1</v>
      </c>
      <c r="L144" s="234">
        <f>IF(Tableau7[[#This Row],[SpO2% en air ambiant
(&gt; 92 % / 90-92 % / &lt; 90 % ou cyanose)5]]="90-92 %",1,0)</f>
        <v>0</v>
      </c>
      <c r="M144" s="234">
        <f>IF(Tableau7[[#This Row],[SpO2% en air ambiant
(&gt; 92 % / 90-92 % / &lt; 90 % ou cyanose)5]]="&lt; 90 % ou cyanose",1,0)</f>
        <v>0</v>
      </c>
      <c r="N144" s="242">
        <f>IF(Tableau7[[#This Row],[Utilisation des muscles accessoires 
(Légère, Modérée, Intense)6]]="Légère",1,0)</f>
        <v>0</v>
      </c>
      <c r="O144" s="234">
        <f>IF(Tableau7[[#This Row],[Utilisation des muscles accessoires 
(Légère, Modérée, Intense)6]]="Modérée",1,0)</f>
        <v>1</v>
      </c>
      <c r="P144" s="238">
        <f>IF(Tableau7[[#This Row],[Utilisation des muscles accessoires 
(Légère, Modérée, Intense)6]]="Intense",1,0)</f>
        <v>0</v>
      </c>
    </row>
    <row r="145" spans="1:16" x14ac:dyDescent="0.45">
      <c r="A145" s="235" t="s">
        <v>297</v>
      </c>
      <c r="B145" s="237">
        <f>IF(Tableau7[[#This Row],[Sévérité clinique
(Légère, Modérée, Sévère)2]]="Légère",1,0)</f>
        <v>0</v>
      </c>
      <c r="C145" s="233">
        <f>IF(Tableau7[[#This Row],[Sévérité clinique
(Légère, Modérée, Sévère)2]]="Modérée",1,0)</f>
        <v>0</v>
      </c>
      <c r="D145" s="238">
        <f>IF(Tableau7[[#This Row],[Sévérité clinique
(Légère, Modérée, Sévère)2]]="Grave",1,0)</f>
        <v>1</v>
      </c>
      <c r="E145" s="242">
        <f>IF(Tableau7[[#This Row],[Alimentation 
(&gt;50% /&lt; 50% sur 3 prises /Réduction importante ou refus)3]]="&gt; 50%",1,0)</f>
        <v>0</v>
      </c>
      <c r="F145" s="234">
        <f>IF(Tableau7[[#This Row],[Alimentation 
(&gt;50% /&lt; 50% sur 3 prises /Réduction importante ou refus)3]]="&lt; 50% sur 3 prises consécutives",1,0)</f>
        <v>0</v>
      </c>
      <c r="G145" s="238">
        <f>IF(Tableau7[[#This Row],[Alimentation 
(&gt;50% /&lt; 50% sur 3 prises /Réduction importante ou refus)3]]="Réduction importante ou refus",1,0)</f>
        <v>1</v>
      </c>
      <c r="H145" s="242">
        <f>IF(Tableau7[[#This Row],[Fréquee respiratoire 
(&lt; 60 /min ; 60-69 /min ; ≥ 70/min ou &lt; 30/min ou respiration superficielle ou bradypnée (&lt;30/min) ou apnée)4]]="&lt; 60 /min",1,0)</f>
        <v>1</v>
      </c>
      <c r="I145" s="234">
        <f>IF(Tableau7[[#This Row],[Fréquee respiratoire 
(&lt; 60 /min ; 60-69 /min ; ≥ 70/min ou &lt; 30/min ou respiration superficielle ou bradypnée (&lt;30/min) ou apnée)4]]="60-69 / min",1,0)</f>
        <v>0</v>
      </c>
      <c r="J1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5" s="242">
        <f>IF(Tableau7[[#This Row],[SpO2% en air ambiant
(&gt; 92 % / 90-92 % / &lt; 90 % ou cyanose)5]]="&gt; 92 %",1,0)</f>
        <v>1</v>
      </c>
      <c r="L145" s="234">
        <f>IF(Tableau7[[#This Row],[SpO2% en air ambiant
(&gt; 92 % / 90-92 % / &lt; 90 % ou cyanose)5]]="90-92 %",1,0)</f>
        <v>0</v>
      </c>
      <c r="M145" s="234">
        <f>IF(Tableau7[[#This Row],[SpO2% en air ambiant
(&gt; 92 % / 90-92 % / &lt; 90 % ou cyanose)5]]="&lt; 90 % ou cyanose",1,0)</f>
        <v>0</v>
      </c>
      <c r="N145" s="242">
        <f>IF(Tableau7[[#This Row],[Utilisation des muscles accessoires 
(Légère, Modérée, Intense)6]]="Légère",1,0)</f>
        <v>0</v>
      </c>
      <c r="O145" s="234">
        <f>IF(Tableau7[[#This Row],[Utilisation des muscles accessoires 
(Légère, Modérée, Intense)6]]="Modérée",1,0)</f>
        <v>0</v>
      </c>
      <c r="P145" s="238">
        <f>IF(Tableau7[[#This Row],[Utilisation des muscles accessoires 
(Légère, Modérée, Intense)6]]="Intense",1,0)</f>
        <v>0</v>
      </c>
    </row>
    <row r="146" spans="1:16" x14ac:dyDescent="0.45">
      <c r="A146" s="236" t="s">
        <v>296</v>
      </c>
      <c r="B146" s="237">
        <f>IF(Tableau7[[#This Row],[Sévérité clinique
(Légère, Modérée, Sévère)2]]="Légère",1,0)</f>
        <v>0</v>
      </c>
      <c r="C146" s="233">
        <f>IF(Tableau7[[#This Row],[Sévérité clinique
(Légère, Modérée, Sévère)2]]="Modérée",1,0)</f>
        <v>0</v>
      </c>
      <c r="D146" s="238">
        <f>IF(Tableau7[[#This Row],[Sévérité clinique
(Légère, Modérée, Sévère)2]]="Grave",1,0)</f>
        <v>1</v>
      </c>
      <c r="E146" s="242">
        <f>IF(Tableau7[[#This Row],[Alimentation 
(&gt;50% /&lt; 50% sur 3 prises /Réduction importante ou refus)3]]="&gt; 50%",1,0)</f>
        <v>1</v>
      </c>
      <c r="F146" s="234">
        <f>IF(Tableau7[[#This Row],[Alimentation 
(&gt;50% /&lt; 50% sur 3 prises /Réduction importante ou refus)3]]="&lt; 50% sur 3 prises consécutives",1,0)</f>
        <v>0</v>
      </c>
      <c r="G146" s="238">
        <f>IF(Tableau7[[#This Row],[Alimentation 
(&gt;50% /&lt; 50% sur 3 prises /Réduction importante ou refus)3]]="Réduction importante ou refus",1,0)</f>
        <v>0</v>
      </c>
      <c r="H146" s="242">
        <f>IF(Tableau7[[#This Row],[Fréquee respiratoire 
(&lt; 60 /min ; 60-69 /min ; ≥ 70/min ou &lt; 30/min ou respiration superficielle ou bradypnée (&lt;30/min) ou apnée)4]]="&lt; 60 /min",1,0)</f>
        <v>1</v>
      </c>
      <c r="I146" s="234">
        <f>IF(Tableau7[[#This Row],[Fréquee respiratoire 
(&lt; 60 /min ; 60-69 /min ; ≥ 70/min ou &lt; 30/min ou respiration superficielle ou bradypnée (&lt;30/min) ou apnée)4]]="60-69 / min",1,0)</f>
        <v>0</v>
      </c>
      <c r="J1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6" s="242">
        <f>IF(Tableau7[[#This Row],[SpO2% en air ambiant
(&gt; 92 % / 90-92 % / &lt; 90 % ou cyanose)5]]="&gt; 92 %",1,0)</f>
        <v>1</v>
      </c>
      <c r="L146" s="234">
        <f>IF(Tableau7[[#This Row],[SpO2% en air ambiant
(&gt; 92 % / 90-92 % / &lt; 90 % ou cyanose)5]]="90-92 %",1,0)</f>
        <v>0</v>
      </c>
      <c r="M146" s="234">
        <f>IF(Tableau7[[#This Row],[SpO2% en air ambiant
(&gt; 92 % / 90-92 % / &lt; 90 % ou cyanose)5]]="&lt; 90 % ou cyanose",1,0)</f>
        <v>0</v>
      </c>
      <c r="N146" s="242">
        <f>IF(Tableau7[[#This Row],[Utilisation des muscles accessoires 
(Légère, Modérée, Intense)6]]="Légère",1,0)</f>
        <v>0</v>
      </c>
      <c r="O146" s="234">
        <f>IF(Tableau7[[#This Row],[Utilisation des muscles accessoires 
(Légère, Modérée, Intense)6]]="Modérée",1,0)</f>
        <v>0</v>
      </c>
      <c r="P146" s="238">
        <f>IF(Tableau7[[#This Row],[Utilisation des muscles accessoires 
(Légère, Modérée, Intense)6]]="Intense",1,0)</f>
        <v>0</v>
      </c>
    </row>
    <row r="147" spans="1:16" x14ac:dyDescent="0.45">
      <c r="A147" s="236" t="s">
        <v>296</v>
      </c>
      <c r="B147" s="237">
        <f>IF(Tableau7[[#This Row],[Sévérité clinique
(Légère, Modérée, Sévère)2]]="Légère",1,0)</f>
        <v>0</v>
      </c>
      <c r="C147" s="233">
        <f>IF(Tableau7[[#This Row],[Sévérité clinique
(Légère, Modérée, Sévère)2]]="Modérée",1,0)</f>
        <v>0</v>
      </c>
      <c r="D147" s="238">
        <f>IF(Tableau7[[#This Row],[Sévérité clinique
(Légère, Modérée, Sévère)2]]="Grave",1,0)</f>
        <v>1</v>
      </c>
      <c r="E147" s="242">
        <f>IF(Tableau7[[#This Row],[Alimentation 
(&gt;50% /&lt; 50% sur 3 prises /Réduction importante ou refus)3]]="&gt; 50%",1,0)</f>
        <v>1</v>
      </c>
      <c r="F147" s="234">
        <f>IF(Tableau7[[#This Row],[Alimentation 
(&gt;50% /&lt; 50% sur 3 prises /Réduction importante ou refus)3]]="&lt; 50% sur 3 prises consécutives",1,0)</f>
        <v>0</v>
      </c>
      <c r="G147" s="238">
        <f>IF(Tableau7[[#This Row],[Alimentation 
(&gt;50% /&lt; 50% sur 3 prises /Réduction importante ou refus)3]]="Réduction importante ou refus",1,0)</f>
        <v>0</v>
      </c>
      <c r="H147" s="242">
        <f>IF(Tableau7[[#This Row],[Fréquee respiratoire 
(&lt; 60 /min ; 60-69 /min ; ≥ 70/min ou &lt; 30/min ou respiration superficielle ou bradypnée (&lt;30/min) ou apnée)4]]="&lt; 60 /min",1,0)</f>
        <v>1</v>
      </c>
      <c r="I147" s="234">
        <f>IF(Tableau7[[#This Row],[Fréquee respiratoire 
(&lt; 60 /min ; 60-69 /min ; ≥ 70/min ou &lt; 30/min ou respiration superficielle ou bradypnée (&lt;30/min) ou apnée)4]]="60-69 / min",1,0)</f>
        <v>0</v>
      </c>
      <c r="J1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7" s="242">
        <f>IF(Tableau7[[#This Row],[SpO2% en air ambiant
(&gt; 92 % / 90-92 % / &lt; 90 % ou cyanose)5]]="&gt; 92 %",1,0)</f>
        <v>1</v>
      </c>
      <c r="L147" s="234">
        <f>IF(Tableau7[[#This Row],[SpO2% en air ambiant
(&gt; 92 % / 90-92 % / &lt; 90 % ou cyanose)5]]="90-92 %",1,0)</f>
        <v>0</v>
      </c>
      <c r="M147" s="234">
        <f>IF(Tableau7[[#This Row],[SpO2% en air ambiant
(&gt; 92 % / 90-92 % / &lt; 90 % ou cyanose)5]]="&lt; 90 % ou cyanose",1,0)</f>
        <v>0</v>
      </c>
      <c r="N147" s="242">
        <f>IF(Tableau7[[#This Row],[Utilisation des muscles accessoires 
(Légère, Modérée, Intense)6]]="Légère",1,0)</f>
        <v>0</v>
      </c>
      <c r="O147" s="234">
        <f>IF(Tableau7[[#This Row],[Utilisation des muscles accessoires 
(Légère, Modérée, Intense)6]]="Modérée",1,0)</f>
        <v>1</v>
      </c>
      <c r="P147" s="238">
        <f>IF(Tableau7[[#This Row],[Utilisation des muscles accessoires 
(Légère, Modérée, Intense)6]]="Intense",1,0)</f>
        <v>0</v>
      </c>
    </row>
    <row r="148" spans="1:16" x14ac:dyDescent="0.45">
      <c r="A148" s="236" t="s">
        <v>296</v>
      </c>
      <c r="B148" s="237">
        <f>IF(Tableau7[[#This Row],[Sévérité clinique
(Légère, Modérée, Sévère)2]]="Légère",1,0)</f>
        <v>0</v>
      </c>
      <c r="C148" s="233">
        <f>IF(Tableau7[[#This Row],[Sévérité clinique
(Légère, Modérée, Sévère)2]]="Modérée",1,0)</f>
        <v>0</v>
      </c>
      <c r="D148" s="238">
        <f>IF(Tableau7[[#This Row],[Sévérité clinique
(Légère, Modérée, Sévère)2]]="Grave",1,0)</f>
        <v>1</v>
      </c>
      <c r="E148" s="242">
        <f>IF(Tableau7[[#This Row],[Alimentation 
(&gt;50% /&lt; 50% sur 3 prises /Réduction importante ou refus)3]]="&gt; 50%",1,0)</f>
        <v>0</v>
      </c>
      <c r="F148" s="234">
        <f>IF(Tableau7[[#This Row],[Alimentation 
(&gt;50% /&lt; 50% sur 3 prises /Réduction importante ou refus)3]]="&lt; 50% sur 3 prises consécutives",1,0)</f>
        <v>1</v>
      </c>
      <c r="G148" s="238">
        <f>IF(Tableau7[[#This Row],[Alimentation 
(&gt;50% /&lt; 50% sur 3 prises /Réduction importante ou refus)3]]="Réduction importante ou refus",1,0)</f>
        <v>0</v>
      </c>
      <c r="H148" s="242">
        <f>IF(Tableau7[[#This Row],[Fréquee respiratoire 
(&lt; 60 /min ; 60-69 /min ; ≥ 70/min ou &lt; 30/min ou respiration superficielle ou bradypnée (&lt;30/min) ou apnée)4]]="&lt; 60 /min",1,0)</f>
        <v>1</v>
      </c>
      <c r="I148" s="234">
        <f>IF(Tableau7[[#This Row],[Fréquee respiratoire 
(&lt; 60 /min ; 60-69 /min ; ≥ 70/min ou &lt; 30/min ou respiration superficielle ou bradypnée (&lt;30/min) ou apnée)4]]="60-69 / min",1,0)</f>
        <v>0</v>
      </c>
      <c r="J1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8" s="242">
        <f>IF(Tableau7[[#This Row],[SpO2% en air ambiant
(&gt; 92 % / 90-92 % / &lt; 90 % ou cyanose)5]]="&gt; 92 %",1,0)</f>
        <v>1</v>
      </c>
      <c r="L148" s="234">
        <f>IF(Tableau7[[#This Row],[SpO2% en air ambiant
(&gt; 92 % / 90-92 % / &lt; 90 % ou cyanose)5]]="90-92 %",1,0)</f>
        <v>0</v>
      </c>
      <c r="M148" s="234">
        <f>IF(Tableau7[[#This Row],[SpO2% en air ambiant
(&gt; 92 % / 90-92 % / &lt; 90 % ou cyanose)5]]="&lt; 90 % ou cyanose",1,0)</f>
        <v>0</v>
      </c>
      <c r="N148" s="242">
        <f>IF(Tableau7[[#This Row],[Utilisation des muscles accessoires 
(Légère, Modérée, Intense)6]]="Légère",1,0)</f>
        <v>0</v>
      </c>
      <c r="O148" s="234">
        <f>IF(Tableau7[[#This Row],[Utilisation des muscles accessoires 
(Légère, Modérée, Intense)6]]="Modérée",1,0)</f>
        <v>1</v>
      </c>
      <c r="P148" s="238">
        <f>IF(Tableau7[[#This Row],[Utilisation des muscles accessoires 
(Légère, Modérée, Intense)6]]="Intense",1,0)</f>
        <v>0</v>
      </c>
    </row>
    <row r="149" spans="1:16" x14ac:dyDescent="0.45">
      <c r="A149" s="235" t="s">
        <v>296</v>
      </c>
      <c r="B149" s="237">
        <f>IF(Tableau7[[#This Row],[Sévérité clinique
(Légère, Modérée, Sévère)2]]="Légère",1,0)</f>
        <v>0</v>
      </c>
      <c r="C149" s="233">
        <f>IF(Tableau7[[#This Row],[Sévérité clinique
(Légère, Modérée, Sévère)2]]="Modérée",1,0)</f>
        <v>0</v>
      </c>
      <c r="D149" s="238">
        <f>IF(Tableau7[[#This Row],[Sévérité clinique
(Légère, Modérée, Sévère)2]]="Grave",1,0)</f>
        <v>1</v>
      </c>
      <c r="E149" s="242">
        <f>IF(Tableau7[[#This Row],[Alimentation 
(&gt;50% /&lt; 50% sur 3 prises /Réduction importante ou refus)3]]="&gt; 50%",1,0)</f>
        <v>0</v>
      </c>
      <c r="F149" s="234">
        <f>IF(Tableau7[[#This Row],[Alimentation 
(&gt;50% /&lt; 50% sur 3 prises /Réduction importante ou refus)3]]="&lt; 50% sur 3 prises consécutives",1,0)</f>
        <v>1</v>
      </c>
      <c r="G149" s="238">
        <f>IF(Tableau7[[#This Row],[Alimentation 
(&gt;50% /&lt; 50% sur 3 prises /Réduction importante ou refus)3]]="Réduction importante ou refus",1,0)</f>
        <v>0</v>
      </c>
      <c r="H149" s="242">
        <f>IF(Tableau7[[#This Row],[Fréquee respiratoire 
(&lt; 60 /min ; 60-69 /min ; ≥ 70/min ou &lt; 30/min ou respiration superficielle ou bradypnée (&lt;30/min) ou apnée)4]]="&lt; 60 /min",1,0)</f>
        <v>1</v>
      </c>
      <c r="I149" s="234">
        <f>IF(Tableau7[[#This Row],[Fréquee respiratoire 
(&lt; 60 /min ; 60-69 /min ; ≥ 70/min ou &lt; 30/min ou respiration superficielle ou bradypnée (&lt;30/min) ou apnée)4]]="60-69 / min",1,0)</f>
        <v>0</v>
      </c>
      <c r="J1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49" s="242">
        <f>IF(Tableau7[[#This Row],[SpO2% en air ambiant
(&gt; 92 % / 90-92 % / &lt; 90 % ou cyanose)5]]="&gt; 92 %",1,0)</f>
        <v>1</v>
      </c>
      <c r="L149" s="234">
        <f>IF(Tableau7[[#This Row],[SpO2% en air ambiant
(&gt; 92 % / 90-92 % / &lt; 90 % ou cyanose)5]]="90-92 %",1,0)</f>
        <v>0</v>
      </c>
      <c r="M149" s="234">
        <f>IF(Tableau7[[#This Row],[SpO2% en air ambiant
(&gt; 92 % / 90-92 % / &lt; 90 % ou cyanose)5]]="&lt; 90 % ou cyanose",1,0)</f>
        <v>0</v>
      </c>
      <c r="N149" s="242">
        <f>IF(Tableau7[[#This Row],[Utilisation des muscles accessoires 
(Légère, Modérée, Intense)6]]="Légère",1,0)</f>
        <v>0</v>
      </c>
      <c r="O149" s="234">
        <f>IF(Tableau7[[#This Row],[Utilisation des muscles accessoires 
(Légère, Modérée, Intense)6]]="Modérée",1,0)</f>
        <v>1</v>
      </c>
      <c r="P149" s="238">
        <f>IF(Tableau7[[#This Row],[Utilisation des muscles accessoires 
(Légère, Modérée, Intense)6]]="Intense",1,0)</f>
        <v>0</v>
      </c>
    </row>
    <row r="150" spans="1:16" x14ac:dyDescent="0.45">
      <c r="A150" s="236" t="s">
        <v>296</v>
      </c>
      <c r="B150" s="237">
        <f>IF(Tableau7[[#This Row],[Sévérité clinique
(Légère, Modérée, Sévère)2]]="Légère",1,0)</f>
        <v>0</v>
      </c>
      <c r="C150" s="233">
        <f>IF(Tableau7[[#This Row],[Sévérité clinique
(Légère, Modérée, Sévère)2]]="Modérée",1,0)</f>
        <v>0</v>
      </c>
      <c r="D150" s="238">
        <f>IF(Tableau7[[#This Row],[Sévérité clinique
(Légère, Modérée, Sévère)2]]="Grave",1,0)</f>
        <v>1</v>
      </c>
      <c r="E150" s="242">
        <f>IF(Tableau7[[#This Row],[Alimentation 
(&gt;50% /&lt; 50% sur 3 prises /Réduction importante ou refus)3]]="&gt; 50%",1,0)</f>
        <v>0</v>
      </c>
      <c r="F150" s="234">
        <f>IF(Tableau7[[#This Row],[Alimentation 
(&gt;50% /&lt; 50% sur 3 prises /Réduction importante ou refus)3]]="&lt; 50% sur 3 prises consécutives",1,0)</f>
        <v>1</v>
      </c>
      <c r="G150" s="238">
        <f>IF(Tableau7[[#This Row],[Alimentation 
(&gt;50% /&lt; 50% sur 3 prises /Réduction importante ou refus)3]]="Réduction importante ou refus",1,0)</f>
        <v>0</v>
      </c>
      <c r="H150" s="242">
        <f>IF(Tableau7[[#This Row],[Fréquee respiratoire 
(&lt; 60 /min ; 60-69 /min ; ≥ 70/min ou &lt; 30/min ou respiration superficielle ou bradypnée (&lt;30/min) ou apnée)4]]="&lt; 60 /min",1,0)</f>
        <v>1</v>
      </c>
      <c r="I150" s="234">
        <f>IF(Tableau7[[#This Row],[Fréquee respiratoire 
(&lt; 60 /min ; 60-69 /min ; ≥ 70/min ou &lt; 30/min ou respiration superficielle ou bradypnée (&lt;30/min) ou apnée)4]]="60-69 / min",1,0)</f>
        <v>0</v>
      </c>
      <c r="J1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0" s="242">
        <f>IF(Tableau7[[#This Row],[SpO2% en air ambiant
(&gt; 92 % / 90-92 % / &lt; 90 % ou cyanose)5]]="&gt; 92 %",1,0)</f>
        <v>0</v>
      </c>
      <c r="L150" s="234">
        <f>IF(Tableau7[[#This Row],[SpO2% en air ambiant
(&gt; 92 % / 90-92 % / &lt; 90 % ou cyanose)5]]="90-92 %",1,0)</f>
        <v>1</v>
      </c>
      <c r="M150" s="234">
        <f>IF(Tableau7[[#This Row],[SpO2% en air ambiant
(&gt; 92 % / 90-92 % / &lt; 90 % ou cyanose)5]]="&lt; 90 % ou cyanose",1,0)</f>
        <v>0</v>
      </c>
      <c r="N150" s="242">
        <f>IF(Tableau7[[#This Row],[Utilisation des muscles accessoires 
(Légère, Modérée, Intense)6]]="Légère",1,0)</f>
        <v>0</v>
      </c>
      <c r="O150" s="234">
        <f>IF(Tableau7[[#This Row],[Utilisation des muscles accessoires 
(Légère, Modérée, Intense)6]]="Modérée",1,0)</f>
        <v>0</v>
      </c>
      <c r="P150" s="238">
        <f>IF(Tableau7[[#This Row],[Utilisation des muscles accessoires 
(Légère, Modérée, Intense)6]]="Intense",1,0)</f>
        <v>0</v>
      </c>
    </row>
    <row r="151" spans="1:16" x14ac:dyDescent="0.45">
      <c r="A151" s="235" t="s">
        <v>296</v>
      </c>
      <c r="B151" s="237">
        <f>IF(Tableau7[[#This Row],[Sévérité clinique
(Légère, Modérée, Sévère)2]]="Légère",1,0)</f>
        <v>1</v>
      </c>
      <c r="C151" s="233">
        <f>IF(Tableau7[[#This Row],[Sévérité clinique
(Légère, Modérée, Sévère)2]]="Modérée",1,0)</f>
        <v>0</v>
      </c>
      <c r="D151" s="238">
        <f>IF(Tableau7[[#This Row],[Sévérité clinique
(Légère, Modérée, Sévère)2]]="Grave",1,0)</f>
        <v>0</v>
      </c>
      <c r="E151" s="242">
        <f>IF(Tableau7[[#This Row],[Alimentation 
(&gt;50% /&lt; 50% sur 3 prises /Réduction importante ou refus)3]]="&gt; 50%",1,0)</f>
        <v>1</v>
      </c>
      <c r="F151" s="234">
        <f>IF(Tableau7[[#This Row],[Alimentation 
(&gt;50% /&lt; 50% sur 3 prises /Réduction importante ou refus)3]]="&lt; 50% sur 3 prises consécutives",1,0)</f>
        <v>0</v>
      </c>
      <c r="G151" s="238">
        <f>IF(Tableau7[[#This Row],[Alimentation 
(&gt;50% /&lt; 50% sur 3 prises /Réduction importante ou refus)3]]="Réduction importante ou refus",1,0)</f>
        <v>0</v>
      </c>
      <c r="H151" s="242">
        <f>IF(Tableau7[[#This Row],[Fréquee respiratoire 
(&lt; 60 /min ; 60-69 /min ; ≥ 70/min ou &lt; 30/min ou respiration superficielle ou bradypnée (&lt;30/min) ou apnée)4]]="&lt; 60 /min",1,0)</f>
        <v>1</v>
      </c>
      <c r="I151" s="234">
        <f>IF(Tableau7[[#This Row],[Fréquee respiratoire 
(&lt; 60 /min ; 60-69 /min ; ≥ 70/min ou &lt; 30/min ou respiration superficielle ou bradypnée (&lt;30/min) ou apnée)4]]="60-69 / min",1,0)</f>
        <v>0</v>
      </c>
      <c r="J1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1" s="242">
        <f>IF(Tableau7[[#This Row],[SpO2% en air ambiant
(&gt; 92 % / 90-92 % / &lt; 90 % ou cyanose)5]]="&gt; 92 %",1,0)</f>
        <v>1</v>
      </c>
      <c r="L151" s="234">
        <f>IF(Tableau7[[#This Row],[SpO2% en air ambiant
(&gt; 92 % / 90-92 % / &lt; 90 % ou cyanose)5]]="90-92 %",1,0)</f>
        <v>0</v>
      </c>
      <c r="M151" s="234">
        <f>IF(Tableau7[[#This Row],[SpO2% en air ambiant
(&gt; 92 % / 90-92 % / &lt; 90 % ou cyanose)5]]="&lt; 90 % ou cyanose",1,0)</f>
        <v>0</v>
      </c>
      <c r="N151" s="242">
        <f>IF(Tableau7[[#This Row],[Utilisation des muscles accessoires 
(Légère, Modérée, Intense)6]]="Légère",1,0)</f>
        <v>0</v>
      </c>
      <c r="O151" s="234">
        <f>IF(Tableau7[[#This Row],[Utilisation des muscles accessoires 
(Légère, Modérée, Intense)6]]="Modérée",1,0)</f>
        <v>0</v>
      </c>
      <c r="P151" s="238">
        <f>IF(Tableau7[[#This Row],[Utilisation des muscles accessoires 
(Légère, Modérée, Intense)6]]="Intense",1,0)</f>
        <v>0</v>
      </c>
    </row>
    <row r="152" spans="1:16" x14ac:dyDescent="0.45">
      <c r="A152" s="236" t="s">
        <v>296</v>
      </c>
      <c r="B152" s="237">
        <f>IF(Tableau7[[#This Row],[Sévérité clinique
(Légère, Modérée, Sévère)2]]="Légère",1,0)</f>
        <v>1</v>
      </c>
      <c r="C152" s="233">
        <f>IF(Tableau7[[#This Row],[Sévérité clinique
(Légère, Modérée, Sévère)2]]="Modérée",1,0)</f>
        <v>0</v>
      </c>
      <c r="D152" s="238">
        <f>IF(Tableau7[[#This Row],[Sévérité clinique
(Légère, Modérée, Sévère)2]]="Grave",1,0)</f>
        <v>0</v>
      </c>
      <c r="E152" s="242">
        <f>IF(Tableau7[[#This Row],[Alimentation 
(&gt;50% /&lt; 50% sur 3 prises /Réduction importante ou refus)3]]="&gt; 50%",1,0)</f>
        <v>1</v>
      </c>
      <c r="F152" s="234">
        <f>IF(Tableau7[[#This Row],[Alimentation 
(&gt;50% /&lt; 50% sur 3 prises /Réduction importante ou refus)3]]="&lt; 50% sur 3 prises consécutives",1,0)</f>
        <v>0</v>
      </c>
      <c r="G152" s="238">
        <f>IF(Tableau7[[#This Row],[Alimentation 
(&gt;50% /&lt; 50% sur 3 prises /Réduction importante ou refus)3]]="Réduction importante ou refus",1,0)</f>
        <v>0</v>
      </c>
      <c r="H152" s="242">
        <f>IF(Tableau7[[#This Row],[Fréquee respiratoire 
(&lt; 60 /min ; 60-69 /min ; ≥ 70/min ou &lt; 30/min ou respiration superficielle ou bradypnée (&lt;30/min) ou apnée)4]]="&lt; 60 /min",1,0)</f>
        <v>1</v>
      </c>
      <c r="I152" s="234">
        <f>IF(Tableau7[[#This Row],[Fréquee respiratoire 
(&lt; 60 /min ; 60-69 /min ; ≥ 70/min ou &lt; 30/min ou respiration superficielle ou bradypnée (&lt;30/min) ou apnée)4]]="60-69 / min",1,0)</f>
        <v>0</v>
      </c>
      <c r="J1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2" s="242">
        <f>IF(Tableau7[[#This Row],[SpO2% en air ambiant
(&gt; 92 % / 90-92 % / &lt; 90 % ou cyanose)5]]="&gt; 92 %",1,0)</f>
        <v>1</v>
      </c>
      <c r="L152" s="234">
        <f>IF(Tableau7[[#This Row],[SpO2% en air ambiant
(&gt; 92 % / 90-92 % / &lt; 90 % ou cyanose)5]]="90-92 %",1,0)</f>
        <v>0</v>
      </c>
      <c r="M152" s="234">
        <f>IF(Tableau7[[#This Row],[SpO2% en air ambiant
(&gt; 92 % / 90-92 % / &lt; 90 % ou cyanose)5]]="&lt; 90 % ou cyanose",1,0)</f>
        <v>0</v>
      </c>
      <c r="N152" s="242">
        <f>IF(Tableau7[[#This Row],[Utilisation des muscles accessoires 
(Légère, Modérée, Intense)6]]="Légère",1,0)</f>
        <v>0</v>
      </c>
      <c r="O152" s="234">
        <f>IF(Tableau7[[#This Row],[Utilisation des muscles accessoires 
(Légère, Modérée, Intense)6]]="Modérée",1,0)</f>
        <v>0</v>
      </c>
      <c r="P152" s="238">
        <f>IF(Tableau7[[#This Row],[Utilisation des muscles accessoires 
(Légère, Modérée, Intense)6]]="Intense",1,0)</f>
        <v>0</v>
      </c>
    </row>
    <row r="153" spans="1:16" x14ac:dyDescent="0.45">
      <c r="A153" s="236" t="s">
        <v>296</v>
      </c>
      <c r="B153" s="237">
        <f>IF(Tableau7[[#This Row],[Sévérité clinique
(Légère, Modérée, Sévère)2]]="Légère",1,0)</f>
        <v>0</v>
      </c>
      <c r="C153" s="233">
        <f>IF(Tableau7[[#This Row],[Sévérité clinique
(Légère, Modérée, Sévère)2]]="Modérée",1,0)</f>
        <v>1</v>
      </c>
      <c r="D153" s="238">
        <f>IF(Tableau7[[#This Row],[Sévérité clinique
(Légère, Modérée, Sévère)2]]="Grave",1,0)</f>
        <v>0</v>
      </c>
      <c r="E153" s="242">
        <f>IF(Tableau7[[#This Row],[Alimentation 
(&gt;50% /&lt; 50% sur 3 prises /Réduction importante ou refus)3]]="&gt; 50%",1,0)</f>
        <v>1</v>
      </c>
      <c r="F153" s="234">
        <f>IF(Tableau7[[#This Row],[Alimentation 
(&gt;50% /&lt; 50% sur 3 prises /Réduction importante ou refus)3]]="&lt; 50% sur 3 prises consécutives",1,0)</f>
        <v>0</v>
      </c>
      <c r="G153" s="238">
        <f>IF(Tableau7[[#This Row],[Alimentation 
(&gt;50% /&lt; 50% sur 3 prises /Réduction importante ou refus)3]]="Réduction importante ou refus",1,0)</f>
        <v>0</v>
      </c>
      <c r="H153" s="242">
        <f>IF(Tableau7[[#This Row],[Fréquee respiratoire 
(&lt; 60 /min ; 60-69 /min ; ≥ 70/min ou &lt; 30/min ou respiration superficielle ou bradypnée (&lt;30/min) ou apnée)4]]="&lt; 60 /min",1,0)</f>
        <v>0</v>
      </c>
      <c r="I153" s="234">
        <f>IF(Tableau7[[#This Row],[Fréquee respiratoire 
(&lt; 60 /min ; 60-69 /min ; ≥ 70/min ou &lt; 30/min ou respiration superficielle ou bradypnée (&lt;30/min) ou apnée)4]]="60-69 / min",1,0)</f>
        <v>1</v>
      </c>
      <c r="J1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3" s="242">
        <f>IF(Tableau7[[#This Row],[SpO2% en air ambiant
(&gt; 92 % / 90-92 % / &lt; 90 % ou cyanose)5]]="&gt; 92 %",1,0)</f>
        <v>1</v>
      </c>
      <c r="L153" s="234">
        <f>IF(Tableau7[[#This Row],[SpO2% en air ambiant
(&gt; 92 % / 90-92 % / &lt; 90 % ou cyanose)5]]="90-92 %",1,0)</f>
        <v>0</v>
      </c>
      <c r="M153" s="234">
        <f>IF(Tableau7[[#This Row],[SpO2% en air ambiant
(&gt; 92 % / 90-92 % / &lt; 90 % ou cyanose)5]]="&lt; 90 % ou cyanose",1,0)</f>
        <v>0</v>
      </c>
      <c r="N153" s="242">
        <f>IF(Tableau7[[#This Row],[Utilisation des muscles accessoires 
(Légère, Modérée, Intense)6]]="Légère",1,0)</f>
        <v>0</v>
      </c>
      <c r="O153" s="234">
        <f>IF(Tableau7[[#This Row],[Utilisation des muscles accessoires 
(Légère, Modérée, Intense)6]]="Modérée",1,0)</f>
        <v>0</v>
      </c>
      <c r="P153" s="238">
        <f>IF(Tableau7[[#This Row],[Utilisation des muscles accessoires 
(Légère, Modérée, Intense)6]]="Intense",1,0)</f>
        <v>0</v>
      </c>
    </row>
    <row r="154" spans="1:16" x14ac:dyDescent="0.45">
      <c r="A154" s="236" t="s">
        <v>296</v>
      </c>
      <c r="B154" s="237">
        <f>IF(Tableau7[[#This Row],[Sévérité clinique
(Légère, Modérée, Sévère)2]]="Légère",1,0)</f>
        <v>0</v>
      </c>
      <c r="C154" s="233">
        <f>IF(Tableau7[[#This Row],[Sévérité clinique
(Légère, Modérée, Sévère)2]]="Modérée",1,0)</f>
        <v>1</v>
      </c>
      <c r="D154" s="238">
        <f>IF(Tableau7[[#This Row],[Sévérité clinique
(Légère, Modérée, Sévère)2]]="Grave",1,0)</f>
        <v>0</v>
      </c>
      <c r="E154" s="242">
        <f>IF(Tableau7[[#This Row],[Alimentation 
(&gt;50% /&lt; 50% sur 3 prises /Réduction importante ou refus)3]]="&gt; 50%",1,0)</f>
        <v>0</v>
      </c>
      <c r="F154" s="234">
        <f>IF(Tableau7[[#This Row],[Alimentation 
(&gt;50% /&lt; 50% sur 3 prises /Réduction importante ou refus)3]]="&lt; 50% sur 3 prises consécutives",1,0)</f>
        <v>1</v>
      </c>
      <c r="G154" s="238">
        <f>IF(Tableau7[[#This Row],[Alimentation 
(&gt;50% /&lt; 50% sur 3 prises /Réduction importante ou refus)3]]="Réduction importante ou refus",1,0)</f>
        <v>0</v>
      </c>
      <c r="H154" s="242">
        <f>IF(Tableau7[[#This Row],[Fréquee respiratoire 
(&lt; 60 /min ; 60-69 /min ; ≥ 70/min ou &lt; 30/min ou respiration superficielle ou bradypnée (&lt;30/min) ou apnée)4]]="&lt; 60 /min",1,0)</f>
        <v>1</v>
      </c>
      <c r="I154" s="234">
        <f>IF(Tableau7[[#This Row],[Fréquee respiratoire 
(&lt; 60 /min ; 60-69 /min ; ≥ 70/min ou &lt; 30/min ou respiration superficielle ou bradypnée (&lt;30/min) ou apnée)4]]="60-69 / min",1,0)</f>
        <v>0</v>
      </c>
      <c r="J1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4" s="242">
        <f>IF(Tableau7[[#This Row],[SpO2% en air ambiant
(&gt; 92 % / 90-92 % / &lt; 90 % ou cyanose)5]]="&gt; 92 %",1,0)</f>
        <v>1</v>
      </c>
      <c r="L154" s="234">
        <f>IF(Tableau7[[#This Row],[SpO2% en air ambiant
(&gt; 92 % / 90-92 % / &lt; 90 % ou cyanose)5]]="90-92 %",1,0)</f>
        <v>0</v>
      </c>
      <c r="M154" s="234">
        <f>IF(Tableau7[[#This Row],[SpO2% en air ambiant
(&gt; 92 % / 90-92 % / &lt; 90 % ou cyanose)5]]="&lt; 90 % ou cyanose",1,0)</f>
        <v>0</v>
      </c>
      <c r="N154" s="242">
        <f>IF(Tableau7[[#This Row],[Utilisation des muscles accessoires 
(Légère, Modérée, Intense)6]]="Légère",1,0)</f>
        <v>0</v>
      </c>
      <c r="O154" s="234">
        <f>IF(Tableau7[[#This Row],[Utilisation des muscles accessoires 
(Légère, Modérée, Intense)6]]="Modérée",1,0)</f>
        <v>1</v>
      </c>
      <c r="P154" s="238">
        <f>IF(Tableau7[[#This Row],[Utilisation des muscles accessoires 
(Légère, Modérée, Intense)6]]="Intense",1,0)</f>
        <v>0</v>
      </c>
    </row>
    <row r="155" spans="1:16" x14ac:dyDescent="0.45">
      <c r="A155" s="235" t="s">
        <v>297</v>
      </c>
      <c r="B155" s="237">
        <f>IF(Tableau7[[#This Row],[Sévérité clinique
(Légère, Modérée, Sévère)2]]="Légère",1,0)</f>
        <v>0</v>
      </c>
      <c r="C155" s="233">
        <f>IF(Tableau7[[#This Row],[Sévérité clinique
(Légère, Modérée, Sévère)2]]="Modérée",1,0)</f>
        <v>0</v>
      </c>
      <c r="D155" s="238">
        <f>IF(Tableau7[[#This Row],[Sévérité clinique
(Légère, Modérée, Sévère)2]]="Grave",1,0)</f>
        <v>1</v>
      </c>
      <c r="E155" s="242">
        <f>IF(Tableau7[[#This Row],[Alimentation 
(&gt;50% /&lt; 50% sur 3 prises /Réduction importante ou refus)3]]="&gt; 50%",1,0)</f>
        <v>1</v>
      </c>
      <c r="F155" s="234">
        <f>IF(Tableau7[[#This Row],[Alimentation 
(&gt;50% /&lt; 50% sur 3 prises /Réduction importante ou refus)3]]="&lt; 50% sur 3 prises consécutives",1,0)</f>
        <v>0</v>
      </c>
      <c r="G155" s="238">
        <f>IF(Tableau7[[#This Row],[Alimentation 
(&gt;50% /&lt; 50% sur 3 prises /Réduction importante ou refus)3]]="Réduction importante ou refus",1,0)</f>
        <v>0</v>
      </c>
      <c r="H155" s="242">
        <f>IF(Tableau7[[#This Row],[Fréquee respiratoire 
(&lt; 60 /min ; 60-69 /min ; ≥ 70/min ou &lt; 30/min ou respiration superficielle ou bradypnée (&lt;30/min) ou apnée)4]]="&lt; 60 /min",1,0)</f>
        <v>0</v>
      </c>
      <c r="I155" s="234">
        <f>IF(Tableau7[[#This Row],[Fréquee respiratoire 
(&lt; 60 /min ; 60-69 /min ; ≥ 70/min ou &lt; 30/min ou respiration superficielle ou bradypnée (&lt;30/min) ou apnée)4]]="60-69 / min",1,0)</f>
        <v>1</v>
      </c>
      <c r="J1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5" s="242">
        <f>IF(Tableau7[[#This Row],[SpO2% en air ambiant
(&gt; 92 % / 90-92 % / &lt; 90 % ou cyanose)5]]="&gt; 92 %",1,0)</f>
        <v>1</v>
      </c>
      <c r="L155" s="234">
        <f>IF(Tableau7[[#This Row],[SpO2% en air ambiant
(&gt; 92 % / 90-92 % / &lt; 90 % ou cyanose)5]]="90-92 %",1,0)</f>
        <v>0</v>
      </c>
      <c r="M155" s="234">
        <f>IF(Tableau7[[#This Row],[SpO2% en air ambiant
(&gt; 92 % / 90-92 % / &lt; 90 % ou cyanose)5]]="&lt; 90 % ou cyanose",1,0)</f>
        <v>0</v>
      </c>
      <c r="N155" s="242">
        <f>IF(Tableau7[[#This Row],[Utilisation des muscles accessoires 
(Légère, Modérée, Intense)6]]="Légère",1,0)</f>
        <v>0</v>
      </c>
      <c r="O155" s="234">
        <f>IF(Tableau7[[#This Row],[Utilisation des muscles accessoires 
(Légère, Modérée, Intense)6]]="Modérée",1,0)</f>
        <v>1</v>
      </c>
      <c r="P155" s="238">
        <f>IF(Tableau7[[#This Row],[Utilisation des muscles accessoires 
(Légère, Modérée, Intense)6]]="Intense",1,0)</f>
        <v>0</v>
      </c>
    </row>
    <row r="156" spans="1:16" x14ac:dyDescent="0.45">
      <c r="A156" s="236" t="s">
        <v>296</v>
      </c>
      <c r="B156" s="237">
        <f>IF(Tableau7[[#This Row],[Sévérité clinique
(Légère, Modérée, Sévère)2]]="Légère",1,0)</f>
        <v>0</v>
      </c>
      <c r="C156" s="233">
        <f>IF(Tableau7[[#This Row],[Sévérité clinique
(Légère, Modérée, Sévère)2]]="Modérée",1,0)</f>
        <v>0</v>
      </c>
      <c r="D156" s="238">
        <f>IF(Tableau7[[#This Row],[Sévérité clinique
(Légère, Modérée, Sévère)2]]="Grave",1,0)</f>
        <v>1</v>
      </c>
      <c r="E156" s="242">
        <f>IF(Tableau7[[#This Row],[Alimentation 
(&gt;50% /&lt; 50% sur 3 prises /Réduction importante ou refus)3]]="&gt; 50%",1,0)</f>
        <v>1</v>
      </c>
      <c r="F156" s="234">
        <f>IF(Tableau7[[#This Row],[Alimentation 
(&gt;50% /&lt; 50% sur 3 prises /Réduction importante ou refus)3]]="&lt; 50% sur 3 prises consécutives",1,0)</f>
        <v>0</v>
      </c>
      <c r="G156" s="238">
        <f>IF(Tableau7[[#This Row],[Alimentation 
(&gt;50% /&lt; 50% sur 3 prises /Réduction importante ou refus)3]]="Réduction importante ou refus",1,0)</f>
        <v>0</v>
      </c>
      <c r="H156" s="242">
        <f>IF(Tableau7[[#This Row],[Fréquee respiratoire 
(&lt; 60 /min ; 60-69 /min ; ≥ 70/min ou &lt; 30/min ou respiration superficielle ou bradypnée (&lt;30/min) ou apnée)4]]="&lt; 60 /min",1,0)</f>
        <v>0</v>
      </c>
      <c r="I156" s="234">
        <f>IF(Tableau7[[#This Row],[Fréquee respiratoire 
(&lt; 60 /min ; 60-69 /min ; ≥ 70/min ou &lt; 30/min ou respiration superficielle ou bradypnée (&lt;30/min) ou apnée)4]]="60-69 / min",1,0)</f>
        <v>0</v>
      </c>
      <c r="J1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56" s="242">
        <f>IF(Tableau7[[#This Row],[SpO2% en air ambiant
(&gt; 92 % / 90-92 % / &lt; 90 % ou cyanose)5]]="&gt; 92 %",1,0)</f>
        <v>1</v>
      </c>
      <c r="L156" s="234">
        <f>IF(Tableau7[[#This Row],[SpO2% en air ambiant
(&gt; 92 % / 90-92 % / &lt; 90 % ou cyanose)5]]="90-92 %",1,0)</f>
        <v>0</v>
      </c>
      <c r="M156" s="234">
        <f>IF(Tableau7[[#This Row],[SpO2% en air ambiant
(&gt; 92 % / 90-92 % / &lt; 90 % ou cyanose)5]]="&lt; 90 % ou cyanose",1,0)</f>
        <v>0</v>
      </c>
      <c r="N156" s="242">
        <f>IF(Tableau7[[#This Row],[Utilisation des muscles accessoires 
(Légère, Modérée, Intense)6]]="Légère",1,0)</f>
        <v>0</v>
      </c>
      <c r="O156" s="234">
        <f>IF(Tableau7[[#This Row],[Utilisation des muscles accessoires 
(Légère, Modérée, Intense)6]]="Modérée",1,0)</f>
        <v>1</v>
      </c>
      <c r="P156" s="238">
        <f>IF(Tableau7[[#This Row],[Utilisation des muscles accessoires 
(Légère, Modérée, Intense)6]]="Intense",1,0)</f>
        <v>0</v>
      </c>
    </row>
    <row r="157" spans="1:16" x14ac:dyDescent="0.45">
      <c r="A157" s="235" t="s">
        <v>297</v>
      </c>
      <c r="B157" s="237">
        <f>IF(Tableau7[[#This Row],[Sévérité clinique
(Légère, Modérée, Sévère)2]]="Légère",1,0)</f>
        <v>0</v>
      </c>
      <c r="C157" s="233">
        <f>IF(Tableau7[[#This Row],[Sévérité clinique
(Légère, Modérée, Sévère)2]]="Modérée",1,0)</f>
        <v>0</v>
      </c>
      <c r="D157" s="238">
        <f>IF(Tableau7[[#This Row],[Sévérité clinique
(Légère, Modérée, Sévère)2]]="Grave",1,0)</f>
        <v>1</v>
      </c>
      <c r="E157" s="242">
        <f>IF(Tableau7[[#This Row],[Alimentation 
(&gt;50% /&lt; 50% sur 3 prises /Réduction importante ou refus)3]]="&gt; 50%",1,0)</f>
        <v>0</v>
      </c>
      <c r="F157" s="234">
        <f>IF(Tableau7[[#This Row],[Alimentation 
(&gt;50% /&lt; 50% sur 3 prises /Réduction importante ou refus)3]]="&lt; 50% sur 3 prises consécutives",1,0)</f>
        <v>1</v>
      </c>
      <c r="G157" s="238">
        <f>IF(Tableau7[[#This Row],[Alimentation 
(&gt;50% /&lt; 50% sur 3 prises /Réduction importante ou refus)3]]="Réduction importante ou refus",1,0)</f>
        <v>0</v>
      </c>
      <c r="H157" s="242">
        <f>IF(Tableau7[[#This Row],[Fréquee respiratoire 
(&lt; 60 /min ; 60-69 /min ; ≥ 70/min ou &lt; 30/min ou respiration superficielle ou bradypnée (&lt;30/min) ou apnée)4]]="&lt; 60 /min",1,0)</f>
        <v>0</v>
      </c>
      <c r="I157" s="234">
        <f>IF(Tableau7[[#This Row],[Fréquee respiratoire 
(&lt; 60 /min ; 60-69 /min ; ≥ 70/min ou &lt; 30/min ou respiration superficielle ou bradypnée (&lt;30/min) ou apnée)4]]="60-69 / min",1,0)</f>
        <v>1</v>
      </c>
      <c r="J1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7" s="242">
        <f>IF(Tableau7[[#This Row],[SpO2% en air ambiant
(&gt; 92 % / 90-92 % / &lt; 90 % ou cyanose)5]]="&gt; 92 %",1,0)</f>
        <v>1</v>
      </c>
      <c r="L157" s="234">
        <f>IF(Tableau7[[#This Row],[SpO2% en air ambiant
(&gt; 92 % / 90-92 % / &lt; 90 % ou cyanose)5]]="90-92 %",1,0)</f>
        <v>0</v>
      </c>
      <c r="M157" s="234">
        <f>IF(Tableau7[[#This Row],[SpO2% en air ambiant
(&gt; 92 % / 90-92 % / &lt; 90 % ou cyanose)5]]="&lt; 90 % ou cyanose",1,0)</f>
        <v>0</v>
      </c>
      <c r="N157" s="242">
        <f>IF(Tableau7[[#This Row],[Utilisation des muscles accessoires 
(Légère, Modérée, Intense)6]]="Légère",1,0)</f>
        <v>0</v>
      </c>
      <c r="O157" s="234">
        <f>IF(Tableau7[[#This Row],[Utilisation des muscles accessoires 
(Légère, Modérée, Intense)6]]="Modérée",1,0)</f>
        <v>1</v>
      </c>
      <c r="P157" s="238">
        <f>IF(Tableau7[[#This Row],[Utilisation des muscles accessoires 
(Légère, Modérée, Intense)6]]="Intense",1,0)</f>
        <v>0</v>
      </c>
    </row>
    <row r="158" spans="1:16" x14ac:dyDescent="0.45">
      <c r="A158" s="236" t="s">
        <v>296</v>
      </c>
      <c r="B158" s="237">
        <f>IF(Tableau7[[#This Row],[Sévérité clinique
(Légère, Modérée, Sévère)2]]="Légère",1,0)</f>
        <v>0</v>
      </c>
      <c r="C158" s="233">
        <f>IF(Tableau7[[#This Row],[Sévérité clinique
(Légère, Modérée, Sévère)2]]="Modérée",1,0)</f>
        <v>1</v>
      </c>
      <c r="D158" s="238">
        <f>IF(Tableau7[[#This Row],[Sévérité clinique
(Légère, Modérée, Sévère)2]]="Grave",1,0)</f>
        <v>0</v>
      </c>
      <c r="E158" s="242">
        <f>IF(Tableau7[[#This Row],[Alimentation 
(&gt;50% /&lt; 50% sur 3 prises /Réduction importante ou refus)3]]="&gt; 50%",1,0)</f>
        <v>1</v>
      </c>
      <c r="F158" s="234">
        <f>IF(Tableau7[[#This Row],[Alimentation 
(&gt;50% /&lt; 50% sur 3 prises /Réduction importante ou refus)3]]="&lt; 50% sur 3 prises consécutives",1,0)</f>
        <v>0</v>
      </c>
      <c r="G158" s="238">
        <f>IF(Tableau7[[#This Row],[Alimentation 
(&gt;50% /&lt; 50% sur 3 prises /Réduction importante ou refus)3]]="Réduction importante ou refus",1,0)</f>
        <v>0</v>
      </c>
      <c r="H158" s="242">
        <f>IF(Tableau7[[#This Row],[Fréquee respiratoire 
(&lt; 60 /min ; 60-69 /min ; ≥ 70/min ou &lt; 30/min ou respiration superficielle ou bradypnée (&lt;30/min) ou apnée)4]]="&lt; 60 /min",1,0)</f>
        <v>0</v>
      </c>
      <c r="I158" s="234">
        <f>IF(Tableau7[[#This Row],[Fréquee respiratoire 
(&lt; 60 /min ; 60-69 /min ; ≥ 70/min ou &lt; 30/min ou respiration superficielle ou bradypnée (&lt;30/min) ou apnée)4]]="60-69 / min",1,0)</f>
        <v>1</v>
      </c>
      <c r="J1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8" s="242">
        <f>IF(Tableau7[[#This Row],[SpO2% en air ambiant
(&gt; 92 % / 90-92 % / &lt; 90 % ou cyanose)5]]="&gt; 92 %",1,0)</f>
        <v>1</v>
      </c>
      <c r="L158" s="234">
        <f>IF(Tableau7[[#This Row],[SpO2% en air ambiant
(&gt; 92 % / 90-92 % / &lt; 90 % ou cyanose)5]]="90-92 %",1,0)</f>
        <v>0</v>
      </c>
      <c r="M158" s="234">
        <f>IF(Tableau7[[#This Row],[SpO2% en air ambiant
(&gt; 92 % / 90-92 % / &lt; 90 % ou cyanose)5]]="&lt; 90 % ou cyanose",1,0)</f>
        <v>0</v>
      </c>
      <c r="N158" s="242">
        <f>IF(Tableau7[[#This Row],[Utilisation des muscles accessoires 
(Légère, Modérée, Intense)6]]="Légère",1,0)</f>
        <v>0</v>
      </c>
      <c r="O158" s="234">
        <f>IF(Tableau7[[#This Row],[Utilisation des muscles accessoires 
(Légère, Modérée, Intense)6]]="Modérée",1,0)</f>
        <v>1</v>
      </c>
      <c r="P158" s="238">
        <f>IF(Tableau7[[#This Row],[Utilisation des muscles accessoires 
(Légère, Modérée, Intense)6]]="Intense",1,0)</f>
        <v>0</v>
      </c>
    </row>
    <row r="159" spans="1:16" x14ac:dyDescent="0.45">
      <c r="A159" s="235" t="s">
        <v>296</v>
      </c>
      <c r="B159" s="237">
        <f>IF(Tableau7[[#This Row],[Sévérité clinique
(Légère, Modérée, Sévère)2]]="Légère",1,0)</f>
        <v>0</v>
      </c>
      <c r="C159" s="233">
        <f>IF(Tableau7[[#This Row],[Sévérité clinique
(Légère, Modérée, Sévère)2]]="Modérée",1,0)</f>
        <v>1</v>
      </c>
      <c r="D159" s="238">
        <f>IF(Tableau7[[#This Row],[Sévérité clinique
(Légère, Modérée, Sévère)2]]="Grave",1,0)</f>
        <v>0</v>
      </c>
      <c r="E159" s="242">
        <f>IF(Tableau7[[#This Row],[Alimentation 
(&gt;50% /&lt; 50% sur 3 prises /Réduction importante ou refus)3]]="&gt; 50%",1,0)</f>
        <v>1</v>
      </c>
      <c r="F159" s="234">
        <f>IF(Tableau7[[#This Row],[Alimentation 
(&gt;50% /&lt; 50% sur 3 prises /Réduction importante ou refus)3]]="&lt; 50% sur 3 prises consécutives",1,0)</f>
        <v>0</v>
      </c>
      <c r="G159" s="238">
        <f>IF(Tableau7[[#This Row],[Alimentation 
(&gt;50% /&lt; 50% sur 3 prises /Réduction importante ou refus)3]]="Réduction importante ou refus",1,0)</f>
        <v>0</v>
      </c>
      <c r="H159" s="242">
        <f>IF(Tableau7[[#This Row],[Fréquee respiratoire 
(&lt; 60 /min ; 60-69 /min ; ≥ 70/min ou &lt; 30/min ou respiration superficielle ou bradypnée (&lt;30/min) ou apnée)4]]="&lt; 60 /min",1,0)</f>
        <v>1</v>
      </c>
      <c r="I159" s="234">
        <f>IF(Tableau7[[#This Row],[Fréquee respiratoire 
(&lt; 60 /min ; 60-69 /min ; ≥ 70/min ou &lt; 30/min ou respiration superficielle ou bradypnée (&lt;30/min) ou apnée)4]]="60-69 / min",1,0)</f>
        <v>0</v>
      </c>
      <c r="J1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59" s="242">
        <f>IF(Tableau7[[#This Row],[SpO2% en air ambiant
(&gt; 92 % / 90-92 % / &lt; 90 % ou cyanose)5]]="&gt; 92 %",1,0)</f>
        <v>1</v>
      </c>
      <c r="L159" s="234">
        <f>IF(Tableau7[[#This Row],[SpO2% en air ambiant
(&gt; 92 % / 90-92 % / &lt; 90 % ou cyanose)5]]="90-92 %",1,0)</f>
        <v>0</v>
      </c>
      <c r="M159" s="234">
        <f>IF(Tableau7[[#This Row],[SpO2% en air ambiant
(&gt; 92 % / 90-92 % / &lt; 90 % ou cyanose)5]]="&lt; 90 % ou cyanose",1,0)</f>
        <v>0</v>
      </c>
      <c r="N159" s="242">
        <f>IF(Tableau7[[#This Row],[Utilisation des muscles accessoires 
(Légère, Modérée, Intense)6]]="Légère",1,0)</f>
        <v>0</v>
      </c>
      <c r="O159" s="234">
        <f>IF(Tableau7[[#This Row],[Utilisation des muscles accessoires 
(Légère, Modérée, Intense)6]]="Modérée",1,0)</f>
        <v>1</v>
      </c>
      <c r="P159" s="238">
        <f>IF(Tableau7[[#This Row],[Utilisation des muscles accessoires 
(Légère, Modérée, Intense)6]]="Intense",1,0)</f>
        <v>0</v>
      </c>
    </row>
    <row r="160" spans="1:16" x14ac:dyDescent="0.45">
      <c r="A160" s="236" t="s">
        <v>296</v>
      </c>
      <c r="B160" s="237">
        <f>IF(Tableau7[[#This Row],[Sévérité clinique
(Légère, Modérée, Sévère)2]]="Légère",1,0)</f>
        <v>0</v>
      </c>
      <c r="C160" s="233">
        <f>IF(Tableau7[[#This Row],[Sévérité clinique
(Légère, Modérée, Sévère)2]]="Modérée",1,0)</f>
        <v>1</v>
      </c>
      <c r="D160" s="238">
        <f>IF(Tableau7[[#This Row],[Sévérité clinique
(Légère, Modérée, Sévère)2]]="Grave",1,0)</f>
        <v>0</v>
      </c>
      <c r="E160" s="242">
        <f>IF(Tableau7[[#This Row],[Alimentation 
(&gt;50% /&lt; 50% sur 3 prises /Réduction importante ou refus)3]]="&gt; 50%",1,0)</f>
        <v>0</v>
      </c>
      <c r="F160" s="234">
        <f>IF(Tableau7[[#This Row],[Alimentation 
(&gt;50% /&lt; 50% sur 3 prises /Réduction importante ou refus)3]]="&lt; 50% sur 3 prises consécutives",1,0)</f>
        <v>1</v>
      </c>
      <c r="G160" s="238">
        <f>IF(Tableau7[[#This Row],[Alimentation 
(&gt;50% /&lt; 50% sur 3 prises /Réduction importante ou refus)3]]="Réduction importante ou refus",1,0)</f>
        <v>0</v>
      </c>
      <c r="H160" s="242">
        <f>IF(Tableau7[[#This Row],[Fréquee respiratoire 
(&lt; 60 /min ; 60-69 /min ; ≥ 70/min ou &lt; 30/min ou respiration superficielle ou bradypnée (&lt;30/min) ou apnée)4]]="&lt; 60 /min",1,0)</f>
        <v>1</v>
      </c>
      <c r="I160" s="234">
        <f>IF(Tableau7[[#This Row],[Fréquee respiratoire 
(&lt; 60 /min ; 60-69 /min ; ≥ 70/min ou &lt; 30/min ou respiration superficielle ou bradypnée (&lt;30/min) ou apnée)4]]="60-69 / min",1,0)</f>
        <v>0</v>
      </c>
      <c r="J1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0" s="242">
        <f>IF(Tableau7[[#This Row],[SpO2% en air ambiant
(&gt; 92 % / 90-92 % / &lt; 90 % ou cyanose)5]]="&gt; 92 %",1,0)</f>
        <v>1</v>
      </c>
      <c r="L160" s="234">
        <f>IF(Tableau7[[#This Row],[SpO2% en air ambiant
(&gt; 92 % / 90-92 % / &lt; 90 % ou cyanose)5]]="90-92 %",1,0)</f>
        <v>0</v>
      </c>
      <c r="M160" s="234">
        <f>IF(Tableau7[[#This Row],[SpO2% en air ambiant
(&gt; 92 % / 90-92 % / &lt; 90 % ou cyanose)5]]="&lt; 90 % ou cyanose",1,0)</f>
        <v>0</v>
      </c>
      <c r="N160" s="242">
        <f>IF(Tableau7[[#This Row],[Utilisation des muscles accessoires 
(Légère, Modérée, Intense)6]]="Légère",1,0)</f>
        <v>0</v>
      </c>
      <c r="O160" s="234">
        <f>IF(Tableau7[[#This Row],[Utilisation des muscles accessoires 
(Légère, Modérée, Intense)6]]="Modérée",1,0)</f>
        <v>1</v>
      </c>
      <c r="P160" s="238">
        <f>IF(Tableau7[[#This Row],[Utilisation des muscles accessoires 
(Légère, Modérée, Intense)6]]="Intense",1,0)</f>
        <v>0</v>
      </c>
    </row>
    <row r="161" spans="1:16" x14ac:dyDescent="0.45">
      <c r="A161" s="235" t="s">
        <v>297</v>
      </c>
      <c r="B161" s="237">
        <f>IF(Tableau7[[#This Row],[Sévérité clinique
(Légère, Modérée, Sévère)2]]="Légère",1,0)</f>
        <v>0</v>
      </c>
      <c r="C161" s="233">
        <f>IF(Tableau7[[#This Row],[Sévérité clinique
(Légère, Modérée, Sévère)2]]="Modérée",1,0)</f>
        <v>1</v>
      </c>
      <c r="D161" s="238">
        <f>IF(Tableau7[[#This Row],[Sévérité clinique
(Légère, Modérée, Sévère)2]]="Grave",1,0)</f>
        <v>0</v>
      </c>
      <c r="E161" s="242">
        <f>IF(Tableau7[[#This Row],[Alimentation 
(&gt;50% /&lt; 50% sur 3 prises /Réduction importante ou refus)3]]="&gt; 50%",1,0)</f>
        <v>1</v>
      </c>
      <c r="F161" s="234">
        <f>IF(Tableau7[[#This Row],[Alimentation 
(&gt;50% /&lt; 50% sur 3 prises /Réduction importante ou refus)3]]="&lt; 50% sur 3 prises consécutives",1,0)</f>
        <v>0</v>
      </c>
      <c r="G161" s="238">
        <f>IF(Tableau7[[#This Row],[Alimentation 
(&gt;50% /&lt; 50% sur 3 prises /Réduction importante ou refus)3]]="Réduction importante ou refus",1,0)</f>
        <v>0</v>
      </c>
      <c r="H161" s="242">
        <f>IF(Tableau7[[#This Row],[Fréquee respiratoire 
(&lt; 60 /min ; 60-69 /min ; ≥ 70/min ou &lt; 30/min ou respiration superficielle ou bradypnée (&lt;30/min) ou apnée)4]]="&lt; 60 /min",1,0)</f>
        <v>1</v>
      </c>
      <c r="I161" s="234">
        <f>IF(Tableau7[[#This Row],[Fréquee respiratoire 
(&lt; 60 /min ; 60-69 /min ; ≥ 70/min ou &lt; 30/min ou respiration superficielle ou bradypnée (&lt;30/min) ou apnée)4]]="60-69 / min",1,0)</f>
        <v>0</v>
      </c>
      <c r="J1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1" s="242">
        <f>IF(Tableau7[[#This Row],[SpO2% en air ambiant
(&gt; 92 % / 90-92 % / &lt; 90 % ou cyanose)5]]="&gt; 92 %",1,0)</f>
        <v>0</v>
      </c>
      <c r="L161" s="234">
        <f>IF(Tableau7[[#This Row],[SpO2% en air ambiant
(&gt; 92 % / 90-92 % / &lt; 90 % ou cyanose)5]]="90-92 %",1,0)</f>
        <v>1</v>
      </c>
      <c r="M161" s="234">
        <f>IF(Tableau7[[#This Row],[SpO2% en air ambiant
(&gt; 92 % / 90-92 % / &lt; 90 % ou cyanose)5]]="&lt; 90 % ou cyanose",1,0)</f>
        <v>0</v>
      </c>
      <c r="N161" s="242">
        <f>IF(Tableau7[[#This Row],[Utilisation des muscles accessoires 
(Légère, Modérée, Intense)6]]="Légère",1,0)</f>
        <v>0</v>
      </c>
      <c r="O161" s="234">
        <f>IF(Tableau7[[#This Row],[Utilisation des muscles accessoires 
(Légère, Modérée, Intense)6]]="Modérée",1,0)</f>
        <v>0</v>
      </c>
      <c r="P161" s="238">
        <f>IF(Tableau7[[#This Row],[Utilisation des muscles accessoires 
(Légère, Modérée, Intense)6]]="Intense",1,0)</f>
        <v>0</v>
      </c>
    </row>
    <row r="162" spans="1:16" x14ac:dyDescent="0.45">
      <c r="A162" s="236" t="s">
        <v>296</v>
      </c>
      <c r="B162" s="237">
        <f>IF(Tableau7[[#This Row],[Sévérité clinique
(Légère, Modérée, Sévère)2]]="Légère",1,0)</f>
        <v>0</v>
      </c>
      <c r="C162" s="233">
        <f>IF(Tableau7[[#This Row],[Sévérité clinique
(Légère, Modérée, Sévère)2]]="Modérée",1,0)</f>
        <v>0</v>
      </c>
      <c r="D162" s="238">
        <f>IF(Tableau7[[#This Row],[Sévérité clinique
(Légère, Modérée, Sévère)2]]="Grave",1,0)</f>
        <v>1</v>
      </c>
      <c r="E162" s="242">
        <f>IF(Tableau7[[#This Row],[Alimentation 
(&gt;50% /&lt; 50% sur 3 prises /Réduction importante ou refus)3]]="&gt; 50%",1,0)</f>
        <v>1</v>
      </c>
      <c r="F162" s="234">
        <f>IF(Tableau7[[#This Row],[Alimentation 
(&gt;50% /&lt; 50% sur 3 prises /Réduction importante ou refus)3]]="&lt; 50% sur 3 prises consécutives",1,0)</f>
        <v>0</v>
      </c>
      <c r="G162" s="238">
        <f>IF(Tableau7[[#This Row],[Alimentation 
(&gt;50% /&lt; 50% sur 3 prises /Réduction importante ou refus)3]]="Réduction importante ou refus",1,0)</f>
        <v>0</v>
      </c>
      <c r="H162" s="242">
        <f>IF(Tableau7[[#This Row],[Fréquee respiratoire 
(&lt; 60 /min ; 60-69 /min ; ≥ 70/min ou &lt; 30/min ou respiration superficielle ou bradypnée (&lt;30/min) ou apnée)4]]="&lt; 60 /min",1,0)</f>
        <v>1</v>
      </c>
      <c r="I162" s="234">
        <f>IF(Tableau7[[#This Row],[Fréquee respiratoire 
(&lt; 60 /min ; 60-69 /min ; ≥ 70/min ou &lt; 30/min ou respiration superficielle ou bradypnée (&lt;30/min) ou apnée)4]]="60-69 / min",1,0)</f>
        <v>0</v>
      </c>
      <c r="J1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2" s="242">
        <f>IF(Tableau7[[#This Row],[SpO2% en air ambiant
(&gt; 92 % / 90-92 % / &lt; 90 % ou cyanose)5]]="&gt; 92 %",1,0)</f>
        <v>1</v>
      </c>
      <c r="L162" s="234">
        <f>IF(Tableau7[[#This Row],[SpO2% en air ambiant
(&gt; 92 % / 90-92 % / &lt; 90 % ou cyanose)5]]="90-92 %",1,0)</f>
        <v>0</v>
      </c>
      <c r="M162" s="234">
        <f>IF(Tableau7[[#This Row],[SpO2% en air ambiant
(&gt; 92 % / 90-92 % / &lt; 90 % ou cyanose)5]]="&lt; 90 % ou cyanose",1,0)</f>
        <v>0</v>
      </c>
      <c r="N162" s="242">
        <f>IF(Tableau7[[#This Row],[Utilisation des muscles accessoires 
(Légère, Modérée, Intense)6]]="Légère",1,0)</f>
        <v>0</v>
      </c>
      <c r="O162" s="234">
        <f>IF(Tableau7[[#This Row],[Utilisation des muscles accessoires 
(Légère, Modérée, Intense)6]]="Modérée",1,0)</f>
        <v>1</v>
      </c>
      <c r="P162" s="238">
        <f>IF(Tableau7[[#This Row],[Utilisation des muscles accessoires 
(Légère, Modérée, Intense)6]]="Intense",1,0)</f>
        <v>0</v>
      </c>
    </row>
    <row r="163" spans="1:16" x14ac:dyDescent="0.45">
      <c r="A163" s="235" t="s">
        <v>296</v>
      </c>
      <c r="B163" s="237">
        <f>IF(Tableau7[[#This Row],[Sévérité clinique
(Légère, Modérée, Sévère)2]]="Légère",1,0)</f>
        <v>0</v>
      </c>
      <c r="C163" s="233">
        <f>IF(Tableau7[[#This Row],[Sévérité clinique
(Légère, Modérée, Sévère)2]]="Modérée",1,0)</f>
        <v>0</v>
      </c>
      <c r="D163" s="238">
        <f>IF(Tableau7[[#This Row],[Sévérité clinique
(Légère, Modérée, Sévère)2]]="Grave",1,0)</f>
        <v>1</v>
      </c>
      <c r="E163" s="242">
        <f>IF(Tableau7[[#This Row],[Alimentation 
(&gt;50% /&lt; 50% sur 3 prises /Réduction importante ou refus)3]]="&gt; 50%",1,0)</f>
        <v>0</v>
      </c>
      <c r="F163" s="234">
        <f>IF(Tableau7[[#This Row],[Alimentation 
(&gt;50% /&lt; 50% sur 3 prises /Réduction importante ou refus)3]]="&lt; 50% sur 3 prises consécutives",1,0)</f>
        <v>0</v>
      </c>
      <c r="G163" s="238">
        <f>IF(Tableau7[[#This Row],[Alimentation 
(&gt;50% /&lt; 50% sur 3 prises /Réduction importante ou refus)3]]="Réduction importante ou refus",1,0)</f>
        <v>1</v>
      </c>
      <c r="H163" s="242">
        <f>IF(Tableau7[[#This Row],[Fréquee respiratoire 
(&lt; 60 /min ; 60-69 /min ; ≥ 70/min ou &lt; 30/min ou respiration superficielle ou bradypnée (&lt;30/min) ou apnée)4]]="&lt; 60 /min",1,0)</f>
        <v>0</v>
      </c>
      <c r="I163" s="234">
        <f>IF(Tableau7[[#This Row],[Fréquee respiratoire 
(&lt; 60 /min ; 60-69 /min ; ≥ 70/min ou &lt; 30/min ou respiration superficielle ou bradypnée (&lt;30/min) ou apnée)4]]="60-69 / min",1,0)</f>
        <v>1</v>
      </c>
      <c r="J1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3" s="242">
        <f>IF(Tableau7[[#This Row],[SpO2% en air ambiant
(&gt; 92 % / 90-92 % / &lt; 90 % ou cyanose)5]]="&gt; 92 %",1,0)</f>
        <v>1</v>
      </c>
      <c r="L163" s="234">
        <f>IF(Tableau7[[#This Row],[SpO2% en air ambiant
(&gt; 92 % / 90-92 % / &lt; 90 % ou cyanose)5]]="90-92 %",1,0)</f>
        <v>0</v>
      </c>
      <c r="M163" s="234">
        <f>IF(Tableau7[[#This Row],[SpO2% en air ambiant
(&gt; 92 % / 90-92 % / &lt; 90 % ou cyanose)5]]="&lt; 90 % ou cyanose",1,0)</f>
        <v>0</v>
      </c>
      <c r="N163" s="242">
        <f>IF(Tableau7[[#This Row],[Utilisation des muscles accessoires 
(Légère, Modérée, Intense)6]]="Légère",1,0)</f>
        <v>0</v>
      </c>
      <c r="O163" s="234">
        <f>IF(Tableau7[[#This Row],[Utilisation des muscles accessoires 
(Légère, Modérée, Intense)6]]="Modérée",1,0)</f>
        <v>1</v>
      </c>
      <c r="P163" s="238">
        <f>IF(Tableau7[[#This Row],[Utilisation des muscles accessoires 
(Légère, Modérée, Intense)6]]="Intense",1,0)</f>
        <v>0</v>
      </c>
    </row>
    <row r="164" spans="1:16" x14ac:dyDescent="0.45">
      <c r="A164" s="236" t="s">
        <v>296</v>
      </c>
      <c r="B164" s="237">
        <f>IF(Tableau7[[#This Row],[Sévérité clinique
(Légère, Modérée, Sévère)2]]="Légère",1,0)</f>
        <v>1</v>
      </c>
      <c r="C164" s="233">
        <f>IF(Tableau7[[#This Row],[Sévérité clinique
(Légère, Modérée, Sévère)2]]="Modérée",1,0)</f>
        <v>0</v>
      </c>
      <c r="D164" s="238">
        <f>IF(Tableau7[[#This Row],[Sévérité clinique
(Légère, Modérée, Sévère)2]]="Grave",1,0)</f>
        <v>0</v>
      </c>
      <c r="E164" s="242">
        <f>IF(Tableau7[[#This Row],[Alimentation 
(&gt;50% /&lt; 50% sur 3 prises /Réduction importante ou refus)3]]="&gt; 50%",1,0)</f>
        <v>1</v>
      </c>
      <c r="F164" s="234">
        <f>IF(Tableau7[[#This Row],[Alimentation 
(&gt;50% /&lt; 50% sur 3 prises /Réduction importante ou refus)3]]="&lt; 50% sur 3 prises consécutives",1,0)</f>
        <v>0</v>
      </c>
      <c r="G164" s="238">
        <f>IF(Tableau7[[#This Row],[Alimentation 
(&gt;50% /&lt; 50% sur 3 prises /Réduction importante ou refus)3]]="Réduction importante ou refus",1,0)</f>
        <v>0</v>
      </c>
      <c r="H164" s="242">
        <f>IF(Tableau7[[#This Row],[Fréquee respiratoire 
(&lt; 60 /min ; 60-69 /min ; ≥ 70/min ou &lt; 30/min ou respiration superficielle ou bradypnée (&lt;30/min) ou apnée)4]]="&lt; 60 /min",1,0)</f>
        <v>1</v>
      </c>
      <c r="I164" s="234">
        <f>IF(Tableau7[[#This Row],[Fréquee respiratoire 
(&lt; 60 /min ; 60-69 /min ; ≥ 70/min ou &lt; 30/min ou respiration superficielle ou bradypnée (&lt;30/min) ou apnée)4]]="60-69 / min",1,0)</f>
        <v>0</v>
      </c>
      <c r="J1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4" s="242">
        <f>IF(Tableau7[[#This Row],[SpO2% en air ambiant
(&gt; 92 % / 90-92 % / &lt; 90 % ou cyanose)5]]="&gt; 92 %",1,0)</f>
        <v>1</v>
      </c>
      <c r="L164" s="234">
        <f>IF(Tableau7[[#This Row],[SpO2% en air ambiant
(&gt; 92 % / 90-92 % / &lt; 90 % ou cyanose)5]]="90-92 %",1,0)</f>
        <v>0</v>
      </c>
      <c r="M164" s="234">
        <f>IF(Tableau7[[#This Row],[SpO2% en air ambiant
(&gt; 92 % / 90-92 % / &lt; 90 % ou cyanose)5]]="&lt; 90 % ou cyanose",1,0)</f>
        <v>0</v>
      </c>
      <c r="N164" s="242">
        <f>IF(Tableau7[[#This Row],[Utilisation des muscles accessoires 
(Légère, Modérée, Intense)6]]="Légère",1,0)</f>
        <v>0</v>
      </c>
      <c r="O164" s="234">
        <f>IF(Tableau7[[#This Row],[Utilisation des muscles accessoires 
(Légère, Modérée, Intense)6]]="Modérée",1,0)</f>
        <v>0</v>
      </c>
      <c r="P164" s="238">
        <f>IF(Tableau7[[#This Row],[Utilisation des muscles accessoires 
(Légère, Modérée, Intense)6]]="Intense",1,0)</f>
        <v>0</v>
      </c>
    </row>
    <row r="165" spans="1:16" x14ac:dyDescent="0.45">
      <c r="A165" s="235" t="s">
        <v>297</v>
      </c>
      <c r="B165" s="237">
        <f>IF(Tableau7[[#This Row],[Sévérité clinique
(Légère, Modérée, Sévère)2]]="Légère",1,0)</f>
        <v>0</v>
      </c>
      <c r="C165" s="233">
        <f>IF(Tableau7[[#This Row],[Sévérité clinique
(Légère, Modérée, Sévère)2]]="Modérée",1,0)</f>
        <v>0</v>
      </c>
      <c r="D165" s="238">
        <f>IF(Tableau7[[#This Row],[Sévérité clinique
(Légère, Modérée, Sévère)2]]="Grave",1,0)</f>
        <v>1</v>
      </c>
      <c r="E165" s="242">
        <f>IF(Tableau7[[#This Row],[Alimentation 
(&gt;50% /&lt; 50% sur 3 prises /Réduction importante ou refus)3]]="&gt; 50%",1,0)</f>
        <v>0</v>
      </c>
      <c r="F165" s="234">
        <f>IF(Tableau7[[#This Row],[Alimentation 
(&gt;50% /&lt; 50% sur 3 prises /Réduction importante ou refus)3]]="&lt; 50% sur 3 prises consécutives",1,0)</f>
        <v>1</v>
      </c>
      <c r="G165" s="238">
        <f>IF(Tableau7[[#This Row],[Alimentation 
(&gt;50% /&lt; 50% sur 3 prises /Réduction importante ou refus)3]]="Réduction importante ou refus",1,0)</f>
        <v>0</v>
      </c>
      <c r="H165" s="242">
        <f>IF(Tableau7[[#This Row],[Fréquee respiratoire 
(&lt; 60 /min ; 60-69 /min ; ≥ 70/min ou &lt; 30/min ou respiration superficielle ou bradypnée (&lt;30/min) ou apnée)4]]="&lt; 60 /min",1,0)</f>
        <v>0</v>
      </c>
      <c r="I165" s="234">
        <f>IF(Tableau7[[#This Row],[Fréquee respiratoire 
(&lt; 60 /min ; 60-69 /min ; ≥ 70/min ou &lt; 30/min ou respiration superficielle ou bradypnée (&lt;30/min) ou apnée)4]]="60-69 / min",1,0)</f>
        <v>0</v>
      </c>
      <c r="J1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65" s="242">
        <f>IF(Tableau7[[#This Row],[SpO2% en air ambiant
(&gt; 92 % / 90-92 % / &lt; 90 % ou cyanose)5]]="&gt; 92 %",1,0)</f>
        <v>1</v>
      </c>
      <c r="L165" s="234">
        <f>IF(Tableau7[[#This Row],[SpO2% en air ambiant
(&gt; 92 % / 90-92 % / &lt; 90 % ou cyanose)5]]="90-92 %",1,0)</f>
        <v>0</v>
      </c>
      <c r="M165" s="234">
        <f>IF(Tableau7[[#This Row],[SpO2% en air ambiant
(&gt; 92 % / 90-92 % / &lt; 90 % ou cyanose)5]]="&lt; 90 % ou cyanose",1,0)</f>
        <v>0</v>
      </c>
      <c r="N165" s="242">
        <f>IF(Tableau7[[#This Row],[Utilisation des muscles accessoires 
(Légère, Modérée, Intense)6]]="Légère",1,0)</f>
        <v>0</v>
      </c>
      <c r="O165" s="234">
        <f>IF(Tableau7[[#This Row],[Utilisation des muscles accessoires 
(Légère, Modérée, Intense)6]]="Modérée",1,0)</f>
        <v>0</v>
      </c>
      <c r="P165" s="238">
        <f>IF(Tableau7[[#This Row],[Utilisation des muscles accessoires 
(Légère, Modérée, Intense)6]]="Intense",1,0)</f>
        <v>0</v>
      </c>
    </row>
    <row r="166" spans="1:16" x14ac:dyDescent="0.45">
      <c r="A166" s="236" t="s">
        <v>296</v>
      </c>
      <c r="B166" s="237">
        <f>IF(Tableau7[[#This Row],[Sévérité clinique
(Légère, Modérée, Sévère)2]]="Légère",1,0)</f>
        <v>0</v>
      </c>
      <c r="C166" s="233">
        <f>IF(Tableau7[[#This Row],[Sévérité clinique
(Légère, Modérée, Sévère)2]]="Modérée",1,0)</f>
        <v>1</v>
      </c>
      <c r="D166" s="238">
        <f>IF(Tableau7[[#This Row],[Sévérité clinique
(Légère, Modérée, Sévère)2]]="Grave",1,0)</f>
        <v>0</v>
      </c>
      <c r="E166" s="242">
        <f>IF(Tableau7[[#This Row],[Alimentation 
(&gt;50% /&lt; 50% sur 3 prises /Réduction importante ou refus)3]]="&gt; 50%",1,0)</f>
        <v>1</v>
      </c>
      <c r="F166" s="234">
        <f>IF(Tableau7[[#This Row],[Alimentation 
(&gt;50% /&lt; 50% sur 3 prises /Réduction importante ou refus)3]]="&lt; 50% sur 3 prises consécutives",1,0)</f>
        <v>0</v>
      </c>
      <c r="G166" s="238">
        <f>IF(Tableau7[[#This Row],[Alimentation 
(&gt;50% /&lt; 50% sur 3 prises /Réduction importante ou refus)3]]="Réduction importante ou refus",1,0)</f>
        <v>0</v>
      </c>
      <c r="H166" s="242">
        <f>IF(Tableau7[[#This Row],[Fréquee respiratoire 
(&lt; 60 /min ; 60-69 /min ; ≥ 70/min ou &lt; 30/min ou respiration superficielle ou bradypnée (&lt;30/min) ou apnée)4]]="&lt; 60 /min",1,0)</f>
        <v>1</v>
      </c>
      <c r="I166" s="234">
        <f>IF(Tableau7[[#This Row],[Fréquee respiratoire 
(&lt; 60 /min ; 60-69 /min ; ≥ 70/min ou &lt; 30/min ou respiration superficielle ou bradypnée (&lt;30/min) ou apnée)4]]="60-69 / min",1,0)</f>
        <v>0</v>
      </c>
      <c r="J1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6" s="242">
        <f>IF(Tableau7[[#This Row],[SpO2% en air ambiant
(&gt; 92 % / 90-92 % / &lt; 90 % ou cyanose)5]]="&gt; 92 %",1,0)</f>
        <v>1</v>
      </c>
      <c r="L166" s="234">
        <f>IF(Tableau7[[#This Row],[SpO2% en air ambiant
(&gt; 92 % / 90-92 % / &lt; 90 % ou cyanose)5]]="90-92 %",1,0)</f>
        <v>0</v>
      </c>
      <c r="M166" s="234">
        <f>IF(Tableau7[[#This Row],[SpO2% en air ambiant
(&gt; 92 % / 90-92 % / &lt; 90 % ou cyanose)5]]="&lt; 90 % ou cyanose",1,0)</f>
        <v>0</v>
      </c>
      <c r="N166" s="242">
        <f>IF(Tableau7[[#This Row],[Utilisation des muscles accessoires 
(Légère, Modérée, Intense)6]]="Légère",1,0)</f>
        <v>0</v>
      </c>
      <c r="O166" s="234">
        <f>IF(Tableau7[[#This Row],[Utilisation des muscles accessoires 
(Légère, Modérée, Intense)6]]="Modérée",1,0)</f>
        <v>0</v>
      </c>
      <c r="P166" s="238">
        <f>IF(Tableau7[[#This Row],[Utilisation des muscles accessoires 
(Légère, Modérée, Intense)6]]="Intense",1,0)</f>
        <v>0</v>
      </c>
    </row>
    <row r="167" spans="1:16" x14ac:dyDescent="0.45">
      <c r="A167" s="235" t="s">
        <v>296</v>
      </c>
      <c r="B167" s="237">
        <f>IF(Tableau7[[#This Row],[Sévérité clinique
(Légère, Modérée, Sévère)2]]="Légère",1,0)</f>
        <v>0</v>
      </c>
      <c r="C167" s="233">
        <f>IF(Tableau7[[#This Row],[Sévérité clinique
(Légère, Modérée, Sévère)2]]="Modérée",1,0)</f>
        <v>0</v>
      </c>
      <c r="D167" s="238">
        <f>IF(Tableau7[[#This Row],[Sévérité clinique
(Légère, Modérée, Sévère)2]]="Grave",1,0)</f>
        <v>1</v>
      </c>
      <c r="E167" s="242">
        <f>IF(Tableau7[[#This Row],[Alimentation 
(&gt;50% /&lt; 50% sur 3 prises /Réduction importante ou refus)3]]="&gt; 50%",1,0)</f>
        <v>1</v>
      </c>
      <c r="F167" s="234">
        <f>IF(Tableau7[[#This Row],[Alimentation 
(&gt;50% /&lt; 50% sur 3 prises /Réduction importante ou refus)3]]="&lt; 50% sur 3 prises consécutives",1,0)</f>
        <v>0</v>
      </c>
      <c r="G167" s="238">
        <f>IF(Tableau7[[#This Row],[Alimentation 
(&gt;50% /&lt; 50% sur 3 prises /Réduction importante ou refus)3]]="Réduction importante ou refus",1,0)</f>
        <v>0</v>
      </c>
      <c r="H167" s="242">
        <f>IF(Tableau7[[#This Row],[Fréquee respiratoire 
(&lt; 60 /min ; 60-69 /min ; ≥ 70/min ou &lt; 30/min ou respiration superficielle ou bradypnée (&lt;30/min) ou apnée)4]]="&lt; 60 /min",1,0)</f>
        <v>1</v>
      </c>
      <c r="I167" s="234">
        <f>IF(Tableau7[[#This Row],[Fréquee respiratoire 
(&lt; 60 /min ; 60-69 /min ; ≥ 70/min ou &lt; 30/min ou respiration superficielle ou bradypnée (&lt;30/min) ou apnée)4]]="60-69 / min",1,0)</f>
        <v>0</v>
      </c>
      <c r="J1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7" s="242">
        <f>IF(Tableau7[[#This Row],[SpO2% en air ambiant
(&gt; 92 % / 90-92 % / &lt; 90 % ou cyanose)5]]="&gt; 92 %",1,0)</f>
        <v>1</v>
      </c>
      <c r="L167" s="234">
        <f>IF(Tableau7[[#This Row],[SpO2% en air ambiant
(&gt; 92 % / 90-92 % / &lt; 90 % ou cyanose)5]]="90-92 %",1,0)</f>
        <v>0</v>
      </c>
      <c r="M167" s="234">
        <f>IF(Tableau7[[#This Row],[SpO2% en air ambiant
(&gt; 92 % / 90-92 % / &lt; 90 % ou cyanose)5]]="&lt; 90 % ou cyanose",1,0)</f>
        <v>0</v>
      </c>
      <c r="N167" s="242">
        <f>IF(Tableau7[[#This Row],[Utilisation des muscles accessoires 
(Légère, Modérée, Intense)6]]="Légère",1,0)</f>
        <v>0</v>
      </c>
      <c r="O167" s="234">
        <f>IF(Tableau7[[#This Row],[Utilisation des muscles accessoires 
(Légère, Modérée, Intense)6]]="Modérée",1,0)</f>
        <v>1</v>
      </c>
      <c r="P167" s="238">
        <f>IF(Tableau7[[#This Row],[Utilisation des muscles accessoires 
(Légère, Modérée, Intense)6]]="Intense",1,0)</f>
        <v>0</v>
      </c>
    </row>
    <row r="168" spans="1:16" x14ac:dyDescent="0.45">
      <c r="A168" s="236" t="s">
        <v>297</v>
      </c>
      <c r="B168" s="237">
        <f>IF(Tableau7[[#This Row],[Sévérité clinique
(Légère, Modérée, Sévère)2]]="Légère",1,0)</f>
        <v>1</v>
      </c>
      <c r="C168" s="233">
        <f>IF(Tableau7[[#This Row],[Sévérité clinique
(Légère, Modérée, Sévère)2]]="Modérée",1,0)</f>
        <v>0</v>
      </c>
      <c r="D168" s="238">
        <f>IF(Tableau7[[#This Row],[Sévérité clinique
(Légère, Modérée, Sévère)2]]="Grave",1,0)</f>
        <v>0</v>
      </c>
      <c r="E168" s="242">
        <f>IF(Tableau7[[#This Row],[Alimentation 
(&gt;50% /&lt; 50% sur 3 prises /Réduction importante ou refus)3]]="&gt; 50%",1,0)</f>
        <v>1</v>
      </c>
      <c r="F168" s="234">
        <f>IF(Tableau7[[#This Row],[Alimentation 
(&gt;50% /&lt; 50% sur 3 prises /Réduction importante ou refus)3]]="&lt; 50% sur 3 prises consécutives",1,0)</f>
        <v>0</v>
      </c>
      <c r="G168" s="238">
        <f>IF(Tableau7[[#This Row],[Alimentation 
(&gt;50% /&lt; 50% sur 3 prises /Réduction importante ou refus)3]]="Réduction importante ou refus",1,0)</f>
        <v>0</v>
      </c>
      <c r="H168" s="242">
        <f>IF(Tableau7[[#This Row],[Fréquee respiratoire 
(&lt; 60 /min ; 60-69 /min ; ≥ 70/min ou &lt; 30/min ou respiration superficielle ou bradypnée (&lt;30/min) ou apnée)4]]="&lt; 60 /min",1,0)</f>
        <v>1</v>
      </c>
      <c r="I168" s="234">
        <f>IF(Tableau7[[#This Row],[Fréquee respiratoire 
(&lt; 60 /min ; 60-69 /min ; ≥ 70/min ou &lt; 30/min ou respiration superficielle ou bradypnée (&lt;30/min) ou apnée)4]]="60-69 / min",1,0)</f>
        <v>0</v>
      </c>
      <c r="J1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68" s="242">
        <f>IF(Tableau7[[#This Row],[SpO2% en air ambiant
(&gt; 92 % / 90-92 % / &lt; 90 % ou cyanose)5]]="&gt; 92 %",1,0)</f>
        <v>1</v>
      </c>
      <c r="L168" s="234">
        <f>IF(Tableau7[[#This Row],[SpO2% en air ambiant
(&gt; 92 % / 90-92 % / &lt; 90 % ou cyanose)5]]="90-92 %",1,0)</f>
        <v>0</v>
      </c>
      <c r="M168" s="234">
        <f>IF(Tableau7[[#This Row],[SpO2% en air ambiant
(&gt; 92 % / 90-92 % / &lt; 90 % ou cyanose)5]]="&lt; 90 % ou cyanose",1,0)</f>
        <v>0</v>
      </c>
      <c r="N168" s="242">
        <f>IF(Tableau7[[#This Row],[Utilisation des muscles accessoires 
(Légère, Modérée, Intense)6]]="Légère",1,0)</f>
        <v>0</v>
      </c>
      <c r="O168" s="234">
        <f>IF(Tableau7[[#This Row],[Utilisation des muscles accessoires 
(Légère, Modérée, Intense)6]]="Modérée",1,0)</f>
        <v>0</v>
      </c>
      <c r="P168" s="238">
        <f>IF(Tableau7[[#This Row],[Utilisation des muscles accessoires 
(Légère, Modérée, Intense)6]]="Intense",1,0)</f>
        <v>0</v>
      </c>
    </row>
    <row r="169" spans="1:16" x14ac:dyDescent="0.45">
      <c r="A169" s="235" t="s">
        <v>297</v>
      </c>
      <c r="B169" s="237">
        <f>IF(Tableau7[[#This Row],[Sévérité clinique
(Légère, Modérée, Sévère)2]]="Légère",1,0)</f>
        <v>0</v>
      </c>
      <c r="C169" s="233">
        <f>IF(Tableau7[[#This Row],[Sévérité clinique
(Légère, Modérée, Sévère)2]]="Modérée",1,0)</f>
        <v>0</v>
      </c>
      <c r="D169" s="238">
        <f>IF(Tableau7[[#This Row],[Sévérité clinique
(Légère, Modérée, Sévère)2]]="Grave",1,0)</f>
        <v>1</v>
      </c>
      <c r="E169" s="242">
        <f>IF(Tableau7[[#This Row],[Alimentation 
(&gt;50% /&lt; 50% sur 3 prises /Réduction importante ou refus)3]]="&gt; 50%",1,0)</f>
        <v>0</v>
      </c>
      <c r="F169" s="234">
        <f>IF(Tableau7[[#This Row],[Alimentation 
(&gt;50% /&lt; 50% sur 3 prises /Réduction importante ou refus)3]]="&lt; 50% sur 3 prises consécutives",1,0)</f>
        <v>1</v>
      </c>
      <c r="G169" s="238">
        <f>IF(Tableau7[[#This Row],[Alimentation 
(&gt;50% /&lt; 50% sur 3 prises /Réduction importante ou refus)3]]="Réduction importante ou refus",1,0)</f>
        <v>0</v>
      </c>
      <c r="H169" s="242">
        <f>IF(Tableau7[[#This Row],[Fréquee respiratoire 
(&lt; 60 /min ; 60-69 /min ; ≥ 70/min ou &lt; 30/min ou respiration superficielle ou bradypnée (&lt;30/min) ou apnée)4]]="&lt; 60 /min",1,0)</f>
        <v>0</v>
      </c>
      <c r="I169" s="234">
        <f>IF(Tableau7[[#This Row],[Fréquee respiratoire 
(&lt; 60 /min ; 60-69 /min ; ≥ 70/min ou &lt; 30/min ou respiration superficielle ou bradypnée (&lt;30/min) ou apnée)4]]="60-69 / min",1,0)</f>
        <v>0</v>
      </c>
      <c r="J1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69" s="242">
        <f>IF(Tableau7[[#This Row],[SpO2% en air ambiant
(&gt; 92 % / 90-92 % / &lt; 90 % ou cyanose)5]]="&gt; 92 %",1,0)</f>
        <v>0</v>
      </c>
      <c r="L169" s="234">
        <f>IF(Tableau7[[#This Row],[SpO2% en air ambiant
(&gt; 92 % / 90-92 % / &lt; 90 % ou cyanose)5]]="90-92 %",1,0)</f>
        <v>1</v>
      </c>
      <c r="M169" s="234">
        <f>IF(Tableau7[[#This Row],[SpO2% en air ambiant
(&gt; 92 % / 90-92 % / &lt; 90 % ou cyanose)5]]="&lt; 90 % ou cyanose",1,0)</f>
        <v>0</v>
      </c>
      <c r="N169" s="242">
        <f>IF(Tableau7[[#This Row],[Utilisation des muscles accessoires 
(Légère, Modérée, Intense)6]]="Légère",1,0)</f>
        <v>0</v>
      </c>
      <c r="O169" s="234">
        <f>IF(Tableau7[[#This Row],[Utilisation des muscles accessoires 
(Légère, Modérée, Intense)6]]="Modérée",1,0)</f>
        <v>1</v>
      </c>
      <c r="P169" s="238">
        <f>IF(Tableau7[[#This Row],[Utilisation des muscles accessoires 
(Légère, Modérée, Intense)6]]="Intense",1,0)</f>
        <v>0</v>
      </c>
    </row>
    <row r="170" spans="1:16" x14ac:dyDescent="0.45">
      <c r="A170" s="236" t="s">
        <v>297</v>
      </c>
      <c r="B170" s="237">
        <f>IF(Tableau7[[#This Row],[Sévérité clinique
(Légère, Modérée, Sévère)2]]="Légère",1,0)</f>
        <v>0</v>
      </c>
      <c r="C170" s="233">
        <f>IF(Tableau7[[#This Row],[Sévérité clinique
(Légère, Modérée, Sévère)2]]="Modérée",1,0)</f>
        <v>0</v>
      </c>
      <c r="D170" s="238">
        <f>IF(Tableau7[[#This Row],[Sévérité clinique
(Légère, Modérée, Sévère)2]]="Grave",1,0)</f>
        <v>1</v>
      </c>
      <c r="E170" s="242">
        <f>IF(Tableau7[[#This Row],[Alimentation 
(&gt;50% /&lt; 50% sur 3 prises /Réduction importante ou refus)3]]="&gt; 50%",1,0)</f>
        <v>0</v>
      </c>
      <c r="F170" s="234">
        <f>IF(Tableau7[[#This Row],[Alimentation 
(&gt;50% /&lt; 50% sur 3 prises /Réduction importante ou refus)3]]="&lt; 50% sur 3 prises consécutives",1,0)</f>
        <v>0</v>
      </c>
      <c r="G170" s="238">
        <f>IF(Tableau7[[#This Row],[Alimentation 
(&gt;50% /&lt; 50% sur 3 prises /Réduction importante ou refus)3]]="Réduction importante ou refus",1,0)</f>
        <v>1</v>
      </c>
      <c r="H170" s="242">
        <f>IF(Tableau7[[#This Row],[Fréquee respiratoire 
(&lt; 60 /min ; 60-69 /min ; ≥ 70/min ou &lt; 30/min ou respiration superficielle ou bradypnée (&lt;30/min) ou apnée)4]]="&lt; 60 /min",1,0)</f>
        <v>1</v>
      </c>
      <c r="I170" s="234">
        <f>IF(Tableau7[[#This Row],[Fréquee respiratoire 
(&lt; 60 /min ; 60-69 /min ; ≥ 70/min ou &lt; 30/min ou respiration superficielle ou bradypnée (&lt;30/min) ou apnée)4]]="60-69 / min",1,0)</f>
        <v>0</v>
      </c>
      <c r="J1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0" s="242">
        <f>IF(Tableau7[[#This Row],[SpO2% en air ambiant
(&gt; 92 % / 90-92 % / &lt; 90 % ou cyanose)5]]="&gt; 92 %",1,0)</f>
        <v>0</v>
      </c>
      <c r="L170" s="234">
        <f>IF(Tableau7[[#This Row],[SpO2% en air ambiant
(&gt; 92 % / 90-92 % / &lt; 90 % ou cyanose)5]]="90-92 %",1,0)</f>
        <v>0</v>
      </c>
      <c r="M170" s="234">
        <f>IF(Tableau7[[#This Row],[SpO2% en air ambiant
(&gt; 92 % / 90-92 % / &lt; 90 % ou cyanose)5]]="&lt; 90 % ou cyanose",1,0)</f>
        <v>1</v>
      </c>
      <c r="N170" s="242">
        <f>IF(Tableau7[[#This Row],[Utilisation des muscles accessoires 
(Légère, Modérée, Intense)6]]="Légère",1,0)</f>
        <v>0</v>
      </c>
      <c r="O170" s="234">
        <f>IF(Tableau7[[#This Row],[Utilisation des muscles accessoires 
(Légère, Modérée, Intense)6]]="Modérée",1,0)</f>
        <v>0</v>
      </c>
      <c r="P170" s="238">
        <f>IF(Tableau7[[#This Row],[Utilisation des muscles accessoires 
(Légère, Modérée, Intense)6]]="Intense",1,0)</f>
        <v>1</v>
      </c>
    </row>
    <row r="171" spans="1:16" x14ac:dyDescent="0.45">
      <c r="A171" s="235" t="s">
        <v>296</v>
      </c>
      <c r="B171" s="237">
        <f>IF(Tableau7[[#This Row],[Sévérité clinique
(Légère, Modérée, Sévère)2]]="Légère",1,0)</f>
        <v>0</v>
      </c>
      <c r="C171" s="233">
        <f>IF(Tableau7[[#This Row],[Sévérité clinique
(Légère, Modérée, Sévère)2]]="Modérée",1,0)</f>
        <v>0</v>
      </c>
      <c r="D171" s="238">
        <f>IF(Tableau7[[#This Row],[Sévérité clinique
(Légère, Modérée, Sévère)2]]="Grave",1,0)</f>
        <v>1</v>
      </c>
      <c r="E171" s="242">
        <f>IF(Tableau7[[#This Row],[Alimentation 
(&gt;50% /&lt; 50% sur 3 prises /Réduction importante ou refus)3]]="&gt; 50%",1,0)</f>
        <v>1</v>
      </c>
      <c r="F171" s="234">
        <f>IF(Tableau7[[#This Row],[Alimentation 
(&gt;50% /&lt; 50% sur 3 prises /Réduction importante ou refus)3]]="&lt; 50% sur 3 prises consécutives",1,0)</f>
        <v>0</v>
      </c>
      <c r="G171" s="238">
        <f>IF(Tableau7[[#This Row],[Alimentation 
(&gt;50% /&lt; 50% sur 3 prises /Réduction importante ou refus)3]]="Réduction importante ou refus",1,0)</f>
        <v>0</v>
      </c>
      <c r="H171" s="242">
        <f>IF(Tableau7[[#This Row],[Fréquee respiratoire 
(&lt; 60 /min ; 60-69 /min ; ≥ 70/min ou &lt; 30/min ou respiration superficielle ou bradypnée (&lt;30/min) ou apnée)4]]="&lt; 60 /min",1,0)</f>
        <v>0</v>
      </c>
      <c r="I171" s="234">
        <f>IF(Tableau7[[#This Row],[Fréquee respiratoire 
(&lt; 60 /min ; 60-69 /min ; ≥ 70/min ou &lt; 30/min ou respiration superficielle ou bradypnée (&lt;30/min) ou apnée)4]]="60-69 / min",1,0)</f>
        <v>0</v>
      </c>
      <c r="J1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1" s="242">
        <f>IF(Tableau7[[#This Row],[SpO2% en air ambiant
(&gt; 92 % / 90-92 % / &lt; 90 % ou cyanose)5]]="&gt; 92 %",1,0)</f>
        <v>1</v>
      </c>
      <c r="L171" s="234">
        <f>IF(Tableau7[[#This Row],[SpO2% en air ambiant
(&gt; 92 % / 90-92 % / &lt; 90 % ou cyanose)5]]="90-92 %",1,0)</f>
        <v>0</v>
      </c>
      <c r="M171" s="234">
        <f>IF(Tableau7[[#This Row],[SpO2% en air ambiant
(&gt; 92 % / 90-92 % / &lt; 90 % ou cyanose)5]]="&lt; 90 % ou cyanose",1,0)</f>
        <v>0</v>
      </c>
      <c r="N171" s="242">
        <f>IF(Tableau7[[#This Row],[Utilisation des muscles accessoires 
(Légère, Modérée, Intense)6]]="Légère",1,0)</f>
        <v>0</v>
      </c>
      <c r="O171" s="234">
        <f>IF(Tableau7[[#This Row],[Utilisation des muscles accessoires 
(Légère, Modérée, Intense)6]]="Modérée",1,0)</f>
        <v>0</v>
      </c>
      <c r="P171" s="238">
        <f>IF(Tableau7[[#This Row],[Utilisation des muscles accessoires 
(Légère, Modérée, Intense)6]]="Intense",1,0)</f>
        <v>0</v>
      </c>
    </row>
    <row r="172" spans="1:16" x14ac:dyDescent="0.45">
      <c r="A172" s="236" t="s">
        <v>297</v>
      </c>
      <c r="B172" s="237">
        <f>IF(Tableau7[[#This Row],[Sévérité clinique
(Légère, Modérée, Sévère)2]]="Légère",1,0)</f>
        <v>0</v>
      </c>
      <c r="C172" s="233">
        <f>IF(Tableau7[[#This Row],[Sévérité clinique
(Légère, Modérée, Sévère)2]]="Modérée",1,0)</f>
        <v>0</v>
      </c>
      <c r="D172" s="238">
        <f>IF(Tableau7[[#This Row],[Sévérité clinique
(Légère, Modérée, Sévère)2]]="Grave",1,0)</f>
        <v>1</v>
      </c>
      <c r="E172" s="242">
        <f>IF(Tableau7[[#This Row],[Alimentation 
(&gt;50% /&lt; 50% sur 3 prises /Réduction importante ou refus)3]]="&gt; 50%",1,0)</f>
        <v>1</v>
      </c>
      <c r="F172" s="234">
        <f>IF(Tableau7[[#This Row],[Alimentation 
(&gt;50% /&lt; 50% sur 3 prises /Réduction importante ou refus)3]]="&lt; 50% sur 3 prises consécutives",1,0)</f>
        <v>0</v>
      </c>
      <c r="G172" s="238">
        <f>IF(Tableau7[[#This Row],[Alimentation 
(&gt;50% /&lt; 50% sur 3 prises /Réduction importante ou refus)3]]="Réduction importante ou refus",1,0)</f>
        <v>0</v>
      </c>
      <c r="H172" s="242">
        <f>IF(Tableau7[[#This Row],[Fréquee respiratoire 
(&lt; 60 /min ; 60-69 /min ; ≥ 70/min ou &lt; 30/min ou respiration superficielle ou bradypnée (&lt;30/min) ou apnée)4]]="&lt; 60 /min",1,0)</f>
        <v>1</v>
      </c>
      <c r="I172" s="234">
        <f>IF(Tableau7[[#This Row],[Fréquee respiratoire 
(&lt; 60 /min ; 60-69 /min ; ≥ 70/min ou &lt; 30/min ou respiration superficielle ou bradypnée (&lt;30/min) ou apnée)4]]="60-69 / min",1,0)</f>
        <v>0</v>
      </c>
      <c r="J1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2" s="242">
        <f>IF(Tableau7[[#This Row],[SpO2% en air ambiant
(&gt; 92 % / 90-92 % / &lt; 90 % ou cyanose)5]]="&gt; 92 %",1,0)</f>
        <v>0</v>
      </c>
      <c r="L172" s="234">
        <f>IF(Tableau7[[#This Row],[SpO2% en air ambiant
(&gt; 92 % / 90-92 % / &lt; 90 % ou cyanose)5]]="90-92 %",1,0)</f>
        <v>0</v>
      </c>
      <c r="M172" s="234">
        <f>IF(Tableau7[[#This Row],[SpO2% en air ambiant
(&gt; 92 % / 90-92 % / &lt; 90 % ou cyanose)5]]="&lt; 90 % ou cyanose",1,0)</f>
        <v>1</v>
      </c>
      <c r="N172" s="242">
        <f>IF(Tableau7[[#This Row],[Utilisation des muscles accessoires 
(Légère, Modérée, Intense)6]]="Légère",1,0)</f>
        <v>0</v>
      </c>
      <c r="O172" s="234">
        <f>IF(Tableau7[[#This Row],[Utilisation des muscles accessoires 
(Légère, Modérée, Intense)6]]="Modérée",1,0)</f>
        <v>1</v>
      </c>
      <c r="P172" s="238">
        <f>IF(Tableau7[[#This Row],[Utilisation des muscles accessoires 
(Légère, Modérée, Intense)6]]="Intense",1,0)</f>
        <v>0</v>
      </c>
    </row>
    <row r="173" spans="1:16" x14ac:dyDescent="0.45">
      <c r="A173" s="236" t="s">
        <v>296</v>
      </c>
      <c r="B173" s="237">
        <f>IF(Tableau7[[#This Row],[Sévérité clinique
(Légère, Modérée, Sévère)2]]="Légère",1,0)</f>
        <v>0</v>
      </c>
      <c r="C173" s="233">
        <f>IF(Tableau7[[#This Row],[Sévérité clinique
(Légère, Modérée, Sévère)2]]="Modérée",1,0)</f>
        <v>1</v>
      </c>
      <c r="D173" s="238">
        <f>IF(Tableau7[[#This Row],[Sévérité clinique
(Légère, Modérée, Sévère)2]]="Grave",1,0)</f>
        <v>0</v>
      </c>
      <c r="E173" s="242">
        <f>IF(Tableau7[[#This Row],[Alimentation 
(&gt;50% /&lt; 50% sur 3 prises /Réduction importante ou refus)3]]="&gt; 50%",1,0)</f>
        <v>0</v>
      </c>
      <c r="F173" s="234">
        <f>IF(Tableau7[[#This Row],[Alimentation 
(&gt;50% /&lt; 50% sur 3 prises /Réduction importante ou refus)3]]="&lt; 50% sur 3 prises consécutives",1,0)</f>
        <v>1</v>
      </c>
      <c r="G173" s="238">
        <f>IF(Tableau7[[#This Row],[Alimentation 
(&gt;50% /&lt; 50% sur 3 prises /Réduction importante ou refus)3]]="Réduction importante ou refus",1,0)</f>
        <v>0</v>
      </c>
      <c r="H173" s="242">
        <f>IF(Tableau7[[#This Row],[Fréquee respiratoire 
(&lt; 60 /min ; 60-69 /min ; ≥ 70/min ou &lt; 30/min ou respiration superficielle ou bradypnée (&lt;30/min) ou apnée)4]]="&lt; 60 /min",1,0)</f>
        <v>1</v>
      </c>
      <c r="I173" s="234">
        <f>IF(Tableau7[[#This Row],[Fréquee respiratoire 
(&lt; 60 /min ; 60-69 /min ; ≥ 70/min ou &lt; 30/min ou respiration superficielle ou bradypnée (&lt;30/min) ou apnée)4]]="60-69 / min",1,0)</f>
        <v>0</v>
      </c>
      <c r="J1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3" s="242">
        <f>IF(Tableau7[[#This Row],[SpO2% en air ambiant
(&gt; 92 % / 90-92 % / &lt; 90 % ou cyanose)5]]="&gt; 92 %",1,0)</f>
        <v>1</v>
      </c>
      <c r="L173" s="234">
        <f>IF(Tableau7[[#This Row],[SpO2% en air ambiant
(&gt; 92 % / 90-92 % / &lt; 90 % ou cyanose)5]]="90-92 %",1,0)</f>
        <v>0</v>
      </c>
      <c r="M173" s="234">
        <f>IF(Tableau7[[#This Row],[SpO2% en air ambiant
(&gt; 92 % / 90-92 % / &lt; 90 % ou cyanose)5]]="&lt; 90 % ou cyanose",1,0)</f>
        <v>0</v>
      </c>
      <c r="N173" s="242">
        <f>IF(Tableau7[[#This Row],[Utilisation des muscles accessoires 
(Légère, Modérée, Intense)6]]="Légère",1,0)</f>
        <v>0</v>
      </c>
      <c r="O173" s="234">
        <f>IF(Tableau7[[#This Row],[Utilisation des muscles accessoires 
(Légère, Modérée, Intense)6]]="Modérée",1,0)</f>
        <v>0</v>
      </c>
      <c r="P173" s="238">
        <f>IF(Tableau7[[#This Row],[Utilisation des muscles accessoires 
(Légère, Modérée, Intense)6]]="Intense",1,0)</f>
        <v>0</v>
      </c>
    </row>
    <row r="174" spans="1:16" x14ac:dyDescent="0.45">
      <c r="A174" s="236" t="s">
        <v>296</v>
      </c>
      <c r="B174" s="237">
        <f>IF(Tableau7[[#This Row],[Sévérité clinique
(Légère, Modérée, Sévère)2]]="Légère",1,0)</f>
        <v>1</v>
      </c>
      <c r="C174" s="233">
        <f>IF(Tableau7[[#This Row],[Sévérité clinique
(Légère, Modérée, Sévère)2]]="Modérée",1,0)</f>
        <v>0</v>
      </c>
      <c r="D174" s="238">
        <f>IF(Tableau7[[#This Row],[Sévérité clinique
(Légère, Modérée, Sévère)2]]="Grave",1,0)</f>
        <v>0</v>
      </c>
      <c r="E174" s="242">
        <f>IF(Tableau7[[#This Row],[Alimentation 
(&gt;50% /&lt; 50% sur 3 prises /Réduction importante ou refus)3]]="&gt; 50%",1,0)</f>
        <v>1</v>
      </c>
      <c r="F174" s="234">
        <f>IF(Tableau7[[#This Row],[Alimentation 
(&gt;50% /&lt; 50% sur 3 prises /Réduction importante ou refus)3]]="&lt; 50% sur 3 prises consécutives",1,0)</f>
        <v>0</v>
      </c>
      <c r="G174" s="238">
        <f>IF(Tableau7[[#This Row],[Alimentation 
(&gt;50% /&lt; 50% sur 3 prises /Réduction importante ou refus)3]]="Réduction importante ou refus",1,0)</f>
        <v>0</v>
      </c>
      <c r="H174" s="242">
        <f>IF(Tableau7[[#This Row],[Fréquee respiratoire 
(&lt; 60 /min ; 60-69 /min ; ≥ 70/min ou &lt; 30/min ou respiration superficielle ou bradypnée (&lt;30/min) ou apnée)4]]="&lt; 60 /min",1,0)</f>
        <v>1</v>
      </c>
      <c r="I174" s="234">
        <f>IF(Tableau7[[#This Row],[Fréquee respiratoire 
(&lt; 60 /min ; 60-69 /min ; ≥ 70/min ou &lt; 30/min ou respiration superficielle ou bradypnée (&lt;30/min) ou apnée)4]]="60-69 / min",1,0)</f>
        <v>0</v>
      </c>
      <c r="J1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4" s="242">
        <f>IF(Tableau7[[#This Row],[SpO2% en air ambiant
(&gt; 92 % / 90-92 % / &lt; 90 % ou cyanose)5]]="&gt; 92 %",1,0)</f>
        <v>1</v>
      </c>
      <c r="L174" s="234">
        <f>IF(Tableau7[[#This Row],[SpO2% en air ambiant
(&gt; 92 % / 90-92 % / &lt; 90 % ou cyanose)5]]="90-92 %",1,0)</f>
        <v>0</v>
      </c>
      <c r="M174" s="234">
        <f>IF(Tableau7[[#This Row],[SpO2% en air ambiant
(&gt; 92 % / 90-92 % / &lt; 90 % ou cyanose)5]]="&lt; 90 % ou cyanose",1,0)</f>
        <v>0</v>
      </c>
      <c r="N174" s="242">
        <f>IF(Tableau7[[#This Row],[Utilisation des muscles accessoires 
(Légère, Modérée, Intense)6]]="Légère",1,0)</f>
        <v>0</v>
      </c>
      <c r="O174" s="234">
        <f>IF(Tableau7[[#This Row],[Utilisation des muscles accessoires 
(Légère, Modérée, Intense)6]]="Modérée",1,0)</f>
        <v>0</v>
      </c>
      <c r="P174" s="238">
        <f>IF(Tableau7[[#This Row],[Utilisation des muscles accessoires 
(Légère, Modérée, Intense)6]]="Intense",1,0)</f>
        <v>0</v>
      </c>
    </row>
    <row r="175" spans="1:16" x14ac:dyDescent="0.45">
      <c r="A175" s="236" t="s">
        <v>296</v>
      </c>
      <c r="B175" s="237">
        <f>IF(Tableau7[[#This Row],[Sévérité clinique
(Légère, Modérée, Sévère)2]]="Légère",1,0)</f>
        <v>0</v>
      </c>
      <c r="C175" s="233">
        <f>IF(Tableau7[[#This Row],[Sévérité clinique
(Légère, Modérée, Sévère)2]]="Modérée",1,0)</f>
        <v>0</v>
      </c>
      <c r="D175" s="238">
        <f>IF(Tableau7[[#This Row],[Sévérité clinique
(Légère, Modérée, Sévère)2]]="Grave",1,0)</f>
        <v>1</v>
      </c>
      <c r="E175" s="242">
        <f>IF(Tableau7[[#This Row],[Alimentation 
(&gt;50% /&lt; 50% sur 3 prises /Réduction importante ou refus)3]]="&gt; 50%",1,0)</f>
        <v>1</v>
      </c>
      <c r="F175" s="234">
        <f>IF(Tableau7[[#This Row],[Alimentation 
(&gt;50% /&lt; 50% sur 3 prises /Réduction importante ou refus)3]]="&lt; 50% sur 3 prises consécutives",1,0)</f>
        <v>0</v>
      </c>
      <c r="G175" s="238">
        <f>IF(Tableau7[[#This Row],[Alimentation 
(&gt;50% /&lt; 50% sur 3 prises /Réduction importante ou refus)3]]="Réduction importante ou refus",1,0)</f>
        <v>0</v>
      </c>
      <c r="H175" s="242">
        <f>IF(Tableau7[[#This Row],[Fréquee respiratoire 
(&lt; 60 /min ; 60-69 /min ; ≥ 70/min ou &lt; 30/min ou respiration superficielle ou bradypnée (&lt;30/min) ou apnée)4]]="&lt; 60 /min",1,0)</f>
        <v>0</v>
      </c>
      <c r="I175" s="234">
        <f>IF(Tableau7[[#This Row],[Fréquee respiratoire 
(&lt; 60 /min ; 60-69 /min ; ≥ 70/min ou &lt; 30/min ou respiration superficielle ou bradypnée (&lt;30/min) ou apnée)4]]="60-69 / min",1,0)</f>
        <v>0</v>
      </c>
      <c r="J1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5" s="242">
        <f>IF(Tableau7[[#This Row],[SpO2% en air ambiant
(&gt; 92 % / 90-92 % / &lt; 90 % ou cyanose)5]]="&gt; 92 %",1,0)</f>
        <v>1</v>
      </c>
      <c r="L175" s="234">
        <f>IF(Tableau7[[#This Row],[SpO2% en air ambiant
(&gt; 92 % / 90-92 % / &lt; 90 % ou cyanose)5]]="90-92 %",1,0)</f>
        <v>0</v>
      </c>
      <c r="M175" s="234">
        <f>IF(Tableau7[[#This Row],[SpO2% en air ambiant
(&gt; 92 % / 90-92 % / &lt; 90 % ou cyanose)5]]="&lt; 90 % ou cyanose",1,0)</f>
        <v>0</v>
      </c>
      <c r="N175" s="242">
        <f>IF(Tableau7[[#This Row],[Utilisation des muscles accessoires 
(Légère, Modérée, Intense)6]]="Légère",1,0)</f>
        <v>0</v>
      </c>
      <c r="O175" s="234">
        <f>IF(Tableau7[[#This Row],[Utilisation des muscles accessoires 
(Légère, Modérée, Intense)6]]="Modérée",1,0)</f>
        <v>0</v>
      </c>
      <c r="P175" s="238">
        <f>IF(Tableau7[[#This Row],[Utilisation des muscles accessoires 
(Légère, Modérée, Intense)6]]="Intense",1,0)</f>
        <v>0</v>
      </c>
    </row>
    <row r="176" spans="1:16" x14ac:dyDescent="0.45">
      <c r="A176" s="236" t="s">
        <v>296</v>
      </c>
      <c r="B176" s="237">
        <f>IF(Tableau7[[#This Row],[Sévérité clinique
(Légère, Modérée, Sévère)2]]="Légère",1,0)</f>
        <v>0</v>
      </c>
      <c r="C176" s="233">
        <f>IF(Tableau7[[#This Row],[Sévérité clinique
(Légère, Modérée, Sévère)2]]="Modérée",1,0)</f>
        <v>1</v>
      </c>
      <c r="D176" s="238">
        <f>IF(Tableau7[[#This Row],[Sévérité clinique
(Légère, Modérée, Sévère)2]]="Grave",1,0)</f>
        <v>0</v>
      </c>
      <c r="E176" s="242">
        <f>IF(Tableau7[[#This Row],[Alimentation 
(&gt;50% /&lt; 50% sur 3 prises /Réduction importante ou refus)3]]="&gt; 50%",1,0)</f>
        <v>1</v>
      </c>
      <c r="F176" s="234">
        <f>IF(Tableau7[[#This Row],[Alimentation 
(&gt;50% /&lt; 50% sur 3 prises /Réduction importante ou refus)3]]="&lt; 50% sur 3 prises consécutives",1,0)</f>
        <v>0</v>
      </c>
      <c r="G176" s="238">
        <f>IF(Tableau7[[#This Row],[Alimentation 
(&gt;50% /&lt; 50% sur 3 prises /Réduction importante ou refus)3]]="Réduction importante ou refus",1,0)</f>
        <v>0</v>
      </c>
      <c r="H176" s="242">
        <f>IF(Tableau7[[#This Row],[Fréquee respiratoire 
(&lt; 60 /min ; 60-69 /min ; ≥ 70/min ou &lt; 30/min ou respiration superficielle ou bradypnée (&lt;30/min) ou apnée)4]]="&lt; 60 /min",1,0)</f>
        <v>1</v>
      </c>
      <c r="I176" s="234">
        <f>IF(Tableau7[[#This Row],[Fréquee respiratoire 
(&lt; 60 /min ; 60-69 /min ; ≥ 70/min ou &lt; 30/min ou respiration superficielle ou bradypnée (&lt;30/min) ou apnée)4]]="60-69 / min",1,0)</f>
        <v>0</v>
      </c>
      <c r="J1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6" s="242">
        <f>IF(Tableau7[[#This Row],[SpO2% en air ambiant
(&gt; 92 % / 90-92 % / &lt; 90 % ou cyanose)5]]="&gt; 92 %",1,0)</f>
        <v>1</v>
      </c>
      <c r="L176" s="234">
        <f>IF(Tableau7[[#This Row],[SpO2% en air ambiant
(&gt; 92 % / 90-92 % / &lt; 90 % ou cyanose)5]]="90-92 %",1,0)</f>
        <v>0</v>
      </c>
      <c r="M176" s="234">
        <f>IF(Tableau7[[#This Row],[SpO2% en air ambiant
(&gt; 92 % / 90-92 % / &lt; 90 % ou cyanose)5]]="&lt; 90 % ou cyanose",1,0)</f>
        <v>0</v>
      </c>
      <c r="N176" s="242">
        <f>IF(Tableau7[[#This Row],[Utilisation des muscles accessoires 
(Légère, Modérée, Intense)6]]="Légère",1,0)</f>
        <v>0</v>
      </c>
      <c r="O176" s="234">
        <f>IF(Tableau7[[#This Row],[Utilisation des muscles accessoires 
(Légère, Modérée, Intense)6]]="Modérée",1,0)</f>
        <v>1</v>
      </c>
      <c r="P176" s="238">
        <f>IF(Tableau7[[#This Row],[Utilisation des muscles accessoires 
(Légère, Modérée, Intense)6]]="Intense",1,0)</f>
        <v>0</v>
      </c>
    </row>
    <row r="177" spans="1:16" x14ac:dyDescent="0.45">
      <c r="A177" s="236" t="s">
        <v>296</v>
      </c>
      <c r="B177" s="237">
        <f>IF(Tableau7[[#This Row],[Sévérité clinique
(Légère, Modérée, Sévère)2]]="Légère",1,0)</f>
        <v>0</v>
      </c>
      <c r="C177" s="233">
        <f>IF(Tableau7[[#This Row],[Sévérité clinique
(Légère, Modérée, Sévère)2]]="Modérée",1,0)</f>
        <v>1</v>
      </c>
      <c r="D177" s="238">
        <f>IF(Tableau7[[#This Row],[Sévérité clinique
(Légère, Modérée, Sévère)2]]="Grave",1,0)</f>
        <v>0</v>
      </c>
      <c r="E177" s="242">
        <f>IF(Tableau7[[#This Row],[Alimentation 
(&gt;50% /&lt; 50% sur 3 prises /Réduction importante ou refus)3]]="&gt; 50%",1,0)</f>
        <v>0</v>
      </c>
      <c r="F177" s="234">
        <f>IF(Tableau7[[#This Row],[Alimentation 
(&gt;50% /&lt; 50% sur 3 prises /Réduction importante ou refus)3]]="&lt; 50% sur 3 prises consécutives",1,0)</f>
        <v>1</v>
      </c>
      <c r="G177" s="238">
        <f>IF(Tableau7[[#This Row],[Alimentation 
(&gt;50% /&lt; 50% sur 3 prises /Réduction importante ou refus)3]]="Réduction importante ou refus",1,0)</f>
        <v>0</v>
      </c>
      <c r="H177" s="242">
        <f>IF(Tableau7[[#This Row],[Fréquee respiratoire 
(&lt; 60 /min ; 60-69 /min ; ≥ 70/min ou &lt; 30/min ou respiration superficielle ou bradypnée (&lt;30/min) ou apnée)4]]="&lt; 60 /min",1,0)</f>
        <v>1</v>
      </c>
      <c r="I177" s="234">
        <f>IF(Tableau7[[#This Row],[Fréquee respiratoire 
(&lt; 60 /min ; 60-69 /min ; ≥ 70/min ou &lt; 30/min ou respiration superficielle ou bradypnée (&lt;30/min) ou apnée)4]]="60-69 / min",1,0)</f>
        <v>0</v>
      </c>
      <c r="J1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7" s="242">
        <f>IF(Tableau7[[#This Row],[SpO2% en air ambiant
(&gt; 92 % / 90-92 % / &lt; 90 % ou cyanose)5]]="&gt; 92 %",1,0)</f>
        <v>1</v>
      </c>
      <c r="L177" s="234">
        <f>IF(Tableau7[[#This Row],[SpO2% en air ambiant
(&gt; 92 % / 90-92 % / &lt; 90 % ou cyanose)5]]="90-92 %",1,0)</f>
        <v>0</v>
      </c>
      <c r="M177" s="234">
        <f>IF(Tableau7[[#This Row],[SpO2% en air ambiant
(&gt; 92 % / 90-92 % / &lt; 90 % ou cyanose)5]]="&lt; 90 % ou cyanose",1,0)</f>
        <v>0</v>
      </c>
      <c r="N177" s="242">
        <f>IF(Tableau7[[#This Row],[Utilisation des muscles accessoires 
(Légère, Modérée, Intense)6]]="Légère",1,0)</f>
        <v>0</v>
      </c>
      <c r="O177" s="234">
        <f>IF(Tableau7[[#This Row],[Utilisation des muscles accessoires 
(Légère, Modérée, Intense)6]]="Modérée",1,0)</f>
        <v>0</v>
      </c>
      <c r="P177" s="238">
        <f>IF(Tableau7[[#This Row],[Utilisation des muscles accessoires 
(Légère, Modérée, Intense)6]]="Intense",1,0)</f>
        <v>0</v>
      </c>
    </row>
    <row r="178" spans="1:16" x14ac:dyDescent="0.45">
      <c r="A178" s="236" t="s">
        <v>297</v>
      </c>
      <c r="B178" s="237">
        <f>IF(Tableau7[[#This Row],[Sévérité clinique
(Légère, Modérée, Sévère)2]]="Légère",1,0)</f>
        <v>0</v>
      </c>
      <c r="C178" s="233">
        <f>IF(Tableau7[[#This Row],[Sévérité clinique
(Légère, Modérée, Sévère)2]]="Modérée",1,0)</f>
        <v>0</v>
      </c>
      <c r="D178" s="238">
        <f>IF(Tableau7[[#This Row],[Sévérité clinique
(Légère, Modérée, Sévère)2]]="Grave",1,0)</f>
        <v>1</v>
      </c>
      <c r="E178" s="242">
        <f>IF(Tableau7[[#This Row],[Alimentation 
(&gt;50% /&lt; 50% sur 3 prises /Réduction importante ou refus)3]]="&gt; 50%",1,0)</f>
        <v>0</v>
      </c>
      <c r="F178" s="234">
        <f>IF(Tableau7[[#This Row],[Alimentation 
(&gt;50% /&lt; 50% sur 3 prises /Réduction importante ou refus)3]]="&lt; 50% sur 3 prises consécutives",1,0)</f>
        <v>1</v>
      </c>
      <c r="G178" s="238">
        <f>IF(Tableau7[[#This Row],[Alimentation 
(&gt;50% /&lt; 50% sur 3 prises /Réduction importante ou refus)3]]="Réduction importante ou refus",1,0)</f>
        <v>0</v>
      </c>
      <c r="H178" s="242">
        <f>IF(Tableau7[[#This Row],[Fréquee respiratoire 
(&lt; 60 /min ; 60-69 /min ; ≥ 70/min ou &lt; 30/min ou respiration superficielle ou bradypnée (&lt;30/min) ou apnée)4]]="&lt; 60 /min",1,0)</f>
        <v>0</v>
      </c>
      <c r="I178" s="234">
        <f>IF(Tableau7[[#This Row],[Fréquee respiratoire 
(&lt; 60 /min ; 60-69 /min ; ≥ 70/min ou &lt; 30/min ou respiration superficielle ou bradypnée (&lt;30/min) ou apnée)4]]="60-69 / min",1,0)</f>
        <v>0</v>
      </c>
      <c r="J1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78" s="242">
        <f>IF(Tableau7[[#This Row],[SpO2% en air ambiant
(&gt; 92 % / 90-92 % / &lt; 90 % ou cyanose)5]]="&gt; 92 %",1,0)</f>
        <v>1</v>
      </c>
      <c r="L178" s="234">
        <f>IF(Tableau7[[#This Row],[SpO2% en air ambiant
(&gt; 92 % / 90-92 % / &lt; 90 % ou cyanose)5]]="90-92 %",1,0)</f>
        <v>0</v>
      </c>
      <c r="M178" s="234">
        <f>IF(Tableau7[[#This Row],[SpO2% en air ambiant
(&gt; 92 % / 90-92 % / &lt; 90 % ou cyanose)5]]="&lt; 90 % ou cyanose",1,0)</f>
        <v>0</v>
      </c>
      <c r="N178" s="242">
        <f>IF(Tableau7[[#This Row],[Utilisation des muscles accessoires 
(Légère, Modérée, Intense)6]]="Légère",1,0)</f>
        <v>0</v>
      </c>
      <c r="O178" s="234">
        <f>IF(Tableau7[[#This Row],[Utilisation des muscles accessoires 
(Légère, Modérée, Intense)6]]="Modérée",1,0)</f>
        <v>0</v>
      </c>
      <c r="P178" s="238">
        <f>IF(Tableau7[[#This Row],[Utilisation des muscles accessoires 
(Légère, Modérée, Intense)6]]="Intense",1,0)</f>
        <v>0</v>
      </c>
    </row>
    <row r="179" spans="1:16" x14ac:dyDescent="0.45">
      <c r="A179" s="235" t="s">
        <v>296</v>
      </c>
      <c r="B179" s="237">
        <f>IF(Tableau7[[#This Row],[Sévérité clinique
(Légère, Modérée, Sévère)2]]="Légère",1,0)</f>
        <v>0</v>
      </c>
      <c r="C179" s="233">
        <f>IF(Tableau7[[#This Row],[Sévérité clinique
(Légère, Modérée, Sévère)2]]="Modérée",1,0)</f>
        <v>0</v>
      </c>
      <c r="D179" s="238">
        <f>IF(Tableau7[[#This Row],[Sévérité clinique
(Légère, Modérée, Sévère)2]]="Grave",1,0)</f>
        <v>1</v>
      </c>
      <c r="E179" s="242">
        <f>IF(Tableau7[[#This Row],[Alimentation 
(&gt;50% /&lt; 50% sur 3 prises /Réduction importante ou refus)3]]="&gt; 50%",1,0)</f>
        <v>0</v>
      </c>
      <c r="F179" s="234">
        <f>IF(Tableau7[[#This Row],[Alimentation 
(&gt;50% /&lt; 50% sur 3 prises /Réduction importante ou refus)3]]="&lt; 50% sur 3 prises consécutives",1,0)</f>
        <v>0</v>
      </c>
      <c r="G179" s="238">
        <f>IF(Tableau7[[#This Row],[Alimentation 
(&gt;50% /&lt; 50% sur 3 prises /Réduction importante ou refus)3]]="Réduction importante ou refus",1,0)</f>
        <v>1</v>
      </c>
      <c r="H179" s="242">
        <f>IF(Tableau7[[#This Row],[Fréquee respiratoire 
(&lt; 60 /min ; 60-69 /min ; ≥ 70/min ou &lt; 30/min ou respiration superficielle ou bradypnée (&lt;30/min) ou apnée)4]]="&lt; 60 /min",1,0)</f>
        <v>1</v>
      </c>
      <c r="I179" s="234">
        <f>IF(Tableau7[[#This Row],[Fréquee respiratoire 
(&lt; 60 /min ; 60-69 /min ; ≥ 70/min ou &lt; 30/min ou respiration superficielle ou bradypnée (&lt;30/min) ou apnée)4]]="60-69 / min",1,0)</f>
        <v>0</v>
      </c>
      <c r="J1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79" s="242">
        <f>IF(Tableau7[[#This Row],[SpO2% en air ambiant
(&gt; 92 % / 90-92 % / &lt; 90 % ou cyanose)5]]="&gt; 92 %",1,0)</f>
        <v>1</v>
      </c>
      <c r="L179" s="234">
        <f>IF(Tableau7[[#This Row],[SpO2% en air ambiant
(&gt; 92 % / 90-92 % / &lt; 90 % ou cyanose)5]]="90-92 %",1,0)</f>
        <v>0</v>
      </c>
      <c r="M179" s="234">
        <f>IF(Tableau7[[#This Row],[SpO2% en air ambiant
(&gt; 92 % / 90-92 % / &lt; 90 % ou cyanose)5]]="&lt; 90 % ou cyanose",1,0)</f>
        <v>0</v>
      </c>
      <c r="N179" s="242">
        <f>IF(Tableau7[[#This Row],[Utilisation des muscles accessoires 
(Légère, Modérée, Intense)6]]="Légère",1,0)</f>
        <v>0</v>
      </c>
      <c r="O179" s="234">
        <f>IF(Tableau7[[#This Row],[Utilisation des muscles accessoires 
(Légère, Modérée, Intense)6]]="Modérée",1,0)</f>
        <v>0</v>
      </c>
      <c r="P179" s="238">
        <f>IF(Tableau7[[#This Row],[Utilisation des muscles accessoires 
(Légère, Modérée, Intense)6]]="Intense",1,0)</f>
        <v>0</v>
      </c>
    </row>
    <row r="180" spans="1:16" x14ac:dyDescent="0.45">
      <c r="A180" s="236" t="s">
        <v>296</v>
      </c>
      <c r="B180" s="237">
        <f>IF(Tableau7[[#This Row],[Sévérité clinique
(Légère, Modérée, Sévère)2]]="Légère",1,0)</f>
        <v>1</v>
      </c>
      <c r="C180" s="233">
        <f>IF(Tableau7[[#This Row],[Sévérité clinique
(Légère, Modérée, Sévère)2]]="Modérée",1,0)</f>
        <v>0</v>
      </c>
      <c r="D180" s="238">
        <f>IF(Tableau7[[#This Row],[Sévérité clinique
(Légère, Modérée, Sévère)2]]="Grave",1,0)</f>
        <v>0</v>
      </c>
      <c r="E180" s="242">
        <f>IF(Tableau7[[#This Row],[Alimentation 
(&gt;50% /&lt; 50% sur 3 prises /Réduction importante ou refus)3]]="&gt; 50%",1,0)</f>
        <v>1</v>
      </c>
      <c r="F180" s="234">
        <f>IF(Tableau7[[#This Row],[Alimentation 
(&gt;50% /&lt; 50% sur 3 prises /Réduction importante ou refus)3]]="&lt; 50% sur 3 prises consécutives",1,0)</f>
        <v>0</v>
      </c>
      <c r="G180" s="238">
        <f>IF(Tableau7[[#This Row],[Alimentation 
(&gt;50% /&lt; 50% sur 3 prises /Réduction importante ou refus)3]]="Réduction importante ou refus",1,0)</f>
        <v>0</v>
      </c>
      <c r="H180" s="242">
        <f>IF(Tableau7[[#This Row],[Fréquee respiratoire 
(&lt; 60 /min ; 60-69 /min ; ≥ 70/min ou &lt; 30/min ou respiration superficielle ou bradypnée (&lt;30/min) ou apnée)4]]="&lt; 60 /min",1,0)</f>
        <v>1</v>
      </c>
      <c r="I180" s="234">
        <f>IF(Tableau7[[#This Row],[Fréquee respiratoire 
(&lt; 60 /min ; 60-69 /min ; ≥ 70/min ou &lt; 30/min ou respiration superficielle ou bradypnée (&lt;30/min) ou apnée)4]]="60-69 / min",1,0)</f>
        <v>0</v>
      </c>
      <c r="J1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0" s="242">
        <f>IF(Tableau7[[#This Row],[SpO2% en air ambiant
(&gt; 92 % / 90-92 % / &lt; 90 % ou cyanose)5]]="&gt; 92 %",1,0)</f>
        <v>1</v>
      </c>
      <c r="L180" s="234">
        <f>IF(Tableau7[[#This Row],[SpO2% en air ambiant
(&gt; 92 % / 90-92 % / &lt; 90 % ou cyanose)5]]="90-92 %",1,0)</f>
        <v>0</v>
      </c>
      <c r="M180" s="234">
        <f>IF(Tableau7[[#This Row],[SpO2% en air ambiant
(&gt; 92 % / 90-92 % / &lt; 90 % ou cyanose)5]]="&lt; 90 % ou cyanose",1,0)</f>
        <v>0</v>
      </c>
      <c r="N180" s="242">
        <f>IF(Tableau7[[#This Row],[Utilisation des muscles accessoires 
(Légère, Modérée, Intense)6]]="Légère",1,0)</f>
        <v>0</v>
      </c>
      <c r="O180" s="234">
        <f>IF(Tableau7[[#This Row],[Utilisation des muscles accessoires 
(Légère, Modérée, Intense)6]]="Modérée",1,0)</f>
        <v>0</v>
      </c>
      <c r="P180" s="238">
        <f>IF(Tableau7[[#This Row],[Utilisation des muscles accessoires 
(Légère, Modérée, Intense)6]]="Intense",1,0)</f>
        <v>0</v>
      </c>
    </row>
    <row r="181" spans="1:16" x14ac:dyDescent="0.45">
      <c r="A181" s="236" t="s">
        <v>296</v>
      </c>
      <c r="B181" s="237">
        <f>IF(Tableau7[[#This Row],[Sévérité clinique
(Légère, Modérée, Sévère)2]]="Légère",1,0)</f>
        <v>0</v>
      </c>
      <c r="C181" s="233">
        <f>IF(Tableau7[[#This Row],[Sévérité clinique
(Légère, Modérée, Sévère)2]]="Modérée",1,0)</f>
        <v>1</v>
      </c>
      <c r="D181" s="238">
        <f>IF(Tableau7[[#This Row],[Sévérité clinique
(Légère, Modérée, Sévère)2]]="Grave",1,0)</f>
        <v>0</v>
      </c>
      <c r="E181" s="242">
        <f>IF(Tableau7[[#This Row],[Alimentation 
(&gt;50% /&lt; 50% sur 3 prises /Réduction importante ou refus)3]]="&gt; 50%",1,0)</f>
        <v>1</v>
      </c>
      <c r="F181" s="234">
        <f>IF(Tableau7[[#This Row],[Alimentation 
(&gt;50% /&lt; 50% sur 3 prises /Réduction importante ou refus)3]]="&lt; 50% sur 3 prises consécutives",1,0)</f>
        <v>0</v>
      </c>
      <c r="G181" s="238">
        <f>IF(Tableau7[[#This Row],[Alimentation 
(&gt;50% /&lt; 50% sur 3 prises /Réduction importante ou refus)3]]="Réduction importante ou refus",1,0)</f>
        <v>0</v>
      </c>
      <c r="H181" s="242">
        <f>IF(Tableau7[[#This Row],[Fréquee respiratoire 
(&lt; 60 /min ; 60-69 /min ; ≥ 70/min ou &lt; 30/min ou respiration superficielle ou bradypnée (&lt;30/min) ou apnée)4]]="&lt; 60 /min",1,0)</f>
        <v>1</v>
      </c>
      <c r="I181" s="234">
        <f>IF(Tableau7[[#This Row],[Fréquee respiratoire 
(&lt; 60 /min ; 60-69 /min ; ≥ 70/min ou &lt; 30/min ou respiration superficielle ou bradypnée (&lt;30/min) ou apnée)4]]="60-69 / min",1,0)</f>
        <v>0</v>
      </c>
      <c r="J1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1" s="242">
        <f>IF(Tableau7[[#This Row],[SpO2% en air ambiant
(&gt; 92 % / 90-92 % / &lt; 90 % ou cyanose)5]]="&gt; 92 %",1,0)</f>
        <v>1</v>
      </c>
      <c r="L181" s="234">
        <f>IF(Tableau7[[#This Row],[SpO2% en air ambiant
(&gt; 92 % / 90-92 % / &lt; 90 % ou cyanose)5]]="90-92 %",1,0)</f>
        <v>0</v>
      </c>
      <c r="M181" s="234">
        <f>IF(Tableau7[[#This Row],[SpO2% en air ambiant
(&gt; 92 % / 90-92 % / &lt; 90 % ou cyanose)5]]="&lt; 90 % ou cyanose",1,0)</f>
        <v>0</v>
      </c>
      <c r="N181" s="242">
        <f>IF(Tableau7[[#This Row],[Utilisation des muscles accessoires 
(Légère, Modérée, Intense)6]]="Légère",1,0)</f>
        <v>0</v>
      </c>
      <c r="O181" s="234">
        <f>IF(Tableau7[[#This Row],[Utilisation des muscles accessoires 
(Légère, Modérée, Intense)6]]="Modérée",1,0)</f>
        <v>1</v>
      </c>
      <c r="P181" s="238">
        <f>IF(Tableau7[[#This Row],[Utilisation des muscles accessoires 
(Légère, Modérée, Intense)6]]="Intense",1,0)</f>
        <v>0</v>
      </c>
    </row>
    <row r="182" spans="1:16" x14ac:dyDescent="0.45">
      <c r="A182" s="236" t="s">
        <v>296</v>
      </c>
      <c r="B182" s="237">
        <f>IF(Tableau7[[#This Row],[Sévérité clinique
(Légère, Modérée, Sévère)2]]="Légère",1,0)</f>
        <v>1</v>
      </c>
      <c r="C182" s="233">
        <f>IF(Tableau7[[#This Row],[Sévérité clinique
(Légère, Modérée, Sévère)2]]="Modérée",1,0)</f>
        <v>0</v>
      </c>
      <c r="D182" s="238">
        <f>IF(Tableau7[[#This Row],[Sévérité clinique
(Légère, Modérée, Sévère)2]]="Grave",1,0)</f>
        <v>0</v>
      </c>
      <c r="E182" s="242">
        <f>IF(Tableau7[[#This Row],[Alimentation 
(&gt;50% /&lt; 50% sur 3 prises /Réduction importante ou refus)3]]="&gt; 50%",1,0)</f>
        <v>1</v>
      </c>
      <c r="F182" s="234">
        <f>IF(Tableau7[[#This Row],[Alimentation 
(&gt;50% /&lt; 50% sur 3 prises /Réduction importante ou refus)3]]="&lt; 50% sur 3 prises consécutives",1,0)</f>
        <v>0</v>
      </c>
      <c r="G182" s="238">
        <f>IF(Tableau7[[#This Row],[Alimentation 
(&gt;50% /&lt; 50% sur 3 prises /Réduction importante ou refus)3]]="Réduction importante ou refus",1,0)</f>
        <v>0</v>
      </c>
      <c r="H182" s="242">
        <f>IF(Tableau7[[#This Row],[Fréquee respiratoire 
(&lt; 60 /min ; 60-69 /min ; ≥ 70/min ou &lt; 30/min ou respiration superficielle ou bradypnée (&lt;30/min) ou apnée)4]]="&lt; 60 /min",1,0)</f>
        <v>1</v>
      </c>
      <c r="I182" s="234">
        <f>IF(Tableau7[[#This Row],[Fréquee respiratoire 
(&lt; 60 /min ; 60-69 /min ; ≥ 70/min ou &lt; 30/min ou respiration superficielle ou bradypnée (&lt;30/min) ou apnée)4]]="60-69 / min",1,0)</f>
        <v>0</v>
      </c>
      <c r="J1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2" s="242">
        <f>IF(Tableau7[[#This Row],[SpO2% en air ambiant
(&gt; 92 % / 90-92 % / &lt; 90 % ou cyanose)5]]="&gt; 92 %",1,0)</f>
        <v>1</v>
      </c>
      <c r="L182" s="234">
        <f>IF(Tableau7[[#This Row],[SpO2% en air ambiant
(&gt; 92 % / 90-92 % / &lt; 90 % ou cyanose)5]]="90-92 %",1,0)</f>
        <v>0</v>
      </c>
      <c r="M182" s="234">
        <f>IF(Tableau7[[#This Row],[SpO2% en air ambiant
(&gt; 92 % / 90-92 % / &lt; 90 % ou cyanose)5]]="&lt; 90 % ou cyanose",1,0)</f>
        <v>0</v>
      </c>
      <c r="N182" s="242">
        <f>IF(Tableau7[[#This Row],[Utilisation des muscles accessoires 
(Légère, Modérée, Intense)6]]="Légère",1,0)</f>
        <v>0</v>
      </c>
      <c r="O182" s="234">
        <f>IF(Tableau7[[#This Row],[Utilisation des muscles accessoires 
(Légère, Modérée, Intense)6]]="Modérée",1,0)</f>
        <v>0</v>
      </c>
      <c r="P182" s="238">
        <f>IF(Tableau7[[#This Row],[Utilisation des muscles accessoires 
(Légère, Modérée, Intense)6]]="Intense",1,0)</f>
        <v>0</v>
      </c>
    </row>
    <row r="183" spans="1:16" x14ac:dyDescent="0.45">
      <c r="A183" s="236" t="s">
        <v>297</v>
      </c>
      <c r="B183" s="237">
        <f>IF(Tableau7[[#This Row],[Sévérité clinique
(Légère, Modérée, Sévère)2]]="Légère",1,0)</f>
        <v>0</v>
      </c>
      <c r="C183" s="233">
        <f>IF(Tableau7[[#This Row],[Sévérité clinique
(Légère, Modérée, Sévère)2]]="Modérée",1,0)</f>
        <v>1</v>
      </c>
      <c r="D183" s="238">
        <f>IF(Tableau7[[#This Row],[Sévérité clinique
(Légère, Modérée, Sévère)2]]="Grave",1,0)</f>
        <v>0</v>
      </c>
      <c r="E183" s="242">
        <f>IF(Tableau7[[#This Row],[Alimentation 
(&gt;50% /&lt; 50% sur 3 prises /Réduction importante ou refus)3]]="&gt; 50%",1,0)</f>
        <v>1</v>
      </c>
      <c r="F183" s="234">
        <f>IF(Tableau7[[#This Row],[Alimentation 
(&gt;50% /&lt; 50% sur 3 prises /Réduction importante ou refus)3]]="&lt; 50% sur 3 prises consécutives",1,0)</f>
        <v>0</v>
      </c>
      <c r="G183" s="238">
        <f>IF(Tableau7[[#This Row],[Alimentation 
(&gt;50% /&lt; 50% sur 3 prises /Réduction importante ou refus)3]]="Réduction importante ou refus",1,0)</f>
        <v>0</v>
      </c>
      <c r="H183" s="242">
        <f>IF(Tableau7[[#This Row],[Fréquee respiratoire 
(&lt; 60 /min ; 60-69 /min ; ≥ 70/min ou &lt; 30/min ou respiration superficielle ou bradypnée (&lt;30/min) ou apnée)4]]="&lt; 60 /min",1,0)</f>
        <v>1</v>
      </c>
      <c r="I183" s="234">
        <f>IF(Tableau7[[#This Row],[Fréquee respiratoire 
(&lt; 60 /min ; 60-69 /min ; ≥ 70/min ou &lt; 30/min ou respiration superficielle ou bradypnée (&lt;30/min) ou apnée)4]]="60-69 / min",1,0)</f>
        <v>0</v>
      </c>
      <c r="J1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3" s="242">
        <f>IF(Tableau7[[#This Row],[SpO2% en air ambiant
(&gt; 92 % / 90-92 % / &lt; 90 % ou cyanose)5]]="&gt; 92 %",1,0)</f>
        <v>1</v>
      </c>
      <c r="L183" s="234">
        <f>IF(Tableau7[[#This Row],[SpO2% en air ambiant
(&gt; 92 % / 90-92 % / &lt; 90 % ou cyanose)5]]="90-92 %",1,0)</f>
        <v>0</v>
      </c>
      <c r="M183" s="234">
        <f>IF(Tableau7[[#This Row],[SpO2% en air ambiant
(&gt; 92 % / 90-92 % / &lt; 90 % ou cyanose)5]]="&lt; 90 % ou cyanose",1,0)</f>
        <v>0</v>
      </c>
      <c r="N183" s="242">
        <f>IF(Tableau7[[#This Row],[Utilisation des muscles accessoires 
(Légère, Modérée, Intense)6]]="Légère",1,0)</f>
        <v>0</v>
      </c>
      <c r="O183" s="234">
        <f>IF(Tableau7[[#This Row],[Utilisation des muscles accessoires 
(Légère, Modérée, Intense)6]]="Modérée",1,0)</f>
        <v>1</v>
      </c>
      <c r="P183" s="238">
        <f>IF(Tableau7[[#This Row],[Utilisation des muscles accessoires 
(Légère, Modérée, Intense)6]]="Intense",1,0)</f>
        <v>0</v>
      </c>
    </row>
    <row r="184" spans="1:16" x14ac:dyDescent="0.45">
      <c r="A184" s="236" t="s">
        <v>296</v>
      </c>
      <c r="B184" s="237">
        <f>IF(Tableau7[[#This Row],[Sévérité clinique
(Légère, Modérée, Sévère)2]]="Légère",1,0)</f>
        <v>0</v>
      </c>
      <c r="C184" s="233">
        <f>IF(Tableau7[[#This Row],[Sévérité clinique
(Légère, Modérée, Sévère)2]]="Modérée",1,0)</f>
        <v>1</v>
      </c>
      <c r="D184" s="238">
        <f>IF(Tableau7[[#This Row],[Sévérité clinique
(Légère, Modérée, Sévère)2]]="Grave",1,0)</f>
        <v>0</v>
      </c>
      <c r="E184" s="242">
        <f>IF(Tableau7[[#This Row],[Alimentation 
(&gt;50% /&lt; 50% sur 3 prises /Réduction importante ou refus)3]]="&gt; 50%",1,0)</f>
        <v>1</v>
      </c>
      <c r="F184" s="234">
        <f>IF(Tableau7[[#This Row],[Alimentation 
(&gt;50% /&lt; 50% sur 3 prises /Réduction importante ou refus)3]]="&lt; 50% sur 3 prises consécutives",1,0)</f>
        <v>0</v>
      </c>
      <c r="G184" s="238">
        <f>IF(Tableau7[[#This Row],[Alimentation 
(&gt;50% /&lt; 50% sur 3 prises /Réduction importante ou refus)3]]="Réduction importante ou refus",1,0)</f>
        <v>0</v>
      </c>
      <c r="H184" s="242">
        <f>IF(Tableau7[[#This Row],[Fréquee respiratoire 
(&lt; 60 /min ; 60-69 /min ; ≥ 70/min ou &lt; 30/min ou respiration superficielle ou bradypnée (&lt;30/min) ou apnée)4]]="&lt; 60 /min",1,0)</f>
        <v>0</v>
      </c>
      <c r="I184" s="234">
        <f>IF(Tableau7[[#This Row],[Fréquee respiratoire 
(&lt; 60 /min ; 60-69 /min ; ≥ 70/min ou &lt; 30/min ou respiration superficielle ou bradypnée (&lt;30/min) ou apnée)4]]="60-69 / min",1,0)</f>
        <v>1</v>
      </c>
      <c r="J1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4" s="242">
        <f>IF(Tableau7[[#This Row],[SpO2% en air ambiant
(&gt; 92 % / 90-92 % / &lt; 90 % ou cyanose)5]]="&gt; 92 %",1,0)</f>
        <v>1</v>
      </c>
      <c r="L184" s="234">
        <f>IF(Tableau7[[#This Row],[SpO2% en air ambiant
(&gt; 92 % / 90-92 % / &lt; 90 % ou cyanose)5]]="90-92 %",1,0)</f>
        <v>0</v>
      </c>
      <c r="M184" s="234">
        <f>IF(Tableau7[[#This Row],[SpO2% en air ambiant
(&gt; 92 % / 90-92 % / &lt; 90 % ou cyanose)5]]="&lt; 90 % ou cyanose",1,0)</f>
        <v>0</v>
      </c>
      <c r="N184" s="242">
        <f>IF(Tableau7[[#This Row],[Utilisation des muscles accessoires 
(Légère, Modérée, Intense)6]]="Légère",1,0)</f>
        <v>0</v>
      </c>
      <c r="O184" s="234">
        <f>IF(Tableau7[[#This Row],[Utilisation des muscles accessoires 
(Légère, Modérée, Intense)6]]="Modérée",1,0)</f>
        <v>1</v>
      </c>
      <c r="P184" s="238">
        <f>IF(Tableau7[[#This Row],[Utilisation des muscles accessoires 
(Légère, Modérée, Intense)6]]="Intense",1,0)</f>
        <v>0</v>
      </c>
    </row>
    <row r="185" spans="1:16" x14ac:dyDescent="0.45">
      <c r="A185" s="236" t="s">
        <v>296</v>
      </c>
      <c r="B185" s="237">
        <f>IF(Tableau7[[#This Row],[Sévérité clinique
(Légère, Modérée, Sévère)2]]="Légère",1,0)</f>
        <v>0</v>
      </c>
      <c r="C185" s="233">
        <f>IF(Tableau7[[#This Row],[Sévérité clinique
(Légère, Modérée, Sévère)2]]="Modérée",1,0)</f>
        <v>1</v>
      </c>
      <c r="D185" s="238">
        <f>IF(Tableau7[[#This Row],[Sévérité clinique
(Légère, Modérée, Sévère)2]]="Grave",1,0)</f>
        <v>0</v>
      </c>
      <c r="E185" s="242">
        <f>IF(Tableau7[[#This Row],[Alimentation 
(&gt;50% /&lt; 50% sur 3 prises /Réduction importante ou refus)3]]="&gt; 50%",1,0)</f>
        <v>1</v>
      </c>
      <c r="F185" s="234">
        <f>IF(Tableau7[[#This Row],[Alimentation 
(&gt;50% /&lt; 50% sur 3 prises /Réduction importante ou refus)3]]="&lt; 50% sur 3 prises consécutives",1,0)</f>
        <v>0</v>
      </c>
      <c r="G185" s="238">
        <f>IF(Tableau7[[#This Row],[Alimentation 
(&gt;50% /&lt; 50% sur 3 prises /Réduction importante ou refus)3]]="Réduction importante ou refus",1,0)</f>
        <v>0</v>
      </c>
      <c r="H185" s="242">
        <f>IF(Tableau7[[#This Row],[Fréquee respiratoire 
(&lt; 60 /min ; 60-69 /min ; ≥ 70/min ou &lt; 30/min ou respiration superficielle ou bradypnée (&lt;30/min) ou apnée)4]]="&lt; 60 /min",1,0)</f>
        <v>1</v>
      </c>
      <c r="I185" s="234">
        <f>IF(Tableau7[[#This Row],[Fréquee respiratoire 
(&lt; 60 /min ; 60-69 /min ; ≥ 70/min ou &lt; 30/min ou respiration superficielle ou bradypnée (&lt;30/min) ou apnée)4]]="60-69 / min",1,0)</f>
        <v>0</v>
      </c>
      <c r="J1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5" s="242">
        <f>IF(Tableau7[[#This Row],[SpO2% en air ambiant
(&gt; 92 % / 90-92 % / &lt; 90 % ou cyanose)5]]="&gt; 92 %",1,0)</f>
        <v>1</v>
      </c>
      <c r="L185" s="234">
        <f>IF(Tableau7[[#This Row],[SpO2% en air ambiant
(&gt; 92 % / 90-92 % / &lt; 90 % ou cyanose)5]]="90-92 %",1,0)</f>
        <v>0</v>
      </c>
      <c r="M185" s="234">
        <f>IF(Tableau7[[#This Row],[SpO2% en air ambiant
(&gt; 92 % / 90-92 % / &lt; 90 % ou cyanose)5]]="&lt; 90 % ou cyanose",1,0)</f>
        <v>0</v>
      </c>
      <c r="N185" s="242">
        <f>IF(Tableau7[[#This Row],[Utilisation des muscles accessoires 
(Légère, Modérée, Intense)6]]="Légère",1,0)</f>
        <v>0</v>
      </c>
      <c r="O185" s="234">
        <f>IF(Tableau7[[#This Row],[Utilisation des muscles accessoires 
(Légère, Modérée, Intense)6]]="Modérée",1,0)</f>
        <v>1</v>
      </c>
      <c r="P185" s="238">
        <f>IF(Tableau7[[#This Row],[Utilisation des muscles accessoires 
(Légère, Modérée, Intense)6]]="Intense",1,0)</f>
        <v>0</v>
      </c>
    </row>
    <row r="186" spans="1:16" x14ac:dyDescent="0.45">
      <c r="A186" s="236" t="s">
        <v>296</v>
      </c>
      <c r="B186" s="237">
        <f>IF(Tableau7[[#This Row],[Sévérité clinique
(Légère, Modérée, Sévère)2]]="Légère",1,0)</f>
        <v>0</v>
      </c>
      <c r="C186" s="233">
        <f>IF(Tableau7[[#This Row],[Sévérité clinique
(Légère, Modérée, Sévère)2]]="Modérée",1,0)</f>
        <v>0</v>
      </c>
      <c r="D186" s="238">
        <f>IF(Tableau7[[#This Row],[Sévérité clinique
(Légère, Modérée, Sévère)2]]="Grave",1,0)</f>
        <v>1</v>
      </c>
      <c r="E186" s="242">
        <f>IF(Tableau7[[#This Row],[Alimentation 
(&gt;50% /&lt; 50% sur 3 prises /Réduction importante ou refus)3]]="&gt; 50%",1,0)</f>
        <v>1</v>
      </c>
      <c r="F186" s="234">
        <f>IF(Tableau7[[#This Row],[Alimentation 
(&gt;50% /&lt; 50% sur 3 prises /Réduction importante ou refus)3]]="&lt; 50% sur 3 prises consécutives",1,0)</f>
        <v>0</v>
      </c>
      <c r="G186" s="238">
        <f>IF(Tableau7[[#This Row],[Alimentation 
(&gt;50% /&lt; 50% sur 3 prises /Réduction importante ou refus)3]]="Réduction importante ou refus",1,0)</f>
        <v>0</v>
      </c>
      <c r="H186" s="242">
        <f>IF(Tableau7[[#This Row],[Fréquee respiratoire 
(&lt; 60 /min ; 60-69 /min ; ≥ 70/min ou &lt; 30/min ou respiration superficielle ou bradypnée (&lt;30/min) ou apnée)4]]="&lt; 60 /min",1,0)</f>
        <v>0</v>
      </c>
      <c r="I186" s="234">
        <f>IF(Tableau7[[#This Row],[Fréquee respiratoire 
(&lt; 60 /min ; 60-69 /min ; ≥ 70/min ou &lt; 30/min ou respiration superficielle ou bradypnée (&lt;30/min) ou apnée)4]]="60-69 / min",1,0)</f>
        <v>0</v>
      </c>
      <c r="J1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86" s="242">
        <f>IF(Tableau7[[#This Row],[SpO2% en air ambiant
(&gt; 92 % / 90-92 % / &lt; 90 % ou cyanose)5]]="&gt; 92 %",1,0)</f>
        <v>0</v>
      </c>
      <c r="L186" s="234">
        <f>IF(Tableau7[[#This Row],[SpO2% en air ambiant
(&gt; 92 % / 90-92 % / &lt; 90 % ou cyanose)5]]="90-92 %",1,0)</f>
        <v>1</v>
      </c>
      <c r="M186" s="234">
        <f>IF(Tableau7[[#This Row],[SpO2% en air ambiant
(&gt; 92 % / 90-92 % / &lt; 90 % ou cyanose)5]]="&lt; 90 % ou cyanose",1,0)</f>
        <v>0</v>
      </c>
      <c r="N186" s="242">
        <f>IF(Tableau7[[#This Row],[Utilisation des muscles accessoires 
(Légère, Modérée, Intense)6]]="Légère",1,0)</f>
        <v>0</v>
      </c>
      <c r="O186" s="234">
        <f>IF(Tableau7[[#This Row],[Utilisation des muscles accessoires 
(Légère, Modérée, Intense)6]]="Modérée",1,0)</f>
        <v>0</v>
      </c>
      <c r="P186" s="238">
        <f>IF(Tableau7[[#This Row],[Utilisation des muscles accessoires 
(Légère, Modérée, Intense)6]]="Intense",1,0)</f>
        <v>0</v>
      </c>
    </row>
    <row r="187" spans="1:16" x14ac:dyDescent="0.45">
      <c r="A187" s="235" t="s">
        <v>296</v>
      </c>
      <c r="B187" s="237">
        <f>IF(Tableau7[[#This Row],[Sévérité clinique
(Légère, Modérée, Sévère)2]]="Légère",1,0)</f>
        <v>1</v>
      </c>
      <c r="C187" s="233">
        <f>IF(Tableau7[[#This Row],[Sévérité clinique
(Légère, Modérée, Sévère)2]]="Modérée",1,0)</f>
        <v>0</v>
      </c>
      <c r="D187" s="238">
        <f>IF(Tableau7[[#This Row],[Sévérité clinique
(Légère, Modérée, Sévère)2]]="Grave",1,0)</f>
        <v>0</v>
      </c>
      <c r="E187" s="242">
        <f>IF(Tableau7[[#This Row],[Alimentation 
(&gt;50% /&lt; 50% sur 3 prises /Réduction importante ou refus)3]]="&gt; 50%",1,0)</f>
        <v>1</v>
      </c>
      <c r="F187" s="234">
        <f>IF(Tableau7[[#This Row],[Alimentation 
(&gt;50% /&lt; 50% sur 3 prises /Réduction importante ou refus)3]]="&lt; 50% sur 3 prises consécutives",1,0)</f>
        <v>0</v>
      </c>
      <c r="G187" s="238">
        <f>IF(Tableau7[[#This Row],[Alimentation 
(&gt;50% /&lt; 50% sur 3 prises /Réduction importante ou refus)3]]="Réduction importante ou refus",1,0)</f>
        <v>0</v>
      </c>
      <c r="H187" s="242">
        <f>IF(Tableau7[[#This Row],[Fréquee respiratoire 
(&lt; 60 /min ; 60-69 /min ; ≥ 70/min ou &lt; 30/min ou respiration superficielle ou bradypnée (&lt;30/min) ou apnée)4]]="&lt; 60 /min",1,0)</f>
        <v>1</v>
      </c>
      <c r="I187" s="234">
        <f>IF(Tableau7[[#This Row],[Fréquee respiratoire 
(&lt; 60 /min ; 60-69 /min ; ≥ 70/min ou &lt; 30/min ou respiration superficielle ou bradypnée (&lt;30/min) ou apnée)4]]="60-69 / min",1,0)</f>
        <v>0</v>
      </c>
      <c r="J1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7" s="242">
        <f>IF(Tableau7[[#This Row],[SpO2% en air ambiant
(&gt; 92 % / 90-92 % / &lt; 90 % ou cyanose)5]]="&gt; 92 %",1,0)</f>
        <v>1</v>
      </c>
      <c r="L187" s="234">
        <f>IF(Tableau7[[#This Row],[SpO2% en air ambiant
(&gt; 92 % / 90-92 % / &lt; 90 % ou cyanose)5]]="90-92 %",1,0)</f>
        <v>0</v>
      </c>
      <c r="M187" s="234">
        <f>IF(Tableau7[[#This Row],[SpO2% en air ambiant
(&gt; 92 % / 90-92 % / &lt; 90 % ou cyanose)5]]="&lt; 90 % ou cyanose",1,0)</f>
        <v>0</v>
      </c>
      <c r="N187" s="242">
        <f>IF(Tableau7[[#This Row],[Utilisation des muscles accessoires 
(Légère, Modérée, Intense)6]]="Légère",1,0)</f>
        <v>0</v>
      </c>
      <c r="O187" s="234">
        <f>IF(Tableau7[[#This Row],[Utilisation des muscles accessoires 
(Légère, Modérée, Intense)6]]="Modérée",1,0)</f>
        <v>0</v>
      </c>
      <c r="P187" s="238">
        <f>IF(Tableau7[[#This Row],[Utilisation des muscles accessoires 
(Légère, Modérée, Intense)6]]="Intense",1,0)</f>
        <v>0</v>
      </c>
    </row>
    <row r="188" spans="1:16" x14ac:dyDescent="0.45">
      <c r="A188" s="236" t="s">
        <v>297</v>
      </c>
      <c r="B188" s="237">
        <f>IF(Tableau7[[#This Row],[Sévérité clinique
(Légère, Modérée, Sévère)2]]="Légère",1,0)</f>
        <v>0</v>
      </c>
      <c r="C188" s="233">
        <f>IF(Tableau7[[#This Row],[Sévérité clinique
(Légère, Modérée, Sévère)2]]="Modérée",1,0)</f>
        <v>0</v>
      </c>
      <c r="D188" s="238">
        <f>IF(Tableau7[[#This Row],[Sévérité clinique
(Légère, Modérée, Sévère)2]]="Grave",1,0)</f>
        <v>1</v>
      </c>
      <c r="E188" s="242">
        <f>IF(Tableau7[[#This Row],[Alimentation 
(&gt;50% /&lt; 50% sur 3 prises /Réduction importante ou refus)3]]="&gt; 50%",1,0)</f>
        <v>1</v>
      </c>
      <c r="F188" s="234">
        <f>IF(Tableau7[[#This Row],[Alimentation 
(&gt;50% /&lt; 50% sur 3 prises /Réduction importante ou refus)3]]="&lt; 50% sur 3 prises consécutives",1,0)</f>
        <v>0</v>
      </c>
      <c r="G188" s="238">
        <f>IF(Tableau7[[#This Row],[Alimentation 
(&gt;50% /&lt; 50% sur 3 prises /Réduction importante ou refus)3]]="Réduction importante ou refus",1,0)</f>
        <v>0</v>
      </c>
      <c r="H188" s="242">
        <f>IF(Tableau7[[#This Row],[Fréquee respiratoire 
(&lt; 60 /min ; 60-69 /min ; ≥ 70/min ou &lt; 30/min ou respiration superficielle ou bradypnée (&lt;30/min) ou apnée)4]]="&lt; 60 /min",1,0)</f>
        <v>1</v>
      </c>
      <c r="I188" s="234">
        <f>IF(Tableau7[[#This Row],[Fréquee respiratoire 
(&lt; 60 /min ; 60-69 /min ; ≥ 70/min ou &lt; 30/min ou respiration superficielle ou bradypnée (&lt;30/min) ou apnée)4]]="60-69 / min",1,0)</f>
        <v>0</v>
      </c>
      <c r="J1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8" s="242">
        <f>IF(Tableau7[[#This Row],[SpO2% en air ambiant
(&gt; 92 % / 90-92 % / &lt; 90 % ou cyanose)5]]="&gt; 92 %",1,0)</f>
        <v>1</v>
      </c>
      <c r="L188" s="234">
        <f>IF(Tableau7[[#This Row],[SpO2% en air ambiant
(&gt; 92 % / 90-92 % / &lt; 90 % ou cyanose)5]]="90-92 %",1,0)</f>
        <v>0</v>
      </c>
      <c r="M188" s="234">
        <f>IF(Tableau7[[#This Row],[SpO2% en air ambiant
(&gt; 92 % / 90-92 % / &lt; 90 % ou cyanose)5]]="&lt; 90 % ou cyanose",1,0)</f>
        <v>0</v>
      </c>
      <c r="N188" s="242">
        <f>IF(Tableau7[[#This Row],[Utilisation des muscles accessoires 
(Légère, Modérée, Intense)6]]="Légère",1,0)</f>
        <v>0</v>
      </c>
      <c r="O188" s="234">
        <f>IF(Tableau7[[#This Row],[Utilisation des muscles accessoires 
(Légère, Modérée, Intense)6]]="Modérée",1,0)</f>
        <v>0</v>
      </c>
      <c r="P188" s="238">
        <f>IF(Tableau7[[#This Row],[Utilisation des muscles accessoires 
(Légère, Modérée, Intense)6]]="Intense",1,0)</f>
        <v>1</v>
      </c>
    </row>
    <row r="189" spans="1:16" x14ac:dyDescent="0.45">
      <c r="A189" s="236" t="s">
        <v>297</v>
      </c>
      <c r="B189" s="237">
        <f>IF(Tableau7[[#This Row],[Sévérité clinique
(Légère, Modérée, Sévère)2]]="Légère",1,0)</f>
        <v>0</v>
      </c>
      <c r="C189" s="233">
        <f>IF(Tableau7[[#This Row],[Sévérité clinique
(Légère, Modérée, Sévère)2]]="Modérée",1,0)</f>
        <v>0</v>
      </c>
      <c r="D189" s="238">
        <f>IF(Tableau7[[#This Row],[Sévérité clinique
(Légère, Modérée, Sévère)2]]="Grave",1,0)</f>
        <v>1</v>
      </c>
      <c r="E189" s="242">
        <f>IF(Tableau7[[#This Row],[Alimentation 
(&gt;50% /&lt; 50% sur 3 prises /Réduction importante ou refus)3]]="&gt; 50%",1,0)</f>
        <v>1</v>
      </c>
      <c r="F189" s="234">
        <f>IF(Tableau7[[#This Row],[Alimentation 
(&gt;50% /&lt; 50% sur 3 prises /Réduction importante ou refus)3]]="&lt; 50% sur 3 prises consécutives",1,0)</f>
        <v>0</v>
      </c>
      <c r="G189" s="238">
        <f>IF(Tableau7[[#This Row],[Alimentation 
(&gt;50% /&lt; 50% sur 3 prises /Réduction importante ou refus)3]]="Réduction importante ou refus",1,0)</f>
        <v>0</v>
      </c>
      <c r="H189" s="242">
        <f>IF(Tableau7[[#This Row],[Fréquee respiratoire 
(&lt; 60 /min ; 60-69 /min ; ≥ 70/min ou &lt; 30/min ou respiration superficielle ou bradypnée (&lt;30/min) ou apnée)4]]="&lt; 60 /min",1,0)</f>
        <v>1</v>
      </c>
      <c r="I189" s="234">
        <f>IF(Tableau7[[#This Row],[Fréquee respiratoire 
(&lt; 60 /min ; 60-69 /min ; ≥ 70/min ou &lt; 30/min ou respiration superficielle ou bradypnée (&lt;30/min) ou apnée)4]]="60-69 / min",1,0)</f>
        <v>0</v>
      </c>
      <c r="J1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89" s="242">
        <f>IF(Tableau7[[#This Row],[SpO2% en air ambiant
(&gt; 92 % / 90-92 % / &lt; 90 % ou cyanose)5]]="&gt; 92 %",1,0)</f>
        <v>1</v>
      </c>
      <c r="L189" s="234">
        <f>IF(Tableau7[[#This Row],[SpO2% en air ambiant
(&gt; 92 % / 90-92 % / &lt; 90 % ou cyanose)5]]="90-92 %",1,0)</f>
        <v>0</v>
      </c>
      <c r="M189" s="234">
        <f>IF(Tableau7[[#This Row],[SpO2% en air ambiant
(&gt; 92 % / 90-92 % / &lt; 90 % ou cyanose)5]]="&lt; 90 % ou cyanose",1,0)</f>
        <v>0</v>
      </c>
      <c r="N189" s="242">
        <f>IF(Tableau7[[#This Row],[Utilisation des muscles accessoires 
(Légère, Modérée, Intense)6]]="Légère",1,0)</f>
        <v>0</v>
      </c>
      <c r="O189" s="234">
        <f>IF(Tableau7[[#This Row],[Utilisation des muscles accessoires 
(Légère, Modérée, Intense)6]]="Modérée",1,0)</f>
        <v>0</v>
      </c>
      <c r="P189" s="238">
        <f>IF(Tableau7[[#This Row],[Utilisation des muscles accessoires 
(Légère, Modérée, Intense)6]]="Intense",1,0)</f>
        <v>0</v>
      </c>
    </row>
    <row r="190" spans="1:16" x14ac:dyDescent="0.45">
      <c r="A190" s="236" t="s">
        <v>296</v>
      </c>
      <c r="B190" s="237">
        <f>IF(Tableau7[[#This Row],[Sévérité clinique
(Légère, Modérée, Sévère)2]]="Légère",1,0)</f>
        <v>0</v>
      </c>
      <c r="C190" s="233">
        <f>IF(Tableau7[[#This Row],[Sévérité clinique
(Légère, Modérée, Sévère)2]]="Modérée",1,0)</f>
        <v>1</v>
      </c>
      <c r="D190" s="238">
        <f>IF(Tableau7[[#This Row],[Sévérité clinique
(Légère, Modérée, Sévère)2]]="Grave",1,0)</f>
        <v>0</v>
      </c>
      <c r="E190" s="242">
        <f>IF(Tableau7[[#This Row],[Alimentation 
(&gt;50% /&lt; 50% sur 3 prises /Réduction importante ou refus)3]]="&gt; 50%",1,0)</f>
        <v>1</v>
      </c>
      <c r="F190" s="234">
        <f>IF(Tableau7[[#This Row],[Alimentation 
(&gt;50% /&lt; 50% sur 3 prises /Réduction importante ou refus)3]]="&lt; 50% sur 3 prises consécutives",1,0)</f>
        <v>0</v>
      </c>
      <c r="G190" s="238">
        <f>IF(Tableau7[[#This Row],[Alimentation 
(&gt;50% /&lt; 50% sur 3 prises /Réduction importante ou refus)3]]="Réduction importante ou refus",1,0)</f>
        <v>0</v>
      </c>
      <c r="H190" s="242">
        <f>IF(Tableau7[[#This Row],[Fréquee respiratoire 
(&lt; 60 /min ; 60-69 /min ; ≥ 70/min ou &lt; 30/min ou respiration superficielle ou bradypnée (&lt;30/min) ou apnée)4]]="&lt; 60 /min",1,0)</f>
        <v>1</v>
      </c>
      <c r="I190" s="234">
        <f>IF(Tableau7[[#This Row],[Fréquee respiratoire 
(&lt; 60 /min ; 60-69 /min ; ≥ 70/min ou &lt; 30/min ou respiration superficielle ou bradypnée (&lt;30/min) ou apnée)4]]="60-69 / min",1,0)</f>
        <v>0</v>
      </c>
      <c r="J1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0" s="242">
        <f>IF(Tableau7[[#This Row],[SpO2% en air ambiant
(&gt; 92 % / 90-92 % / &lt; 90 % ou cyanose)5]]="&gt; 92 %",1,0)</f>
        <v>0</v>
      </c>
      <c r="L190" s="234">
        <f>IF(Tableau7[[#This Row],[SpO2% en air ambiant
(&gt; 92 % / 90-92 % / &lt; 90 % ou cyanose)5]]="90-92 %",1,0)</f>
        <v>1</v>
      </c>
      <c r="M190" s="234">
        <f>IF(Tableau7[[#This Row],[SpO2% en air ambiant
(&gt; 92 % / 90-92 % / &lt; 90 % ou cyanose)5]]="&lt; 90 % ou cyanose",1,0)</f>
        <v>0</v>
      </c>
      <c r="N190" s="242">
        <f>IF(Tableau7[[#This Row],[Utilisation des muscles accessoires 
(Légère, Modérée, Intense)6]]="Légère",1,0)</f>
        <v>0</v>
      </c>
      <c r="O190" s="234">
        <f>IF(Tableau7[[#This Row],[Utilisation des muscles accessoires 
(Légère, Modérée, Intense)6]]="Modérée",1,0)</f>
        <v>1</v>
      </c>
      <c r="P190" s="238">
        <f>IF(Tableau7[[#This Row],[Utilisation des muscles accessoires 
(Légère, Modérée, Intense)6]]="Intense",1,0)</f>
        <v>0</v>
      </c>
    </row>
    <row r="191" spans="1:16" x14ac:dyDescent="0.45">
      <c r="A191" s="236" t="s">
        <v>296</v>
      </c>
      <c r="B191" s="237">
        <f>IF(Tableau7[[#This Row],[Sévérité clinique
(Légère, Modérée, Sévère)2]]="Légère",1,0)</f>
        <v>0</v>
      </c>
      <c r="C191" s="233">
        <f>IF(Tableau7[[#This Row],[Sévérité clinique
(Légère, Modérée, Sévère)2]]="Modérée",1,0)</f>
        <v>0</v>
      </c>
      <c r="D191" s="238">
        <f>IF(Tableau7[[#This Row],[Sévérité clinique
(Légère, Modérée, Sévère)2]]="Grave",1,0)</f>
        <v>1</v>
      </c>
      <c r="E191" s="242">
        <f>IF(Tableau7[[#This Row],[Alimentation 
(&gt;50% /&lt; 50% sur 3 prises /Réduction importante ou refus)3]]="&gt; 50%",1,0)</f>
        <v>0</v>
      </c>
      <c r="F191" s="234">
        <f>IF(Tableau7[[#This Row],[Alimentation 
(&gt;50% /&lt; 50% sur 3 prises /Réduction importante ou refus)3]]="&lt; 50% sur 3 prises consécutives",1,0)</f>
        <v>1</v>
      </c>
      <c r="G191" s="238">
        <f>IF(Tableau7[[#This Row],[Alimentation 
(&gt;50% /&lt; 50% sur 3 prises /Réduction importante ou refus)3]]="Réduction importante ou refus",1,0)</f>
        <v>0</v>
      </c>
      <c r="H191" s="242">
        <f>IF(Tableau7[[#This Row],[Fréquee respiratoire 
(&lt; 60 /min ; 60-69 /min ; ≥ 70/min ou &lt; 30/min ou respiration superficielle ou bradypnée (&lt;30/min) ou apnée)4]]="&lt; 60 /min",1,0)</f>
        <v>1</v>
      </c>
      <c r="I191" s="234">
        <f>IF(Tableau7[[#This Row],[Fréquee respiratoire 
(&lt; 60 /min ; 60-69 /min ; ≥ 70/min ou &lt; 30/min ou respiration superficielle ou bradypnée (&lt;30/min) ou apnée)4]]="60-69 / min",1,0)</f>
        <v>0</v>
      </c>
      <c r="J1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1" s="242">
        <f>IF(Tableau7[[#This Row],[SpO2% en air ambiant
(&gt; 92 % / 90-92 % / &lt; 90 % ou cyanose)5]]="&gt; 92 %",1,0)</f>
        <v>1</v>
      </c>
      <c r="L191" s="234">
        <f>IF(Tableau7[[#This Row],[SpO2% en air ambiant
(&gt; 92 % / 90-92 % / &lt; 90 % ou cyanose)5]]="90-92 %",1,0)</f>
        <v>0</v>
      </c>
      <c r="M191" s="234">
        <f>IF(Tableau7[[#This Row],[SpO2% en air ambiant
(&gt; 92 % / 90-92 % / &lt; 90 % ou cyanose)5]]="&lt; 90 % ou cyanose",1,0)</f>
        <v>0</v>
      </c>
      <c r="N191" s="242">
        <f>IF(Tableau7[[#This Row],[Utilisation des muscles accessoires 
(Légère, Modérée, Intense)6]]="Légère",1,0)</f>
        <v>0</v>
      </c>
      <c r="O191" s="234">
        <f>IF(Tableau7[[#This Row],[Utilisation des muscles accessoires 
(Légère, Modérée, Intense)6]]="Modérée",1,0)</f>
        <v>1</v>
      </c>
      <c r="P191" s="238">
        <f>IF(Tableau7[[#This Row],[Utilisation des muscles accessoires 
(Légère, Modérée, Intense)6]]="Intense",1,0)</f>
        <v>0</v>
      </c>
    </row>
    <row r="192" spans="1:16" x14ac:dyDescent="0.45">
      <c r="A192" s="236" t="s">
        <v>297</v>
      </c>
      <c r="B192" s="237">
        <f>IF(Tableau7[[#This Row],[Sévérité clinique
(Légère, Modérée, Sévère)2]]="Légère",1,0)</f>
        <v>1</v>
      </c>
      <c r="C192" s="233">
        <f>IF(Tableau7[[#This Row],[Sévérité clinique
(Légère, Modérée, Sévère)2]]="Modérée",1,0)</f>
        <v>0</v>
      </c>
      <c r="D192" s="238">
        <f>IF(Tableau7[[#This Row],[Sévérité clinique
(Légère, Modérée, Sévère)2]]="Grave",1,0)</f>
        <v>0</v>
      </c>
      <c r="E192" s="242">
        <f>IF(Tableau7[[#This Row],[Alimentation 
(&gt;50% /&lt; 50% sur 3 prises /Réduction importante ou refus)3]]="&gt; 50%",1,0)</f>
        <v>1</v>
      </c>
      <c r="F192" s="234">
        <f>IF(Tableau7[[#This Row],[Alimentation 
(&gt;50% /&lt; 50% sur 3 prises /Réduction importante ou refus)3]]="&lt; 50% sur 3 prises consécutives",1,0)</f>
        <v>0</v>
      </c>
      <c r="G192" s="238">
        <f>IF(Tableau7[[#This Row],[Alimentation 
(&gt;50% /&lt; 50% sur 3 prises /Réduction importante ou refus)3]]="Réduction importante ou refus",1,0)</f>
        <v>0</v>
      </c>
      <c r="H192" s="242">
        <f>IF(Tableau7[[#This Row],[Fréquee respiratoire 
(&lt; 60 /min ; 60-69 /min ; ≥ 70/min ou &lt; 30/min ou respiration superficielle ou bradypnée (&lt;30/min) ou apnée)4]]="&lt; 60 /min",1,0)</f>
        <v>1</v>
      </c>
      <c r="I192" s="234">
        <f>IF(Tableau7[[#This Row],[Fréquee respiratoire 
(&lt; 60 /min ; 60-69 /min ; ≥ 70/min ou &lt; 30/min ou respiration superficielle ou bradypnée (&lt;30/min) ou apnée)4]]="60-69 / min",1,0)</f>
        <v>0</v>
      </c>
      <c r="J1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2" s="242">
        <f>IF(Tableau7[[#This Row],[SpO2% en air ambiant
(&gt; 92 % / 90-92 % / &lt; 90 % ou cyanose)5]]="&gt; 92 %",1,0)</f>
        <v>1</v>
      </c>
      <c r="L192" s="234">
        <f>IF(Tableau7[[#This Row],[SpO2% en air ambiant
(&gt; 92 % / 90-92 % / &lt; 90 % ou cyanose)5]]="90-92 %",1,0)</f>
        <v>0</v>
      </c>
      <c r="M192" s="234">
        <f>IF(Tableau7[[#This Row],[SpO2% en air ambiant
(&gt; 92 % / 90-92 % / &lt; 90 % ou cyanose)5]]="&lt; 90 % ou cyanose",1,0)</f>
        <v>0</v>
      </c>
      <c r="N192" s="242">
        <f>IF(Tableau7[[#This Row],[Utilisation des muscles accessoires 
(Légère, Modérée, Intense)6]]="Légère",1,0)</f>
        <v>0</v>
      </c>
      <c r="O192" s="234">
        <f>IF(Tableau7[[#This Row],[Utilisation des muscles accessoires 
(Légère, Modérée, Intense)6]]="Modérée",1,0)</f>
        <v>0</v>
      </c>
      <c r="P192" s="238">
        <f>IF(Tableau7[[#This Row],[Utilisation des muscles accessoires 
(Légère, Modérée, Intense)6]]="Intense",1,0)</f>
        <v>0</v>
      </c>
    </row>
    <row r="193" spans="1:16" x14ac:dyDescent="0.45">
      <c r="A193" s="235" t="s">
        <v>297</v>
      </c>
      <c r="B193" s="237">
        <f>IF(Tableau7[[#This Row],[Sévérité clinique
(Légère, Modérée, Sévère)2]]="Légère",1,0)</f>
        <v>0</v>
      </c>
      <c r="C193" s="233">
        <f>IF(Tableau7[[#This Row],[Sévérité clinique
(Légère, Modérée, Sévère)2]]="Modérée",1,0)</f>
        <v>1</v>
      </c>
      <c r="D193" s="238">
        <f>IF(Tableau7[[#This Row],[Sévérité clinique
(Légère, Modérée, Sévère)2]]="Grave",1,0)</f>
        <v>0</v>
      </c>
      <c r="E193" s="242">
        <f>IF(Tableau7[[#This Row],[Alimentation 
(&gt;50% /&lt; 50% sur 3 prises /Réduction importante ou refus)3]]="&gt; 50%",1,0)</f>
        <v>1</v>
      </c>
      <c r="F193" s="234">
        <f>IF(Tableau7[[#This Row],[Alimentation 
(&gt;50% /&lt; 50% sur 3 prises /Réduction importante ou refus)3]]="&lt; 50% sur 3 prises consécutives",1,0)</f>
        <v>0</v>
      </c>
      <c r="G193" s="238">
        <f>IF(Tableau7[[#This Row],[Alimentation 
(&gt;50% /&lt; 50% sur 3 prises /Réduction importante ou refus)3]]="Réduction importante ou refus",1,0)</f>
        <v>0</v>
      </c>
      <c r="H193" s="242">
        <f>IF(Tableau7[[#This Row],[Fréquee respiratoire 
(&lt; 60 /min ; 60-69 /min ; ≥ 70/min ou &lt; 30/min ou respiration superficielle ou bradypnée (&lt;30/min) ou apnée)4]]="&lt; 60 /min",1,0)</f>
        <v>1</v>
      </c>
      <c r="I193" s="234">
        <f>IF(Tableau7[[#This Row],[Fréquee respiratoire 
(&lt; 60 /min ; 60-69 /min ; ≥ 70/min ou &lt; 30/min ou respiration superficielle ou bradypnée (&lt;30/min) ou apnée)4]]="60-69 / min",1,0)</f>
        <v>0</v>
      </c>
      <c r="J1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3" s="242">
        <f>IF(Tableau7[[#This Row],[SpO2% en air ambiant
(&gt; 92 % / 90-92 % / &lt; 90 % ou cyanose)5]]="&gt; 92 %",1,0)</f>
        <v>1</v>
      </c>
      <c r="L193" s="234">
        <f>IF(Tableau7[[#This Row],[SpO2% en air ambiant
(&gt; 92 % / 90-92 % / &lt; 90 % ou cyanose)5]]="90-92 %",1,0)</f>
        <v>0</v>
      </c>
      <c r="M193" s="234">
        <f>IF(Tableau7[[#This Row],[SpO2% en air ambiant
(&gt; 92 % / 90-92 % / &lt; 90 % ou cyanose)5]]="&lt; 90 % ou cyanose",1,0)</f>
        <v>0</v>
      </c>
      <c r="N193" s="242">
        <f>IF(Tableau7[[#This Row],[Utilisation des muscles accessoires 
(Légère, Modérée, Intense)6]]="Légère",1,0)</f>
        <v>0</v>
      </c>
      <c r="O193" s="234">
        <f>IF(Tableau7[[#This Row],[Utilisation des muscles accessoires 
(Légère, Modérée, Intense)6]]="Modérée",1,0)</f>
        <v>1</v>
      </c>
      <c r="P193" s="238">
        <f>IF(Tableau7[[#This Row],[Utilisation des muscles accessoires 
(Légère, Modérée, Intense)6]]="Intense",1,0)</f>
        <v>0</v>
      </c>
    </row>
    <row r="194" spans="1:16" x14ac:dyDescent="0.45">
      <c r="A194" s="236" t="s">
        <v>296</v>
      </c>
      <c r="B194" s="237">
        <f>IF(Tableau7[[#This Row],[Sévérité clinique
(Légère, Modérée, Sévère)2]]="Légère",1,0)</f>
        <v>1</v>
      </c>
      <c r="C194" s="233">
        <f>IF(Tableau7[[#This Row],[Sévérité clinique
(Légère, Modérée, Sévère)2]]="Modérée",1,0)</f>
        <v>0</v>
      </c>
      <c r="D194" s="238">
        <f>IF(Tableau7[[#This Row],[Sévérité clinique
(Légère, Modérée, Sévère)2]]="Grave",1,0)</f>
        <v>0</v>
      </c>
      <c r="E194" s="242">
        <f>IF(Tableau7[[#This Row],[Alimentation 
(&gt;50% /&lt; 50% sur 3 prises /Réduction importante ou refus)3]]="&gt; 50%",1,0)</f>
        <v>1</v>
      </c>
      <c r="F194" s="234">
        <f>IF(Tableau7[[#This Row],[Alimentation 
(&gt;50% /&lt; 50% sur 3 prises /Réduction importante ou refus)3]]="&lt; 50% sur 3 prises consécutives",1,0)</f>
        <v>0</v>
      </c>
      <c r="G194" s="238">
        <f>IF(Tableau7[[#This Row],[Alimentation 
(&gt;50% /&lt; 50% sur 3 prises /Réduction importante ou refus)3]]="Réduction importante ou refus",1,0)</f>
        <v>0</v>
      </c>
      <c r="H194" s="242">
        <f>IF(Tableau7[[#This Row],[Fréquee respiratoire 
(&lt; 60 /min ; 60-69 /min ; ≥ 70/min ou &lt; 30/min ou respiration superficielle ou bradypnée (&lt;30/min) ou apnée)4]]="&lt; 60 /min",1,0)</f>
        <v>1</v>
      </c>
      <c r="I194" s="234">
        <f>IF(Tableau7[[#This Row],[Fréquee respiratoire 
(&lt; 60 /min ; 60-69 /min ; ≥ 70/min ou &lt; 30/min ou respiration superficielle ou bradypnée (&lt;30/min) ou apnée)4]]="60-69 / min",1,0)</f>
        <v>0</v>
      </c>
      <c r="J1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4" s="242">
        <f>IF(Tableau7[[#This Row],[SpO2% en air ambiant
(&gt; 92 % / 90-92 % / &lt; 90 % ou cyanose)5]]="&gt; 92 %",1,0)</f>
        <v>1</v>
      </c>
      <c r="L194" s="234">
        <f>IF(Tableau7[[#This Row],[SpO2% en air ambiant
(&gt; 92 % / 90-92 % / &lt; 90 % ou cyanose)5]]="90-92 %",1,0)</f>
        <v>0</v>
      </c>
      <c r="M194" s="234">
        <f>IF(Tableau7[[#This Row],[SpO2% en air ambiant
(&gt; 92 % / 90-92 % / &lt; 90 % ou cyanose)5]]="&lt; 90 % ou cyanose",1,0)</f>
        <v>0</v>
      </c>
      <c r="N194" s="242">
        <f>IF(Tableau7[[#This Row],[Utilisation des muscles accessoires 
(Légère, Modérée, Intense)6]]="Légère",1,0)</f>
        <v>0</v>
      </c>
      <c r="O194" s="234">
        <f>IF(Tableau7[[#This Row],[Utilisation des muscles accessoires 
(Légère, Modérée, Intense)6]]="Modérée",1,0)</f>
        <v>0</v>
      </c>
      <c r="P194" s="238">
        <f>IF(Tableau7[[#This Row],[Utilisation des muscles accessoires 
(Légère, Modérée, Intense)6]]="Intense",1,0)</f>
        <v>0</v>
      </c>
    </row>
    <row r="195" spans="1:16" x14ac:dyDescent="0.45">
      <c r="A195" s="235" t="s">
        <v>296</v>
      </c>
      <c r="B195" s="237">
        <f>IF(Tableau7[[#This Row],[Sévérité clinique
(Légère, Modérée, Sévère)2]]="Légère",1,0)</f>
        <v>1</v>
      </c>
      <c r="C195" s="233">
        <f>IF(Tableau7[[#This Row],[Sévérité clinique
(Légère, Modérée, Sévère)2]]="Modérée",1,0)</f>
        <v>0</v>
      </c>
      <c r="D195" s="238">
        <f>IF(Tableau7[[#This Row],[Sévérité clinique
(Légère, Modérée, Sévère)2]]="Grave",1,0)</f>
        <v>0</v>
      </c>
      <c r="E195" s="242">
        <f>IF(Tableau7[[#This Row],[Alimentation 
(&gt;50% /&lt; 50% sur 3 prises /Réduction importante ou refus)3]]="&gt; 50%",1,0)</f>
        <v>1</v>
      </c>
      <c r="F195" s="234">
        <f>IF(Tableau7[[#This Row],[Alimentation 
(&gt;50% /&lt; 50% sur 3 prises /Réduction importante ou refus)3]]="&lt; 50% sur 3 prises consécutives",1,0)</f>
        <v>0</v>
      </c>
      <c r="G195" s="238">
        <f>IF(Tableau7[[#This Row],[Alimentation 
(&gt;50% /&lt; 50% sur 3 prises /Réduction importante ou refus)3]]="Réduction importante ou refus",1,0)</f>
        <v>0</v>
      </c>
      <c r="H195" s="242">
        <f>IF(Tableau7[[#This Row],[Fréquee respiratoire 
(&lt; 60 /min ; 60-69 /min ; ≥ 70/min ou &lt; 30/min ou respiration superficielle ou bradypnée (&lt;30/min) ou apnée)4]]="&lt; 60 /min",1,0)</f>
        <v>1</v>
      </c>
      <c r="I195" s="234">
        <f>IF(Tableau7[[#This Row],[Fréquee respiratoire 
(&lt; 60 /min ; 60-69 /min ; ≥ 70/min ou &lt; 30/min ou respiration superficielle ou bradypnée (&lt;30/min) ou apnée)4]]="60-69 / min",1,0)</f>
        <v>0</v>
      </c>
      <c r="J1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5" s="242">
        <f>IF(Tableau7[[#This Row],[SpO2% en air ambiant
(&gt; 92 % / 90-92 % / &lt; 90 % ou cyanose)5]]="&gt; 92 %",1,0)</f>
        <v>1</v>
      </c>
      <c r="L195" s="234">
        <f>IF(Tableau7[[#This Row],[SpO2% en air ambiant
(&gt; 92 % / 90-92 % / &lt; 90 % ou cyanose)5]]="90-92 %",1,0)</f>
        <v>0</v>
      </c>
      <c r="M195" s="234">
        <f>IF(Tableau7[[#This Row],[SpO2% en air ambiant
(&gt; 92 % / 90-92 % / &lt; 90 % ou cyanose)5]]="&lt; 90 % ou cyanose",1,0)</f>
        <v>0</v>
      </c>
      <c r="N195" s="242">
        <f>IF(Tableau7[[#This Row],[Utilisation des muscles accessoires 
(Légère, Modérée, Intense)6]]="Légère",1,0)</f>
        <v>0</v>
      </c>
      <c r="O195" s="234">
        <f>IF(Tableau7[[#This Row],[Utilisation des muscles accessoires 
(Légère, Modérée, Intense)6]]="Modérée",1,0)</f>
        <v>0</v>
      </c>
      <c r="P195" s="238">
        <f>IF(Tableau7[[#This Row],[Utilisation des muscles accessoires 
(Légère, Modérée, Intense)6]]="Intense",1,0)</f>
        <v>0</v>
      </c>
    </row>
    <row r="196" spans="1:16" x14ac:dyDescent="0.45">
      <c r="A196" s="236" t="s">
        <v>296</v>
      </c>
      <c r="B196" s="237">
        <f>IF(Tableau7[[#This Row],[Sévérité clinique
(Légère, Modérée, Sévère)2]]="Légère",1,0)</f>
        <v>1</v>
      </c>
      <c r="C196" s="233">
        <f>IF(Tableau7[[#This Row],[Sévérité clinique
(Légère, Modérée, Sévère)2]]="Modérée",1,0)</f>
        <v>0</v>
      </c>
      <c r="D196" s="238">
        <f>IF(Tableau7[[#This Row],[Sévérité clinique
(Légère, Modérée, Sévère)2]]="Grave",1,0)</f>
        <v>0</v>
      </c>
      <c r="E196" s="242">
        <f>IF(Tableau7[[#This Row],[Alimentation 
(&gt;50% /&lt; 50% sur 3 prises /Réduction importante ou refus)3]]="&gt; 50%",1,0)</f>
        <v>1</v>
      </c>
      <c r="F196" s="234">
        <f>IF(Tableau7[[#This Row],[Alimentation 
(&gt;50% /&lt; 50% sur 3 prises /Réduction importante ou refus)3]]="&lt; 50% sur 3 prises consécutives",1,0)</f>
        <v>0</v>
      </c>
      <c r="G196" s="238">
        <f>IF(Tableau7[[#This Row],[Alimentation 
(&gt;50% /&lt; 50% sur 3 prises /Réduction importante ou refus)3]]="Réduction importante ou refus",1,0)</f>
        <v>0</v>
      </c>
      <c r="H196" s="242">
        <f>IF(Tableau7[[#This Row],[Fréquee respiratoire 
(&lt; 60 /min ; 60-69 /min ; ≥ 70/min ou &lt; 30/min ou respiration superficielle ou bradypnée (&lt;30/min) ou apnée)4]]="&lt; 60 /min",1,0)</f>
        <v>1</v>
      </c>
      <c r="I196" s="234">
        <f>IF(Tableau7[[#This Row],[Fréquee respiratoire 
(&lt; 60 /min ; 60-69 /min ; ≥ 70/min ou &lt; 30/min ou respiration superficielle ou bradypnée (&lt;30/min) ou apnée)4]]="60-69 / min",1,0)</f>
        <v>0</v>
      </c>
      <c r="J1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6" s="242">
        <f>IF(Tableau7[[#This Row],[SpO2% en air ambiant
(&gt; 92 % / 90-92 % / &lt; 90 % ou cyanose)5]]="&gt; 92 %",1,0)</f>
        <v>1</v>
      </c>
      <c r="L196" s="234">
        <f>IF(Tableau7[[#This Row],[SpO2% en air ambiant
(&gt; 92 % / 90-92 % / &lt; 90 % ou cyanose)5]]="90-92 %",1,0)</f>
        <v>0</v>
      </c>
      <c r="M196" s="234">
        <f>IF(Tableau7[[#This Row],[SpO2% en air ambiant
(&gt; 92 % / 90-92 % / &lt; 90 % ou cyanose)5]]="&lt; 90 % ou cyanose",1,0)</f>
        <v>0</v>
      </c>
      <c r="N196" s="242">
        <f>IF(Tableau7[[#This Row],[Utilisation des muscles accessoires 
(Légère, Modérée, Intense)6]]="Légère",1,0)</f>
        <v>0</v>
      </c>
      <c r="O196" s="234">
        <f>IF(Tableau7[[#This Row],[Utilisation des muscles accessoires 
(Légère, Modérée, Intense)6]]="Modérée",1,0)</f>
        <v>0</v>
      </c>
      <c r="P196" s="238">
        <f>IF(Tableau7[[#This Row],[Utilisation des muscles accessoires 
(Légère, Modérée, Intense)6]]="Intense",1,0)</f>
        <v>0</v>
      </c>
    </row>
    <row r="197" spans="1:16" x14ac:dyDescent="0.45">
      <c r="A197" s="236" t="s">
        <v>297</v>
      </c>
      <c r="B197" s="237">
        <f>IF(Tableau7[[#This Row],[Sévérité clinique
(Légère, Modérée, Sévère)2]]="Légère",1,0)</f>
        <v>0</v>
      </c>
      <c r="C197" s="233">
        <f>IF(Tableau7[[#This Row],[Sévérité clinique
(Légère, Modérée, Sévère)2]]="Modérée",1,0)</f>
        <v>1</v>
      </c>
      <c r="D197" s="238">
        <f>IF(Tableau7[[#This Row],[Sévérité clinique
(Légère, Modérée, Sévère)2]]="Grave",1,0)</f>
        <v>0</v>
      </c>
      <c r="E197" s="242">
        <f>IF(Tableau7[[#This Row],[Alimentation 
(&gt;50% /&lt; 50% sur 3 prises /Réduction importante ou refus)3]]="&gt; 50%",1,0)</f>
        <v>1</v>
      </c>
      <c r="F197" s="234">
        <f>IF(Tableau7[[#This Row],[Alimentation 
(&gt;50% /&lt; 50% sur 3 prises /Réduction importante ou refus)3]]="&lt; 50% sur 3 prises consécutives",1,0)</f>
        <v>0</v>
      </c>
      <c r="G197" s="238">
        <f>IF(Tableau7[[#This Row],[Alimentation 
(&gt;50% /&lt; 50% sur 3 prises /Réduction importante ou refus)3]]="Réduction importante ou refus",1,0)</f>
        <v>0</v>
      </c>
      <c r="H197" s="242">
        <f>IF(Tableau7[[#This Row],[Fréquee respiratoire 
(&lt; 60 /min ; 60-69 /min ; ≥ 70/min ou &lt; 30/min ou respiration superficielle ou bradypnée (&lt;30/min) ou apnée)4]]="&lt; 60 /min",1,0)</f>
        <v>1</v>
      </c>
      <c r="I197" s="234">
        <f>IF(Tableau7[[#This Row],[Fréquee respiratoire 
(&lt; 60 /min ; 60-69 /min ; ≥ 70/min ou &lt; 30/min ou respiration superficielle ou bradypnée (&lt;30/min) ou apnée)4]]="60-69 / min",1,0)</f>
        <v>0</v>
      </c>
      <c r="J1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7" s="242">
        <f>IF(Tableau7[[#This Row],[SpO2% en air ambiant
(&gt; 92 % / 90-92 % / &lt; 90 % ou cyanose)5]]="&gt; 92 %",1,0)</f>
        <v>1</v>
      </c>
      <c r="L197" s="234">
        <f>IF(Tableau7[[#This Row],[SpO2% en air ambiant
(&gt; 92 % / 90-92 % / &lt; 90 % ou cyanose)5]]="90-92 %",1,0)</f>
        <v>0</v>
      </c>
      <c r="M197" s="234">
        <f>IF(Tableau7[[#This Row],[SpO2% en air ambiant
(&gt; 92 % / 90-92 % / &lt; 90 % ou cyanose)5]]="&lt; 90 % ou cyanose",1,0)</f>
        <v>0</v>
      </c>
      <c r="N197" s="242">
        <f>IF(Tableau7[[#This Row],[Utilisation des muscles accessoires 
(Légère, Modérée, Intense)6]]="Légère",1,0)</f>
        <v>0</v>
      </c>
      <c r="O197" s="234">
        <f>IF(Tableau7[[#This Row],[Utilisation des muscles accessoires 
(Légère, Modérée, Intense)6]]="Modérée",1,0)</f>
        <v>1</v>
      </c>
      <c r="P197" s="238">
        <f>IF(Tableau7[[#This Row],[Utilisation des muscles accessoires 
(Légère, Modérée, Intense)6]]="Intense",1,0)</f>
        <v>0</v>
      </c>
    </row>
    <row r="198" spans="1:16" x14ac:dyDescent="0.45">
      <c r="A198" s="236" t="s">
        <v>296</v>
      </c>
      <c r="B198" s="237">
        <f>IF(Tableau7[[#This Row],[Sévérité clinique
(Légère, Modérée, Sévère)2]]="Légère",1,0)</f>
        <v>0</v>
      </c>
      <c r="C198" s="233">
        <f>IF(Tableau7[[#This Row],[Sévérité clinique
(Légère, Modérée, Sévère)2]]="Modérée",1,0)</f>
        <v>0</v>
      </c>
      <c r="D198" s="238">
        <f>IF(Tableau7[[#This Row],[Sévérité clinique
(Légère, Modérée, Sévère)2]]="Grave",1,0)</f>
        <v>1</v>
      </c>
      <c r="E198" s="242">
        <f>IF(Tableau7[[#This Row],[Alimentation 
(&gt;50% /&lt; 50% sur 3 prises /Réduction importante ou refus)3]]="&gt; 50%",1,0)</f>
        <v>0</v>
      </c>
      <c r="F198" s="234">
        <f>IF(Tableau7[[#This Row],[Alimentation 
(&gt;50% /&lt; 50% sur 3 prises /Réduction importante ou refus)3]]="&lt; 50% sur 3 prises consécutives",1,0)</f>
        <v>1</v>
      </c>
      <c r="G198" s="238">
        <f>IF(Tableau7[[#This Row],[Alimentation 
(&gt;50% /&lt; 50% sur 3 prises /Réduction importante ou refus)3]]="Réduction importante ou refus",1,0)</f>
        <v>0</v>
      </c>
      <c r="H198" s="242">
        <f>IF(Tableau7[[#This Row],[Fréquee respiratoire 
(&lt; 60 /min ; 60-69 /min ; ≥ 70/min ou &lt; 30/min ou respiration superficielle ou bradypnée (&lt;30/min) ou apnée)4]]="&lt; 60 /min",1,0)</f>
        <v>1</v>
      </c>
      <c r="I198" s="234">
        <f>IF(Tableau7[[#This Row],[Fréquee respiratoire 
(&lt; 60 /min ; 60-69 /min ; ≥ 70/min ou &lt; 30/min ou respiration superficielle ou bradypnée (&lt;30/min) ou apnée)4]]="60-69 / min",1,0)</f>
        <v>0</v>
      </c>
      <c r="J1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198" s="242">
        <f>IF(Tableau7[[#This Row],[SpO2% en air ambiant
(&gt; 92 % / 90-92 % / &lt; 90 % ou cyanose)5]]="&gt; 92 %",1,0)</f>
        <v>1</v>
      </c>
      <c r="L198" s="234">
        <f>IF(Tableau7[[#This Row],[SpO2% en air ambiant
(&gt; 92 % / 90-92 % / &lt; 90 % ou cyanose)5]]="90-92 %",1,0)</f>
        <v>0</v>
      </c>
      <c r="M198" s="234">
        <f>IF(Tableau7[[#This Row],[SpO2% en air ambiant
(&gt; 92 % / 90-92 % / &lt; 90 % ou cyanose)5]]="&lt; 90 % ou cyanose",1,0)</f>
        <v>0</v>
      </c>
      <c r="N198" s="242">
        <f>IF(Tableau7[[#This Row],[Utilisation des muscles accessoires 
(Légère, Modérée, Intense)6]]="Légère",1,0)</f>
        <v>0</v>
      </c>
      <c r="O198" s="234">
        <f>IF(Tableau7[[#This Row],[Utilisation des muscles accessoires 
(Légère, Modérée, Intense)6]]="Modérée",1,0)</f>
        <v>0</v>
      </c>
      <c r="P198" s="238">
        <f>IF(Tableau7[[#This Row],[Utilisation des muscles accessoires 
(Légère, Modérée, Intense)6]]="Intense",1,0)</f>
        <v>0</v>
      </c>
    </row>
    <row r="199" spans="1:16" x14ac:dyDescent="0.45">
      <c r="A199" s="236" t="s">
        <v>296</v>
      </c>
      <c r="B199" s="237">
        <f>IF(Tableau7[[#This Row],[Sévérité clinique
(Légère, Modérée, Sévère)2]]="Légère",1,0)</f>
        <v>0</v>
      </c>
      <c r="C199" s="233">
        <f>IF(Tableau7[[#This Row],[Sévérité clinique
(Légère, Modérée, Sévère)2]]="Modérée",1,0)</f>
        <v>0</v>
      </c>
      <c r="D199" s="238">
        <f>IF(Tableau7[[#This Row],[Sévérité clinique
(Légère, Modérée, Sévère)2]]="Grave",1,0)</f>
        <v>1</v>
      </c>
      <c r="E199" s="242">
        <f>IF(Tableau7[[#This Row],[Alimentation 
(&gt;50% /&lt; 50% sur 3 prises /Réduction importante ou refus)3]]="&gt; 50%",1,0)</f>
        <v>1</v>
      </c>
      <c r="F199" s="234">
        <f>IF(Tableau7[[#This Row],[Alimentation 
(&gt;50% /&lt; 50% sur 3 prises /Réduction importante ou refus)3]]="&lt; 50% sur 3 prises consécutives",1,0)</f>
        <v>0</v>
      </c>
      <c r="G199" s="238">
        <f>IF(Tableau7[[#This Row],[Alimentation 
(&gt;50% /&lt; 50% sur 3 prises /Réduction importante ou refus)3]]="Réduction importante ou refus",1,0)</f>
        <v>0</v>
      </c>
      <c r="H199" s="242">
        <f>IF(Tableau7[[#This Row],[Fréquee respiratoire 
(&lt; 60 /min ; 60-69 /min ; ≥ 70/min ou &lt; 30/min ou respiration superficielle ou bradypnée (&lt;30/min) ou apnée)4]]="&lt; 60 /min",1,0)</f>
        <v>0</v>
      </c>
      <c r="I199" s="234">
        <f>IF(Tableau7[[#This Row],[Fréquee respiratoire 
(&lt; 60 /min ; 60-69 /min ; ≥ 70/min ou &lt; 30/min ou respiration superficielle ou bradypnée (&lt;30/min) ou apnée)4]]="60-69 / min",1,0)</f>
        <v>0</v>
      </c>
      <c r="J1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199" s="242">
        <f>IF(Tableau7[[#This Row],[SpO2% en air ambiant
(&gt; 92 % / 90-92 % / &lt; 90 % ou cyanose)5]]="&gt; 92 %",1,0)</f>
        <v>1</v>
      </c>
      <c r="L199" s="234">
        <f>IF(Tableau7[[#This Row],[SpO2% en air ambiant
(&gt; 92 % / 90-92 % / &lt; 90 % ou cyanose)5]]="90-92 %",1,0)</f>
        <v>0</v>
      </c>
      <c r="M199" s="234">
        <f>IF(Tableau7[[#This Row],[SpO2% en air ambiant
(&gt; 92 % / 90-92 % / &lt; 90 % ou cyanose)5]]="&lt; 90 % ou cyanose",1,0)</f>
        <v>0</v>
      </c>
      <c r="N199" s="242">
        <f>IF(Tableau7[[#This Row],[Utilisation des muscles accessoires 
(Légère, Modérée, Intense)6]]="Légère",1,0)</f>
        <v>0</v>
      </c>
      <c r="O199" s="234">
        <f>IF(Tableau7[[#This Row],[Utilisation des muscles accessoires 
(Légère, Modérée, Intense)6]]="Modérée",1,0)</f>
        <v>1</v>
      </c>
      <c r="P199" s="238">
        <f>IF(Tableau7[[#This Row],[Utilisation des muscles accessoires 
(Légère, Modérée, Intense)6]]="Intense",1,0)</f>
        <v>0</v>
      </c>
    </row>
    <row r="200" spans="1:16" x14ac:dyDescent="0.45">
      <c r="A200" s="236" t="s">
        <v>297</v>
      </c>
      <c r="B200" s="237">
        <f>IF(Tableau7[[#This Row],[Sévérité clinique
(Légère, Modérée, Sévère)2]]="Légère",1,0)</f>
        <v>0</v>
      </c>
      <c r="C200" s="233">
        <f>IF(Tableau7[[#This Row],[Sévérité clinique
(Légère, Modérée, Sévère)2]]="Modérée",1,0)</f>
        <v>0</v>
      </c>
      <c r="D200" s="238">
        <f>IF(Tableau7[[#This Row],[Sévérité clinique
(Légère, Modérée, Sévère)2]]="Grave",1,0)</f>
        <v>1</v>
      </c>
      <c r="E200" s="242">
        <f>IF(Tableau7[[#This Row],[Alimentation 
(&gt;50% /&lt; 50% sur 3 prises /Réduction importante ou refus)3]]="&gt; 50%",1,0)</f>
        <v>1</v>
      </c>
      <c r="F200" s="234">
        <f>IF(Tableau7[[#This Row],[Alimentation 
(&gt;50% /&lt; 50% sur 3 prises /Réduction importante ou refus)3]]="&lt; 50% sur 3 prises consécutives",1,0)</f>
        <v>0</v>
      </c>
      <c r="G200" s="238">
        <f>IF(Tableau7[[#This Row],[Alimentation 
(&gt;50% /&lt; 50% sur 3 prises /Réduction importante ou refus)3]]="Réduction importante ou refus",1,0)</f>
        <v>0</v>
      </c>
      <c r="H200" s="242">
        <f>IF(Tableau7[[#This Row],[Fréquee respiratoire 
(&lt; 60 /min ; 60-69 /min ; ≥ 70/min ou &lt; 30/min ou respiration superficielle ou bradypnée (&lt;30/min) ou apnée)4]]="&lt; 60 /min",1,0)</f>
        <v>1</v>
      </c>
      <c r="I200" s="234">
        <f>IF(Tableau7[[#This Row],[Fréquee respiratoire 
(&lt; 60 /min ; 60-69 /min ; ≥ 70/min ou &lt; 30/min ou respiration superficielle ou bradypnée (&lt;30/min) ou apnée)4]]="60-69 / min",1,0)</f>
        <v>0</v>
      </c>
      <c r="J2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0" s="242">
        <f>IF(Tableau7[[#This Row],[SpO2% en air ambiant
(&gt; 92 % / 90-92 % / &lt; 90 % ou cyanose)5]]="&gt; 92 %",1,0)</f>
        <v>1</v>
      </c>
      <c r="L200" s="234">
        <f>IF(Tableau7[[#This Row],[SpO2% en air ambiant
(&gt; 92 % / 90-92 % / &lt; 90 % ou cyanose)5]]="90-92 %",1,0)</f>
        <v>0</v>
      </c>
      <c r="M200" s="234">
        <f>IF(Tableau7[[#This Row],[SpO2% en air ambiant
(&gt; 92 % / 90-92 % / &lt; 90 % ou cyanose)5]]="&lt; 90 % ou cyanose",1,0)</f>
        <v>0</v>
      </c>
      <c r="N200" s="242">
        <f>IF(Tableau7[[#This Row],[Utilisation des muscles accessoires 
(Légère, Modérée, Intense)6]]="Légère",1,0)</f>
        <v>0</v>
      </c>
      <c r="O200" s="234">
        <f>IF(Tableau7[[#This Row],[Utilisation des muscles accessoires 
(Légère, Modérée, Intense)6]]="Modérée",1,0)</f>
        <v>1</v>
      </c>
      <c r="P200" s="238">
        <f>IF(Tableau7[[#This Row],[Utilisation des muscles accessoires 
(Légère, Modérée, Intense)6]]="Intense",1,0)</f>
        <v>0</v>
      </c>
    </row>
    <row r="201" spans="1:16" x14ac:dyDescent="0.45">
      <c r="A201" s="235" t="s">
        <v>297</v>
      </c>
      <c r="B201" s="237">
        <f>IF(Tableau7[[#This Row],[Sévérité clinique
(Légère, Modérée, Sévère)2]]="Légère",1,0)</f>
        <v>0</v>
      </c>
      <c r="C201" s="233">
        <f>IF(Tableau7[[#This Row],[Sévérité clinique
(Légère, Modérée, Sévère)2]]="Modérée",1,0)</f>
        <v>0</v>
      </c>
      <c r="D201" s="238">
        <f>IF(Tableau7[[#This Row],[Sévérité clinique
(Légère, Modérée, Sévère)2]]="Grave",1,0)</f>
        <v>1</v>
      </c>
      <c r="E201" s="242">
        <f>IF(Tableau7[[#This Row],[Alimentation 
(&gt;50% /&lt; 50% sur 3 prises /Réduction importante ou refus)3]]="&gt; 50%",1,0)</f>
        <v>1</v>
      </c>
      <c r="F201" s="234">
        <f>IF(Tableau7[[#This Row],[Alimentation 
(&gt;50% /&lt; 50% sur 3 prises /Réduction importante ou refus)3]]="&lt; 50% sur 3 prises consécutives",1,0)</f>
        <v>0</v>
      </c>
      <c r="G201" s="238">
        <f>IF(Tableau7[[#This Row],[Alimentation 
(&gt;50% /&lt; 50% sur 3 prises /Réduction importante ou refus)3]]="Réduction importante ou refus",1,0)</f>
        <v>0</v>
      </c>
      <c r="H201" s="242">
        <f>IF(Tableau7[[#This Row],[Fréquee respiratoire 
(&lt; 60 /min ; 60-69 /min ; ≥ 70/min ou &lt; 30/min ou respiration superficielle ou bradypnée (&lt;30/min) ou apnée)4]]="&lt; 60 /min",1,0)</f>
        <v>0</v>
      </c>
      <c r="I201" s="234">
        <f>IF(Tableau7[[#This Row],[Fréquee respiratoire 
(&lt; 60 /min ; 60-69 /min ; ≥ 70/min ou &lt; 30/min ou respiration superficielle ou bradypnée (&lt;30/min) ou apnée)4]]="60-69 / min",1,0)</f>
        <v>1</v>
      </c>
      <c r="J2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1" s="242">
        <f>IF(Tableau7[[#This Row],[SpO2% en air ambiant
(&gt; 92 % / 90-92 % / &lt; 90 % ou cyanose)5]]="&gt; 92 %",1,0)</f>
        <v>1</v>
      </c>
      <c r="L201" s="234">
        <f>IF(Tableau7[[#This Row],[SpO2% en air ambiant
(&gt; 92 % / 90-92 % / &lt; 90 % ou cyanose)5]]="90-92 %",1,0)</f>
        <v>0</v>
      </c>
      <c r="M201" s="234">
        <f>IF(Tableau7[[#This Row],[SpO2% en air ambiant
(&gt; 92 % / 90-92 % / &lt; 90 % ou cyanose)5]]="&lt; 90 % ou cyanose",1,0)</f>
        <v>0</v>
      </c>
      <c r="N201" s="242">
        <f>IF(Tableau7[[#This Row],[Utilisation des muscles accessoires 
(Légère, Modérée, Intense)6]]="Légère",1,0)</f>
        <v>0</v>
      </c>
      <c r="O201" s="234">
        <f>IF(Tableau7[[#This Row],[Utilisation des muscles accessoires 
(Légère, Modérée, Intense)6]]="Modérée",1,0)</f>
        <v>1</v>
      </c>
      <c r="P201" s="238">
        <f>IF(Tableau7[[#This Row],[Utilisation des muscles accessoires 
(Légère, Modérée, Intense)6]]="Intense",1,0)</f>
        <v>0</v>
      </c>
    </row>
    <row r="202" spans="1:16" x14ac:dyDescent="0.45">
      <c r="A202" s="236" t="s">
        <v>297</v>
      </c>
      <c r="B202" s="237">
        <f>IF(Tableau7[[#This Row],[Sévérité clinique
(Légère, Modérée, Sévère)2]]="Légère",1,0)</f>
        <v>0</v>
      </c>
      <c r="C202" s="233">
        <f>IF(Tableau7[[#This Row],[Sévérité clinique
(Légère, Modérée, Sévère)2]]="Modérée",1,0)</f>
        <v>1</v>
      </c>
      <c r="D202" s="238">
        <f>IF(Tableau7[[#This Row],[Sévérité clinique
(Légère, Modérée, Sévère)2]]="Grave",1,0)</f>
        <v>0</v>
      </c>
      <c r="E202" s="242">
        <f>IF(Tableau7[[#This Row],[Alimentation 
(&gt;50% /&lt; 50% sur 3 prises /Réduction importante ou refus)3]]="&gt; 50%",1,0)</f>
        <v>1</v>
      </c>
      <c r="F202" s="234">
        <f>IF(Tableau7[[#This Row],[Alimentation 
(&gt;50% /&lt; 50% sur 3 prises /Réduction importante ou refus)3]]="&lt; 50% sur 3 prises consécutives",1,0)</f>
        <v>0</v>
      </c>
      <c r="G202" s="238">
        <f>IF(Tableau7[[#This Row],[Alimentation 
(&gt;50% /&lt; 50% sur 3 prises /Réduction importante ou refus)3]]="Réduction importante ou refus",1,0)</f>
        <v>0</v>
      </c>
      <c r="H202" s="242">
        <f>IF(Tableau7[[#This Row],[Fréquee respiratoire 
(&lt; 60 /min ; 60-69 /min ; ≥ 70/min ou &lt; 30/min ou respiration superficielle ou bradypnée (&lt;30/min) ou apnée)4]]="&lt; 60 /min",1,0)</f>
        <v>1</v>
      </c>
      <c r="I202" s="234">
        <f>IF(Tableau7[[#This Row],[Fréquee respiratoire 
(&lt; 60 /min ; 60-69 /min ; ≥ 70/min ou &lt; 30/min ou respiration superficielle ou bradypnée (&lt;30/min) ou apnée)4]]="60-69 / min",1,0)</f>
        <v>0</v>
      </c>
      <c r="J2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2" s="242">
        <f>IF(Tableau7[[#This Row],[SpO2% en air ambiant
(&gt; 92 % / 90-92 % / &lt; 90 % ou cyanose)5]]="&gt; 92 %",1,0)</f>
        <v>1</v>
      </c>
      <c r="L202" s="234">
        <f>IF(Tableau7[[#This Row],[SpO2% en air ambiant
(&gt; 92 % / 90-92 % / &lt; 90 % ou cyanose)5]]="90-92 %",1,0)</f>
        <v>0</v>
      </c>
      <c r="M202" s="234">
        <f>IF(Tableau7[[#This Row],[SpO2% en air ambiant
(&gt; 92 % / 90-92 % / &lt; 90 % ou cyanose)5]]="&lt; 90 % ou cyanose",1,0)</f>
        <v>0</v>
      </c>
      <c r="N202" s="242">
        <f>IF(Tableau7[[#This Row],[Utilisation des muscles accessoires 
(Légère, Modérée, Intense)6]]="Légère",1,0)</f>
        <v>0</v>
      </c>
      <c r="O202" s="234">
        <f>IF(Tableau7[[#This Row],[Utilisation des muscles accessoires 
(Légère, Modérée, Intense)6]]="Modérée",1,0)</f>
        <v>1</v>
      </c>
      <c r="P202" s="238">
        <f>IF(Tableau7[[#This Row],[Utilisation des muscles accessoires 
(Légère, Modérée, Intense)6]]="Intense",1,0)</f>
        <v>0</v>
      </c>
    </row>
    <row r="203" spans="1:16" x14ac:dyDescent="0.45">
      <c r="A203" s="235" t="s">
        <v>297</v>
      </c>
      <c r="B203" s="237">
        <f>IF(Tableau7[[#This Row],[Sévérité clinique
(Légère, Modérée, Sévère)2]]="Légère",1,0)</f>
        <v>0</v>
      </c>
      <c r="C203" s="233">
        <f>IF(Tableau7[[#This Row],[Sévérité clinique
(Légère, Modérée, Sévère)2]]="Modérée",1,0)</f>
        <v>0</v>
      </c>
      <c r="D203" s="238">
        <f>IF(Tableau7[[#This Row],[Sévérité clinique
(Légère, Modérée, Sévère)2]]="Grave",1,0)</f>
        <v>1</v>
      </c>
      <c r="E203" s="242">
        <f>IF(Tableau7[[#This Row],[Alimentation 
(&gt;50% /&lt; 50% sur 3 prises /Réduction importante ou refus)3]]="&gt; 50%",1,0)</f>
        <v>1</v>
      </c>
      <c r="F203" s="234">
        <f>IF(Tableau7[[#This Row],[Alimentation 
(&gt;50% /&lt; 50% sur 3 prises /Réduction importante ou refus)3]]="&lt; 50% sur 3 prises consécutives",1,0)</f>
        <v>0</v>
      </c>
      <c r="G203" s="238">
        <f>IF(Tableau7[[#This Row],[Alimentation 
(&gt;50% /&lt; 50% sur 3 prises /Réduction importante ou refus)3]]="Réduction importante ou refus",1,0)</f>
        <v>0</v>
      </c>
      <c r="H203" s="242">
        <f>IF(Tableau7[[#This Row],[Fréquee respiratoire 
(&lt; 60 /min ; 60-69 /min ; ≥ 70/min ou &lt; 30/min ou respiration superficielle ou bradypnée (&lt;30/min) ou apnée)4]]="&lt; 60 /min",1,0)</f>
        <v>0</v>
      </c>
      <c r="I203" s="234">
        <f>IF(Tableau7[[#This Row],[Fréquee respiratoire 
(&lt; 60 /min ; 60-69 /min ; ≥ 70/min ou &lt; 30/min ou respiration superficielle ou bradypnée (&lt;30/min) ou apnée)4]]="60-69 / min",1,0)</f>
        <v>0</v>
      </c>
      <c r="J2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3" s="242">
        <f>IF(Tableau7[[#This Row],[SpO2% en air ambiant
(&gt; 92 % / 90-92 % / &lt; 90 % ou cyanose)5]]="&gt; 92 %",1,0)</f>
        <v>1</v>
      </c>
      <c r="L203" s="234">
        <f>IF(Tableau7[[#This Row],[SpO2% en air ambiant
(&gt; 92 % / 90-92 % / &lt; 90 % ou cyanose)5]]="90-92 %",1,0)</f>
        <v>0</v>
      </c>
      <c r="M203" s="234">
        <f>IF(Tableau7[[#This Row],[SpO2% en air ambiant
(&gt; 92 % / 90-92 % / &lt; 90 % ou cyanose)5]]="&lt; 90 % ou cyanose",1,0)</f>
        <v>0</v>
      </c>
      <c r="N203" s="242">
        <f>IF(Tableau7[[#This Row],[Utilisation des muscles accessoires 
(Légère, Modérée, Intense)6]]="Légère",1,0)</f>
        <v>0</v>
      </c>
      <c r="O203" s="234">
        <f>IF(Tableau7[[#This Row],[Utilisation des muscles accessoires 
(Légère, Modérée, Intense)6]]="Modérée",1,0)</f>
        <v>0</v>
      </c>
      <c r="P203" s="238">
        <f>IF(Tableau7[[#This Row],[Utilisation des muscles accessoires 
(Légère, Modérée, Intense)6]]="Intense",1,0)</f>
        <v>0</v>
      </c>
    </row>
    <row r="204" spans="1:16" x14ac:dyDescent="0.45">
      <c r="A204" s="236" t="s">
        <v>296</v>
      </c>
      <c r="B204" s="237">
        <f>IF(Tableau7[[#This Row],[Sévérité clinique
(Légère, Modérée, Sévère)2]]="Légère",1,0)</f>
        <v>0</v>
      </c>
      <c r="C204" s="233">
        <f>IF(Tableau7[[#This Row],[Sévérité clinique
(Légère, Modérée, Sévère)2]]="Modérée",1,0)</f>
        <v>0</v>
      </c>
      <c r="D204" s="238">
        <f>IF(Tableau7[[#This Row],[Sévérité clinique
(Légère, Modérée, Sévère)2]]="Grave",1,0)</f>
        <v>1</v>
      </c>
      <c r="E204" s="242">
        <f>IF(Tableau7[[#This Row],[Alimentation 
(&gt;50% /&lt; 50% sur 3 prises /Réduction importante ou refus)3]]="&gt; 50%",1,0)</f>
        <v>1</v>
      </c>
      <c r="F204" s="234">
        <f>IF(Tableau7[[#This Row],[Alimentation 
(&gt;50% /&lt; 50% sur 3 prises /Réduction importante ou refus)3]]="&lt; 50% sur 3 prises consécutives",1,0)</f>
        <v>0</v>
      </c>
      <c r="G204" s="238">
        <f>IF(Tableau7[[#This Row],[Alimentation 
(&gt;50% /&lt; 50% sur 3 prises /Réduction importante ou refus)3]]="Réduction importante ou refus",1,0)</f>
        <v>0</v>
      </c>
      <c r="H204" s="242">
        <f>IF(Tableau7[[#This Row],[Fréquee respiratoire 
(&lt; 60 /min ; 60-69 /min ; ≥ 70/min ou &lt; 30/min ou respiration superficielle ou bradypnée (&lt;30/min) ou apnée)4]]="&lt; 60 /min",1,0)</f>
        <v>1</v>
      </c>
      <c r="I204" s="234">
        <f>IF(Tableau7[[#This Row],[Fréquee respiratoire 
(&lt; 60 /min ; 60-69 /min ; ≥ 70/min ou &lt; 30/min ou respiration superficielle ou bradypnée (&lt;30/min) ou apnée)4]]="60-69 / min",1,0)</f>
        <v>0</v>
      </c>
      <c r="J2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4" s="242">
        <f>IF(Tableau7[[#This Row],[SpO2% en air ambiant
(&gt; 92 % / 90-92 % / &lt; 90 % ou cyanose)5]]="&gt; 92 %",1,0)</f>
        <v>1</v>
      </c>
      <c r="L204" s="234">
        <f>IF(Tableau7[[#This Row],[SpO2% en air ambiant
(&gt; 92 % / 90-92 % / &lt; 90 % ou cyanose)5]]="90-92 %",1,0)</f>
        <v>0</v>
      </c>
      <c r="M204" s="234">
        <f>IF(Tableau7[[#This Row],[SpO2% en air ambiant
(&gt; 92 % / 90-92 % / &lt; 90 % ou cyanose)5]]="&lt; 90 % ou cyanose",1,0)</f>
        <v>0</v>
      </c>
      <c r="N204" s="242">
        <f>IF(Tableau7[[#This Row],[Utilisation des muscles accessoires 
(Légère, Modérée, Intense)6]]="Légère",1,0)</f>
        <v>0</v>
      </c>
      <c r="O204" s="234">
        <f>IF(Tableau7[[#This Row],[Utilisation des muscles accessoires 
(Légère, Modérée, Intense)6]]="Modérée",1,0)</f>
        <v>1</v>
      </c>
      <c r="P204" s="238">
        <f>IF(Tableau7[[#This Row],[Utilisation des muscles accessoires 
(Légère, Modérée, Intense)6]]="Intense",1,0)</f>
        <v>0</v>
      </c>
    </row>
    <row r="205" spans="1:16" x14ac:dyDescent="0.45">
      <c r="A205" s="236" t="s">
        <v>296</v>
      </c>
      <c r="B205" s="237">
        <f>IF(Tableau7[[#This Row],[Sévérité clinique
(Légère, Modérée, Sévère)2]]="Légère",1,0)</f>
        <v>0</v>
      </c>
      <c r="C205" s="233">
        <f>IF(Tableau7[[#This Row],[Sévérité clinique
(Légère, Modérée, Sévère)2]]="Modérée",1,0)</f>
        <v>1</v>
      </c>
      <c r="D205" s="238">
        <f>IF(Tableau7[[#This Row],[Sévérité clinique
(Légère, Modérée, Sévère)2]]="Grave",1,0)</f>
        <v>0</v>
      </c>
      <c r="E205" s="242">
        <f>IF(Tableau7[[#This Row],[Alimentation 
(&gt;50% /&lt; 50% sur 3 prises /Réduction importante ou refus)3]]="&gt; 50%",1,0)</f>
        <v>0</v>
      </c>
      <c r="F205" s="234">
        <f>IF(Tableau7[[#This Row],[Alimentation 
(&gt;50% /&lt; 50% sur 3 prises /Réduction importante ou refus)3]]="&lt; 50% sur 3 prises consécutives",1,0)</f>
        <v>1</v>
      </c>
      <c r="G205" s="238">
        <f>IF(Tableau7[[#This Row],[Alimentation 
(&gt;50% /&lt; 50% sur 3 prises /Réduction importante ou refus)3]]="Réduction importante ou refus",1,0)</f>
        <v>0</v>
      </c>
      <c r="H205" s="242">
        <f>IF(Tableau7[[#This Row],[Fréquee respiratoire 
(&lt; 60 /min ; 60-69 /min ; ≥ 70/min ou &lt; 30/min ou respiration superficielle ou bradypnée (&lt;30/min) ou apnée)4]]="&lt; 60 /min",1,0)</f>
        <v>1</v>
      </c>
      <c r="I205" s="234">
        <f>IF(Tableau7[[#This Row],[Fréquee respiratoire 
(&lt; 60 /min ; 60-69 /min ; ≥ 70/min ou &lt; 30/min ou respiration superficielle ou bradypnée (&lt;30/min) ou apnée)4]]="60-69 / min",1,0)</f>
        <v>0</v>
      </c>
      <c r="J2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5" s="242">
        <f>IF(Tableau7[[#This Row],[SpO2% en air ambiant
(&gt; 92 % / 90-92 % / &lt; 90 % ou cyanose)5]]="&gt; 92 %",1,0)</f>
        <v>1</v>
      </c>
      <c r="L205" s="234">
        <f>IF(Tableau7[[#This Row],[SpO2% en air ambiant
(&gt; 92 % / 90-92 % / &lt; 90 % ou cyanose)5]]="90-92 %",1,0)</f>
        <v>0</v>
      </c>
      <c r="M205" s="234">
        <f>IF(Tableau7[[#This Row],[SpO2% en air ambiant
(&gt; 92 % / 90-92 % / &lt; 90 % ou cyanose)5]]="&lt; 90 % ou cyanose",1,0)</f>
        <v>0</v>
      </c>
      <c r="N205" s="242">
        <f>IF(Tableau7[[#This Row],[Utilisation des muscles accessoires 
(Légère, Modérée, Intense)6]]="Légère",1,0)</f>
        <v>0</v>
      </c>
      <c r="O205" s="234">
        <f>IF(Tableau7[[#This Row],[Utilisation des muscles accessoires 
(Légère, Modérée, Intense)6]]="Modérée",1,0)</f>
        <v>0</v>
      </c>
      <c r="P205" s="238">
        <f>IF(Tableau7[[#This Row],[Utilisation des muscles accessoires 
(Légère, Modérée, Intense)6]]="Intense",1,0)</f>
        <v>0</v>
      </c>
    </row>
    <row r="206" spans="1:16" x14ac:dyDescent="0.45">
      <c r="A206" s="236" t="s">
        <v>296</v>
      </c>
      <c r="B206" s="237">
        <f>IF(Tableau7[[#This Row],[Sévérité clinique
(Légère, Modérée, Sévère)2]]="Légère",1,0)</f>
        <v>0</v>
      </c>
      <c r="C206" s="233">
        <f>IF(Tableau7[[#This Row],[Sévérité clinique
(Légère, Modérée, Sévère)2]]="Modérée",1,0)</f>
        <v>1</v>
      </c>
      <c r="D206" s="238">
        <f>IF(Tableau7[[#This Row],[Sévérité clinique
(Légère, Modérée, Sévère)2]]="Grave",1,0)</f>
        <v>0</v>
      </c>
      <c r="E206" s="242">
        <f>IF(Tableau7[[#This Row],[Alimentation 
(&gt;50% /&lt; 50% sur 3 prises /Réduction importante ou refus)3]]="&gt; 50%",1,0)</f>
        <v>1</v>
      </c>
      <c r="F206" s="234">
        <f>IF(Tableau7[[#This Row],[Alimentation 
(&gt;50% /&lt; 50% sur 3 prises /Réduction importante ou refus)3]]="&lt; 50% sur 3 prises consécutives",1,0)</f>
        <v>0</v>
      </c>
      <c r="G206" s="238">
        <f>IF(Tableau7[[#This Row],[Alimentation 
(&gt;50% /&lt; 50% sur 3 prises /Réduction importante ou refus)3]]="Réduction importante ou refus",1,0)</f>
        <v>0</v>
      </c>
      <c r="H206" s="242">
        <f>IF(Tableau7[[#This Row],[Fréquee respiratoire 
(&lt; 60 /min ; 60-69 /min ; ≥ 70/min ou &lt; 30/min ou respiration superficielle ou bradypnée (&lt;30/min) ou apnée)4]]="&lt; 60 /min",1,0)</f>
        <v>0</v>
      </c>
      <c r="I206" s="234">
        <f>IF(Tableau7[[#This Row],[Fréquee respiratoire 
(&lt; 60 /min ; 60-69 /min ; ≥ 70/min ou &lt; 30/min ou respiration superficielle ou bradypnée (&lt;30/min) ou apnée)4]]="60-69 / min",1,0)</f>
        <v>1</v>
      </c>
      <c r="J2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6" s="242">
        <f>IF(Tableau7[[#This Row],[SpO2% en air ambiant
(&gt; 92 % / 90-92 % / &lt; 90 % ou cyanose)5]]="&gt; 92 %",1,0)</f>
        <v>0</v>
      </c>
      <c r="L206" s="234">
        <f>IF(Tableau7[[#This Row],[SpO2% en air ambiant
(&gt; 92 % / 90-92 % / &lt; 90 % ou cyanose)5]]="90-92 %",1,0)</f>
        <v>1</v>
      </c>
      <c r="M206" s="234">
        <f>IF(Tableau7[[#This Row],[SpO2% en air ambiant
(&gt; 92 % / 90-92 % / &lt; 90 % ou cyanose)5]]="&lt; 90 % ou cyanose",1,0)</f>
        <v>0</v>
      </c>
      <c r="N206" s="242">
        <f>IF(Tableau7[[#This Row],[Utilisation des muscles accessoires 
(Légère, Modérée, Intense)6]]="Légère",1,0)</f>
        <v>0</v>
      </c>
      <c r="O206" s="234">
        <f>IF(Tableau7[[#This Row],[Utilisation des muscles accessoires 
(Légère, Modérée, Intense)6]]="Modérée",1,0)</f>
        <v>0</v>
      </c>
      <c r="P206" s="238">
        <f>IF(Tableau7[[#This Row],[Utilisation des muscles accessoires 
(Légère, Modérée, Intense)6]]="Intense",1,0)</f>
        <v>0</v>
      </c>
    </row>
    <row r="207" spans="1:16" x14ac:dyDescent="0.45">
      <c r="A207" s="235" t="s">
        <v>297</v>
      </c>
      <c r="B207" s="237">
        <f>IF(Tableau7[[#This Row],[Sévérité clinique
(Légère, Modérée, Sévère)2]]="Légère",1,0)</f>
        <v>0</v>
      </c>
      <c r="C207" s="233">
        <f>IF(Tableau7[[#This Row],[Sévérité clinique
(Légère, Modérée, Sévère)2]]="Modérée",1,0)</f>
        <v>0</v>
      </c>
      <c r="D207" s="238">
        <f>IF(Tableau7[[#This Row],[Sévérité clinique
(Légère, Modérée, Sévère)2]]="Grave",1,0)</f>
        <v>1</v>
      </c>
      <c r="E207" s="242">
        <f>IF(Tableau7[[#This Row],[Alimentation 
(&gt;50% /&lt; 50% sur 3 prises /Réduction importante ou refus)3]]="&gt; 50%",1,0)</f>
        <v>0</v>
      </c>
      <c r="F207" s="234">
        <f>IF(Tableau7[[#This Row],[Alimentation 
(&gt;50% /&lt; 50% sur 3 prises /Réduction importante ou refus)3]]="&lt; 50% sur 3 prises consécutives",1,0)</f>
        <v>1</v>
      </c>
      <c r="G207" s="238">
        <f>IF(Tableau7[[#This Row],[Alimentation 
(&gt;50% /&lt; 50% sur 3 prises /Réduction importante ou refus)3]]="Réduction importante ou refus",1,0)</f>
        <v>0</v>
      </c>
      <c r="H207" s="242">
        <f>IF(Tableau7[[#This Row],[Fréquee respiratoire 
(&lt; 60 /min ; 60-69 /min ; ≥ 70/min ou &lt; 30/min ou respiration superficielle ou bradypnée (&lt;30/min) ou apnée)4]]="&lt; 60 /min",1,0)</f>
        <v>0</v>
      </c>
      <c r="I207" s="234">
        <f>IF(Tableau7[[#This Row],[Fréquee respiratoire 
(&lt; 60 /min ; 60-69 /min ; ≥ 70/min ou &lt; 30/min ou respiration superficielle ou bradypnée (&lt;30/min) ou apnée)4]]="60-69 / min",1,0)</f>
        <v>0</v>
      </c>
      <c r="J2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07" s="242">
        <f>IF(Tableau7[[#This Row],[SpO2% en air ambiant
(&gt; 92 % / 90-92 % / &lt; 90 % ou cyanose)5]]="&gt; 92 %",1,0)</f>
        <v>0</v>
      </c>
      <c r="L207" s="234">
        <f>IF(Tableau7[[#This Row],[SpO2% en air ambiant
(&gt; 92 % / 90-92 % / &lt; 90 % ou cyanose)5]]="90-92 %",1,0)</f>
        <v>1</v>
      </c>
      <c r="M207" s="234">
        <f>IF(Tableau7[[#This Row],[SpO2% en air ambiant
(&gt; 92 % / 90-92 % / &lt; 90 % ou cyanose)5]]="&lt; 90 % ou cyanose",1,0)</f>
        <v>0</v>
      </c>
      <c r="N207" s="242">
        <f>IF(Tableau7[[#This Row],[Utilisation des muscles accessoires 
(Légère, Modérée, Intense)6]]="Légère",1,0)</f>
        <v>0</v>
      </c>
      <c r="O207" s="234">
        <f>IF(Tableau7[[#This Row],[Utilisation des muscles accessoires 
(Légère, Modérée, Intense)6]]="Modérée",1,0)</f>
        <v>1</v>
      </c>
      <c r="P207" s="238">
        <f>IF(Tableau7[[#This Row],[Utilisation des muscles accessoires 
(Légère, Modérée, Intense)6]]="Intense",1,0)</f>
        <v>0</v>
      </c>
    </row>
    <row r="208" spans="1:16" x14ac:dyDescent="0.45">
      <c r="A208" s="236" t="s">
        <v>296</v>
      </c>
      <c r="B208" s="237">
        <f>IF(Tableau7[[#This Row],[Sévérité clinique
(Légère, Modérée, Sévère)2]]="Légère",1,0)</f>
        <v>0</v>
      </c>
      <c r="C208" s="233">
        <f>IF(Tableau7[[#This Row],[Sévérité clinique
(Légère, Modérée, Sévère)2]]="Modérée",1,0)</f>
        <v>1</v>
      </c>
      <c r="D208" s="238">
        <f>IF(Tableau7[[#This Row],[Sévérité clinique
(Légère, Modérée, Sévère)2]]="Grave",1,0)</f>
        <v>0</v>
      </c>
      <c r="E208" s="242">
        <f>IF(Tableau7[[#This Row],[Alimentation 
(&gt;50% /&lt; 50% sur 3 prises /Réduction importante ou refus)3]]="&gt; 50%",1,0)</f>
        <v>1</v>
      </c>
      <c r="F208" s="234">
        <f>IF(Tableau7[[#This Row],[Alimentation 
(&gt;50% /&lt; 50% sur 3 prises /Réduction importante ou refus)3]]="&lt; 50% sur 3 prises consécutives",1,0)</f>
        <v>0</v>
      </c>
      <c r="G208" s="238">
        <f>IF(Tableau7[[#This Row],[Alimentation 
(&gt;50% /&lt; 50% sur 3 prises /Réduction importante ou refus)3]]="Réduction importante ou refus",1,0)</f>
        <v>0</v>
      </c>
      <c r="H208" s="242">
        <f>IF(Tableau7[[#This Row],[Fréquee respiratoire 
(&lt; 60 /min ; 60-69 /min ; ≥ 70/min ou &lt; 30/min ou respiration superficielle ou bradypnée (&lt;30/min) ou apnée)4]]="&lt; 60 /min",1,0)</f>
        <v>0</v>
      </c>
      <c r="I208" s="234">
        <f>IF(Tableau7[[#This Row],[Fréquee respiratoire 
(&lt; 60 /min ; 60-69 /min ; ≥ 70/min ou &lt; 30/min ou respiration superficielle ou bradypnée (&lt;30/min) ou apnée)4]]="60-69 / min",1,0)</f>
        <v>1</v>
      </c>
      <c r="J2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8" s="242">
        <f>IF(Tableau7[[#This Row],[SpO2% en air ambiant
(&gt; 92 % / 90-92 % / &lt; 90 % ou cyanose)5]]="&gt; 92 %",1,0)</f>
        <v>1</v>
      </c>
      <c r="L208" s="234">
        <f>IF(Tableau7[[#This Row],[SpO2% en air ambiant
(&gt; 92 % / 90-92 % / &lt; 90 % ou cyanose)5]]="90-92 %",1,0)</f>
        <v>0</v>
      </c>
      <c r="M208" s="234">
        <f>IF(Tableau7[[#This Row],[SpO2% en air ambiant
(&gt; 92 % / 90-92 % / &lt; 90 % ou cyanose)5]]="&lt; 90 % ou cyanose",1,0)</f>
        <v>0</v>
      </c>
      <c r="N208" s="242">
        <f>IF(Tableau7[[#This Row],[Utilisation des muscles accessoires 
(Légère, Modérée, Intense)6]]="Légère",1,0)</f>
        <v>0</v>
      </c>
      <c r="O208" s="234">
        <f>IF(Tableau7[[#This Row],[Utilisation des muscles accessoires 
(Légère, Modérée, Intense)6]]="Modérée",1,0)</f>
        <v>1</v>
      </c>
      <c r="P208" s="238">
        <f>IF(Tableau7[[#This Row],[Utilisation des muscles accessoires 
(Légère, Modérée, Intense)6]]="Intense",1,0)</f>
        <v>0</v>
      </c>
    </row>
    <row r="209" spans="1:16" x14ac:dyDescent="0.45">
      <c r="A209" s="235" t="s">
        <v>297</v>
      </c>
      <c r="B209" s="237">
        <f>IF(Tableau7[[#This Row],[Sévérité clinique
(Légère, Modérée, Sévère)2]]="Légère",1,0)</f>
        <v>0</v>
      </c>
      <c r="C209" s="233">
        <f>IF(Tableau7[[#This Row],[Sévérité clinique
(Légère, Modérée, Sévère)2]]="Modérée",1,0)</f>
        <v>0</v>
      </c>
      <c r="D209" s="238">
        <f>IF(Tableau7[[#This Row],[Sévérité clinique
(Légère, Modérée, Sévère)2]]="Grave",1,0)</f>
        <v>1</v>
      </c>
      <c r="E209" s="242">
        <f>IF(Tableau7[[#This Row],[Alimentation 
(&gt;50% /&lt; 50% sur 3 prises /Réduction importante ou refus)3]]="&gt; 50%",1,0)</f>
        <v>1</v>
      </c>
      <c r="F209" s="234">
        <f>IF(Tableau7[[#This Row],[Alimentation 
(&gt;50% /&lt; 50% sur 3 prises /Réduction importante ou refus)3]]="&lt; 50% sur 3 prises consécutives",1,0)</f>
        <v>0</v>
      </c>
      <c r="G209" s="238">
        <f>IF(Tableau7[[#This Row],[Alimentation 
(&gt;50% /&lt; 50% sur 3 prises /Réduction importante ou refus)3]]="Réduction importante ou refus",1,0)</f>
        <v>0</v>
      </c>
      <c r="H209" s="242">
        <f>IF(Tableau7[[#This Row],[Fréquee respiratoire 
(&lt; 60 /min ; 60-69 /min ; ≥ 70/min ou &lt; 30/min ou respiration superficielle ou bradypnée (&lt;30/min) ou apnée)4]]="&lt; 60 /min",1,0)</f>
        <v>1</v>
      </c>
      <c r="I209" s="234">
        <f>IF(Tableau7[[#This Row],[Fréquee respiratoire 
(&lt; 60 /min ; 60-69 /min ; ≥ 70/min ou &lt; 30/min ou respiration superficielle ou bradypnée (&lt;30/min) ou apnée)4]]="60-69 / min",1,0)</f>
        <v>0</v>
      </c>
      <c r="J2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09" s="242">
        <f>IF(Tableau7[[#This Row],[SpO2% en air ambiant
(&gt; 92 % / 90-92 % / &lt; 90 % ou cyanose)5]]="&gt; 92 %",1,0)</f>
        <v>1</v>
      </c>
      <c r="L209" s="234">
        <f>IF(Tableau7[[#This Row],[SpO2% en air ambiant
(&gt; 92 % / 90-92 % / &lt; 90 % ou cyanose)5]]="90-92 %",1,0)</f>
        <v>0</v>
      </c>
      <c r="M209" s="234">
        <f>IF(Tableau7[[#This Row],[SpO2% en air ambiant
(&gt; 92 % / 90-92 % / &lt; 90 % ou cyanose)5]]="&lt; 90 % ou cyanose",1,0)</f>
        <v>0</v>
      </c>
      <c r="N209" s="242">
        <f>IF(Tableau7[[#This Row],[Utilisation des muscles accessoires 
(Légère, Modérée, Intense)6]]="Légère",1,0)</f>
        <v>0</v>
      </c>
      <c r="O209" s="234">
        <f>IF(Tableau7[[#This Row],[Utilisation des muscles accessoires 
(Légère, Modérée, Intense)6]]="Modérée",1,0)</f>
        <v>1</v>
      </c>
      <c r="P209" s="238">
        <f>IF(Tableau7[[#This Row],[Utilisation des muscles accessoires 
(Légère, Modérée, Intense)6]]="Intense",1,0)</f>
        <v>0</v>
      </c>
    </row>
    <row r="210" spans="1:16" x14ac:dyDescent="0.45">
      <c r="A210" s="236" t="s">
        <v>297</v>
      </c>
      <c r="B210" s="237">
        <f>IF(Tableau7[[#This Row],[Sévérité clinique
(Légère, Modérée, Sévère)2]]="Légère",1,0)</f>
        <v>0</v>
      </c>
      <c r="C210" s="233">
        <f>IF(Tableau7[[#This Row],[Sévérité clinique
(Légère, Modérée, Sévère)2]]="Modérée",1,0)</f>
        <v>0</v>
      </c>
      <c r="D210" s="238">
        <f>IF(Tableau7[[#This Row],[Sévérité clinique
(Légère, Modérée, Sévère)2]]="Grave",1,0)</f>
        <v>1</v>
      </c>
      <c r="E210" s="242">
        <f>IF(Tableau7[[#This Row],[Alimentation 
(&gt;50% /&lt; 50% sur 3 prises /Réduction importante ou refus)3]]="&gt; 50%",1,0)</f>
        <v>1</v>
      </c>
      <c r="F210" s="234">
        <f>IF(Tableau7[[#This Row],[Alimentation 
(&gt;50% /&lt; 50% sur 3 prises /Réduction importante ou refus)3]]="&lt; 50% sur 3 prises consécutives",1,0)</f>
        <v>0</v>
      </c>
      <c r="G210" s="238">
        <f>IF(Tableau7[[#This Row],[Alimentation 
(&gt;50% /&lt; 50% sur 3 prises /Réduction importante ou refus)3]]="Réduction importante ou refus",1,0)</f>
        <v>0</v>
      </c>
      <c r="H210" s="242">
        <f>IF(Tableau7[[#This Row],[Fréquee respiratoire 
(&lt; 60 /min ; 60-69 /min ; ≥ 70/min ou &lt; 30/min ou respiration superficielle ou bradypnée (&lt;30/min) ou apnée)4]]="&lt; 60 /min",1,0)</f>
        <v>0</v>
      </c>
      <c r="I210" s="234">
        <f>IF(Tableau7[[#This Row],[Fréquee respiratoire 
(&lt; 60 /min ; 60-69 /min ; ≥ 70/min ou &lt; 30/min ou respiration superficielle ou bradypnée (&lt;30/min) ou apnée)4]]="60-69 / min",1,0)</f>
        <v>0</v>
      </c>
      <c r="J2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10" s="242">
        <f>IF(Tableau7[[#This Row],[SpO2% en air ambiant
(&gt; 92 % / 90-92 % / &lt; 90 % ou cyanose)5]]="&gt; 92 %",1,0)</f>
        <v>1</v>
      </c>
      <c r="L210" s="234">
        <f>IF(Tableau7[[#This Row],[SpO2% en air ambiant
(&gt; 92 % / 90-92 % / &lt; 90 % ou cyanose)5]]="90-92 %",1,0)</f>
        <v>0</v>
      </c>
      <c r="M210" s="234">
        <f>IF(Tableau7[[#This Row],[SpO2% en air ambiant
(&gt; 92 % / 90-92 % / &lt; 90 % ou cyanose)5]]="&lt; 90 % ou cyanose",1,0)</f>
        <v>0</v>
      </c>
      <c r="N210" s="242">
        <f>IF(Tableau7[[#This Row],[Utilisation des muscles accessoires 
(Légère, Modérée, Intense)6]]="Légère",1,0)</f>
        <v>0</v>
      </c>
      <c r="O210" s="234">
        <f>IF(Tableau7[[#This Row],[Utilisation des muscles accessoires 
(Légère, Modérée, Intense)6]]="Modérée",1,0)</f>
        <v>1</v>
      </c>
      <c r="P210" s="238">
        <f>IF(Tableau7[[#This Row],[Utilisation des muscles accessoires 
(Légère, Modérée, Intense)6]]="Intense",1,0)</f>
        <v>0</v>
      </c>
    </row>
    <row r="211" spans="1:16" x14ac:dyDescent="0.45">
      <c r="A211" s="235" t="s">
        <v>296</v>
      </c>
      <c r="B211" s="237">
        <f>IF(Tableau7[[#This Row],[Sévérité clinique
(Légère, Modérée, Sévère)2]]="Légère",1,0)</f>
        <v>0</v>
      </c>
      <c r="C211" s="233">
        <f>IF(Tableau7[[#This Row],[Sévérité clinique
(Légère, Modérée, Sévère)2]]="Modérée",1,0)</f>
        <v>1</v>
      </c>
      <c r="D211" s="238">
        <f>IF(Tableau7[[#This Row],[Sévérité clinique
(Légère, Modérée, Sévère)2]]="Grave",1,0)</f>
        <v>0</v>
      </c>
      <c r="E211" s="242">
        <f>IF(Tableau7[[#This Row],[Alimentation 
(&gt;50% /&lt; 50% sur 3 prises /Réduction importante ou refus)3]]="&gt; 50%",1,0)</f>
        <v>0</v>
      </c>
      <c r="F211" s="234">
        <f>IF(Tableau7[[#This Row],[Alimentation 
(&gt;50% /&lt; 50% sur 3 prises /Réduction importante ou refus)3]]="&lt; 50% sur 3 prises consécutives",1,0)</f>
        <v>1</v>
      </c>
      <c r="G211" s="238">
        <f>IF(Tableau7[[#This Row],[Alimentation 
(&gt;50% /&lt; 50% sur 3 prises /Réduction importante ou refus)3]]="Réduction importante ou refus",1,0)</f>
        <v>0</v>
      </c>
      <c r="H211" s="242">
        <f>IF(Tableau7[[#This Row],[Fréquee respiratoire 
(&lt; 60 /min ; 60-69 /min ; ≥ 70/min ou &lt; 30/min ou respiration superficielle ou bradypnée (&lt;30/min) ou apnée)4]]="&lt; 60 /min",1,0)</f>
        <v>1</v>
      </c>
      <c r="I211" s="234">
        <f>IF(Tableau7[[#This Row],[Fréquee respiratoire 
(&lt; 60 /min ; 60-69 /min ; ≥ 70/min ou &lt; 30/min ou respiration superficielle ou bradypnée (&lt;30/min) ou apnée)4]]="60-69 / min",1,0)</f>
        <v>0</v>
      </c>
      <c r="J2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1" s="242">
        <f>IF(Tableau7[[#This Row],[SpO2% en air ambiant
(&gt; 92 % / 90-92 % / &lt; 90 % ou cyanose)5]]="&gt; 92 %",1,0)</f>
        <v>1</v>
      </c>
      <c r="L211" s="234">
        <f>IF(Tableau7[[#This Row],[SpO2% en air ambiant
(&gt; 92 % / 90-92 % / &lt; 90 % ou cyanose)5]]="90-92 %",1,0)</f>
        <v>0</v>
      </c>
      <c r="M211" s="234">
        <f>IF(Tableau7[[#This Row],[SpO2% en air ambiant
(&gt; 92 % / 90-92 % / &lt; 90 % ou cyanose)5]]="&lt; 90 % ou cyanose",1,0)</f>
        <v>0</v>
      </c>
      <c r="N211" s="242">
        <f>IF(Tableau7[[#This Row],[Utilisation des muscles accessoires 
(Légère, Modérée, Intense)6]]="Légère",1,0)</f>
        <v>0</v>
      </c>
      <c r="O211" s="234">
        <f>IF(Tableau7[[#This Row],[Utilisation des muscles accessoires 
(Légère, Modérée, Intense)6]]="Modérée",1,0)</f>
        <v>1</v>
      </c>
      <c r="P211" s="238">
        <f>IF(Tableau7[[#This Row],[Utilisation des muscles accessoires 
(Légère, Modérée, Intense)6]]="Intense",1,0)</f>
        <v>0</v>
      </c>
    </row>
    <row r="212" spans="1:16" x14ac:dyDescent="0.45">
      <c r="A212" s="236" t="s">
        <v>297</v>
      </c>
      <c r="B212" s="237">
        <f>IF(Tableau7[[#This Row],[Sévérité clinique
(Légère, Modérée, Sévère)2]]="Légère",1,0)</f>
        <v>0</v>
      </c>
      <c r="C212" s="233">
        <f>IF(Tableau7[[#This Row],[Sévérité clinique
(Légère, Modérée, Sévère)2]]="Modérée",1,0)</f>
        <v>0</v>
      </c>
      <c r="D212" s="238">
        <f>IF(Tableau7[[#This Row],[Sévérité clinique
(Légère, Modérée, Sévère)2]]="Grave",1,0)</f>
        <v>1</v>
      </c>
      <c r="E212" s="242">
        <f>IF(Tableau7[[#This Row],[Alimentation 
(&gt;50% /&lt; 50% sur 3 prises /Réduction importante ou refus)3]]="&gt; 50%",1,0)</f>
        <v>1</v>
      </c>
      <c r="F212" s="234">
        <f>IF(Tableau7[[#This Row],[Alimentation 
(&gt;50% /&lt; 50% sur 3 prises /Réduction importante ou refus)3]]="&lt; 50% sur 3 prises consécutives",1,0)</f>
        <v>0</v>
      </c>
      <c r="G212" s="238">
        <f>IF(Tableau7[[#This Row],[Alimentation 
(&gt;50% /&lt; 50% sur 3 prises /Réduction importante ou refus)3]]="Réduction importante ou refus",1,0)</f>
        <v>0</v>
      </c>
      <c r="H212" s="242">
        <f>IF(Tableau7[[#This Row],[Fréquee respiratoire 
(&lt; 60 /min ; 60-69 /min ; ≥ 70/min ou &lt; 30/min ou respiration superficielle ou bradypnée (&lt;30/min) ou apnée)4]]="&lt; 60 /min",1,0)</f>
        <v>0</v>
      </c>
      <c r="I212" s="234">
        <f>IF(Tableau7[[#This Row],[Fréquee respiratoire 
(&lt; 60 /min ; 60-69 /min ; ≥ 70/min ou &lt; 30/min ou respiration superficielle ou bradypnée (&lt;30/min) ou apnée)4]]="60-69 / min",1,0)</f>
        <v>1</v>
      </c>
      <c r="J2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2" s="242">
        <f>IF(Tableau7[[#This Row],[SpO2% en air ambiant
(&gt; 92 % / 90-92 % / &lt; 90 % ou cyanose)5]]="&gt; 92 %",1,0)</f>
        <v>0</v>
      </c>
      <c r="L212" s="234">
        <f>IF(Tableau7[[#This Row],[SpO2% en air ambiant
(&gt; 92 % / 90-92 % / &lt; 90 % ou cyanose)5]]="90-92 %",1,0)</f>
        <v>1</v>
      </c>
      <c r="M212" s="234">
        <f>IF(Tableau7[[#This Row],[SpO2% en air ambiant
(&gt; 92 % / 90-92 % / &lt; 90 % ou cyanose)5]]="&lt; 90 % ou cyanose",1,0)</f>
        <v>0</v>
      </c>
      <c r="N212" s="242">
        <f>IF(Tableau7[[#This Row],[Utilisation des muscles accessoires 
(Légère, Modérée, Intense)6]]="Légère",1,0)</f>
        <v>0</v>
      </c>
      <c r="O212" s="234">
        <f>IF(Tableau7[[#This Row],[Utilisation des muscles accessoires 
(Légère, Modérée, Intense)6]]="Modérée",1,0)</f>
        <v>1</v>
      </c>
      <c r="P212" s="238">
        <f>IF(Tableau7[[#This Row],[Utilisation des muscles accessoires 
(Légère, Modérée, Intense)6]]="Intense",1,0)</f>
        <v>0</v>
      </c>
    </row>
    <row r="213" spans="1:16" x14ac:dyDescent="0.45">
      <c r="A213" s="235" t="s">
        <v>297</v>
      </c>
      <c r="B213" s="237">
        <f>IF(Tableau7[[#This Row],[Sévérité clinique
(Légère, Modérée, Sévère)2]]="Légère",1,0)</f>
        <v>0</v>
      </c>
      <c r="C213" s="233">
        <f>IF(Tableau7[[#This Row],[Sévérité clinique
(Légère, Modérée, Sévère)2]]="Modérée",1,0)</f>
        <v>0</v>
      </c>
      <c r="D213" s="238">
        <f>IF(Tableau7[[#This Row],[Sévérité clinique
(Légère, Modérée, Sévère)2]]="Grave",1,0)</f>
        <v>1</v>
      </c>
      <c r="E213" s="242">
        <f>IF(Tableau7[[#This Row],[Alimentation 
(&gt;50% /&lt; 50% sur 3 prises /Réduction importante ou refus)3]]="&gt; 50%",1,0)</f>
        <v>1</v>
      </c>
      <c r="F213" s="234">
        <f>IF(Tableau7[[#This Row],[Alimentation 
(&gt;50% /&lt; 50% sur 3 prises /Réduction importante ou refus)3]]="&lt; 50% sur 3 prises consécutives",1,0)</f>
        <v>0</v>
      </c>
      <c r="G213" s="238">
        <f>IF(Tableau7[[#This Row],[Alimentation 
(&gt;50% /&lt; 50% sur 3 prises /Réduction importante ou refus)3]]="Réduction importante ou refus",1,0)</f>
        <v>0</v>
      </c>
      <c r="H213" s="242">
        <f>IF(Tableau7[[#This Row],[Fréquee respiratoire 
(&lt; 60 /min ; 60-69 /min ; ≥ 70/min ou &lt; 30/min ou respiration superficielle ou bradypnée (&lt;30/min) ou apnée)4]]="&lt; 60 /min",1,0)</f>
        <v>1</v>
      </c>
      <c r="I213" s="234">
        <f>IF(Tableau7[[#This Row],[Fréquee respiratoire 
(&lt; 60 /min ; 60-69 /min ; ≥ 70/min ou &lt; 30/min ou respiration superficielle ou bradypnée (&lt;30/min) ou apnée)4]]="60-69 / min",1,0)</f>
        <v>0</v>
      </c>
      <c r="J2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3" s="242">
        <f>IF(Tableau7[[#This Row],[SpO2% en air ambiant
(&gt; 92 % / 90-92 % / &lt; 90 % ou cyanose)5]]="&gt; 92 %",1,0)</f>
        <v>1</v>
      </c>
      <c r="L213" s="234">
        <f>IF(Tableau7[[#This Row],[SpO2% en air ambiant
(&gt; 92 % / 90-92 % / &lt; 90 % ou cyanose)5]]="90-92 %",1,0)</f>
        <v>0</v>
      </c>
      <c r="M213" s="234">
        <f>IF(Tableau7[[#This Row],[SpO2% en air ambiant
(&gt; 92 % / 90-92 % / &lt; 90 % ou cyanose)5]]="&lt; 90 % ou cyanose",1,0)</f>
        <v>0</v>
      </c>
      <c r="N213" s="242">
        <f>IF(Tableau7[[#This Row],[Utilisation des muscles accessoires 
(Légère, Modérée, Intense)6]]="Légère",1,0)</f>
        <v>0</v>
      </c>
      <c r="O213" s="234">
        <f>IF(Tableau7[[#This Row],[Utilisation des muscles accessoires 
(Légère, Modérée, Intense)6]]="Modérée",1,0)</f>
        <v>0</v>
      </c>
      <c r="P213" s="238">
        <f>IF(Tableau7[[#This Row],[Utilisation des muscles accessoires 
(Légère, Modérée, Intense)6]]="Intense",1,0)</f>
        <v>0</v>
      </c>
    </row>
    <row r="214" spans="1:16" x14ac:dyDescent="0.45">
      <c r="A214" s="236" t="s">
        <v>296</v>
      </c>
      <c r="B214" s="237">
        <f>IF(Tableau7[[#This Row],[Sévérité clinique
(Légère, Modérée, Sévère)2]]="Légère",1,0)</f>
        <v>0</v>
      </c>
      <c r="C214" s="233">
        <f>IF(Tableau7[[#This Row],[Sévérité clinique
(Légère, Modérée, Sévère)2]]="Modérée",1,0)</f>
        <v>0</v>
      </c>
      <c r="D214" s="238">
        <f>IF(Tableau7[[#This Row],[Sévérité clinique
(Légère, Modérée, Sévère)2]]="Grave",1,0)</f>
        <v>1</v>
      </c>
      <c r="E214" s="242">
        <f>IF(Tableau7[[#This Row],[Alimentation 
(&gt;50% /&lt; 50% sur 3 prises /Réduction importante ou refus)3]]="&gt; 50%",1,0)</f>
        <v>1</v>
      </c>
      <c r="F214" s="234">
        <f>IF(Tableau7[[#This Row],[Alimentation 
(&gt;50% /&lt; 50% sur 3 prises /Réduction importante ou refus)3]]="&lt; 50% sur 3 prises consécutives",1,0)</f>
        <v>0</v>
      </c>
      <c r="G214" s="238">
        <f>IF(Tableau7[[#This Row],[Alimentation 
(&gt;50% /&lt; 50% sur 3 prises /Réduction importante ou refus)3]]="Réduction importante ou refus",1,0)</f>
        <v>0</v>
      </c>
      <c r="H214" s="242">
        <f>IF(Tableau7[[#This Row],[Fréquee respiratoire 
(&lt; 60 /min ; 60-69 /min ; ≥ 70/min ou &lt; 30/min ou respiration superficielle ou bradypnée (&lt;30/min) ou apnée)4]]="&lt; 60 /min",1,0)</f>
        <v>0</v>
      </c>
      <c r="I214" s="234">
        <f>IF(Tableau7[[#This Row],[Fréquee respiratoire 
(&lt; 60 /min ; 60-69 /min ; ≥ 70/min ou &lt; 30/min ou respiration superficielle ou bradypnée (&lt;30/min) ou apnée)4]]="60-69 / min",1,0)</f>
        <v>1</v>
      </c>
      <c r="J2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4" s="242">
        <f>IF(Tableau7[[#This Row],[SpO2% en air ambiant
(&gt; 92 % / 90-92 % / &lt; 90 % ou cyanose)5]]="&gt; 92 %",1,0)</f>
        <v>1</v>
      </c>
      <c r="L214" s="234">
        <f>IF(Tableau7[[#This Row],[SpO2% en air ambiant
(&gt; 92 % / 90-92 % / &lt; 90 % ou cyanose)5]]="90-92 %",1,0)</f>
        <v>0</v>
      </c>
      <c r="M214" s="234">
        <f>IF(Tableau7[[#This Row],[SpO2% en air ambiant
(&gt; 92 % / 90-92 % / &lt; 90 % ou cyanose)5]]="&lt; 90 % ou cyanose",1,0)</f>
        <v>0</v>
      </c>
      <c r="N214" s="242">
        <f>IF(Tableau7[[#This Row],[Utilisation des muscles accessoires 
(Légère, Modérée, Intense)6]]="Légère",1,0)</f>
        <v>0</v>
      </c>
      <c r="O214" s="234">
        <f>IF(Tableau7[[#This Row],[Utilisation des muscles accessoires 
(Légère, Modérée, Intense)6]]="Modérée",1,0)</f>
        <v>0</v>
      </c>
      <c r="P214" s="238">
        <f>IF(Tableau7[[#This Row],[Utilisation des muscles accessoires 
(Légère, Modérée, Intense)6]]="Intense",1,0)</f>
        <v>1</v>
      </c>
    </row>
    <row r="215" spans="1:16" x14ac:dyDescent="0.45">
      <c r="A215" s="235" t="s">
        <v>296</v>
      </c>
      <c r="B215" s="237">
        <f>IF(Tableau7[[#This Row],[Sévérité clinique
(Légère, Modérée, Sévère)2]]="Légère",1,0)</f>
        <v>0</v>
      </c>
      <c r="C215" s="233">
        <f>IF(Tableau7[[#This Row],[Sévérité clinique
(Légère, Modérée, Sévère)2]]="Modérée",1,0)</f>
        <v>0</v>
      </c>
      <c r="D215" s="238">
        <f>IF(Tableau7[[#This Row],[Sévérité clinique
(Légère, Modérée, Sévère)2]]="Grave",1,0)</f>
        <v>1</v>
      </c>
      <c r="E215" s="242">
        <f>IF(Tableau7[[#This Row],[Alimentation 
(&gt;50% /&lt; 50% sur 3 prises /Réduction importante ou refus)3]]="&gt; 50%",1,0)</f>
        <v>1</v>
      </c>
      <c r="F215" s="234">
        <f>IF(Tableau7[[#This Row],[Alimentation 
(&gt;50% /&lt; 50% sur 3 prises /Réduction importante ou refus)3]]="&lt; 50% sur 3 prises consécutives",1,0)</f>
        <v>0</v>
      </c>
      <c r="G215" s="238">
        <f>IF(Tableau7[[#This Row],[Alimentation 
(&gt;50% /&lt; 50% sur 3 prises /Réduction importante ou refus)3]]="Réduction importante ou refus",1,0)</f>
        <v>0</v>
      </c>
      <c r="H215" s="242">
        <f>IF(Tableau7[[#This Row],[Fréquee respiratoire 
(&lt; 60 /min ; 60-69 /min ; ≥ 70/min ou &lt; 30/min ou respiration superficielle ou bradypnée (&lt;30/min) ou apnée)4]]="&lt; 60 /min",1,0)</f>
        <v>1</v>
      </c>
      <c r="I215" s="234">
        <f>IF(Tableau7[[#This Row],[Fréquee respiratoire 
(&lt; 60 /min ; 60-69 /min ; ≥ 70/min ou &lt; 30/min ou respiration superficielle ou bradypnée (&lt;30/min) ou apnée)4]]="60-69 / min",1,0)</f>
        <v>0</v>
      </c>
      <c r="J2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5" s="242">
        <f>IF(Tableau7[[#This Row],[SpO2% en air ambiant
(&gt; 92 % / 90-92 % / &lt; 90 % ou cyanose)5]]="&gt; 92 %",1,0)</f>
        <v>0</v>
      </c>
      <c r="L215" s="234">
        <f>IF(Tableau7[[#This Row],[SpO2% en air ambiant
(&gt; 92 % / 90-92 % / &lt; 90 % ou cyanose)5]]="90-92 %",1,0)</f>
        <v>1</v>
      </c>
      <c r="M215" s="234">
        <f>IF(Tableau7[[#This Row],[SpO2% en air ambiant
(&gt; 92 % / 90-92 % / &lt; 90 % ou cyanose)5]]="&lt; 90 % ou cyanose",1,0)</f>
        <v>0</v>
      </c>
      <c r="N215" s="242">
        <f>IF(Tableau7[[#This Row],[Utilisation des muscles accessoires 
(Légère, Modérée, Intense)6]]="Légère",1,0)</f>
        <v>0</v>
      </c>
      <c r="O215" s="234">
        <f>IF(Tableau7[[#This Row],[Utilisation des muscles accessoires 
(Légère, Modérée, Intense)6]]="Modérée",1,0)</f>
        <v>0</v>
      </c>
      <c r="P215" s="238">
        <f>IF(Tableau7[[#This Row],[Utilisation des muscles accessoires 
(Légère, Modérée, Intense)6]]="Intense",1,0)</f>
        <v>1</v>
      </c>
    </row>
    <row r="216" spans="1:16" x14ac:dyDescent="0.45">
      <c r="A216" s="236" t="s">
        <v>297</v>
      </c>
      <c r="B216" s="237">
        <f>IF(Tableau7[[#This Row],[Sévérité clinique
(Légère, Modérée, Sévère)2]]="Légère",1,0)</f>
        <v>0</v>
      </c>
      <c r="C216" s="233">
        <f>IF(Tableau7[[#This Row],[Sévérité clinique
(Légère, Modérée, Sévère)2]]="Modérée",1,0)</f>
        <v>0</v>
      </c>
      <c r="D216" s="238">
        <f>IF(Tableau7[[#This Row],[Sévérité clinique
(Légère, Modérée, Sévère)2]]="Grave",1,0)</f>
        <v>1</v>
      </c>
      <c r="E216" s="242">
        <f>IF(Tableau7[[#This Row],[Alimentation 
(&gt;50% /&lt; 50% sur 3 prises /Réduction importante ou refus)3]]="&gt; 50%",1,0)</f>
        <v>1</v>
      </c>
      <c r="F216" s="234">
        <f>IF(Tableau7[[#This Row],[Alimentation 
(&gt;50% /&lt; 50% sur 3 prises /Réduction importante ou refus)3]]="&lt; 50% sur 3 prises consécutives",1,0)</f>
        <v>0</v>
      </c>
      <c r="G216" s="238">
        <f>IF(Tableau7[[#This Row],[Alimentation 
(&gt;50% /&lt; 50% sur 3 prises /Réduction importante ou refus)3]]="Réduction importante ou refus",1,0)</f>
        <v>0</v>
      </c>
      <c r="H216" s="242">
        <f>IF(Tableau7[[#This Row],[Fréquee respiratoire 
(&lt; 60 /min ; 60-69 /min ; ≥ 70/min ou &lt; 30/min ou respiration superficielle ou bradypnée (&lt;30/min) ou apnée)4]]="&lt; 60 /min",1,0)</f>
        <v>1</v>
      </c>
      <c r="I216" s="234">
        <f>IF(Tableau7[[#This Row],[Fréquee respiratoire 
(&lt; 60 /min ; 60-69 /min ; ≥ 70/min ou &lt; 30/min ou respiration superficielle ou bradypnée (&lt;30/min) ou apnée)4]]="60-69 / min",1,0)</f>
        <v>0</v>
      </c>
      <c r="J2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6" s="242">
        <f>IF(Tableau7[[#This Row],[SpO2% en air ambiant
(&gt; 92 % / 90-92 % / &lt; 90 % ou cyanose)5]]="&gt; 92 %",1,0)</f>
        <v>0</v>
      </c>
      <c r="L216" s="234">
        <f>IF(Tableau7[[#This Row],[SpO2% en air ambiant
(&gt; 92 % / 90-92 % / &lt; 90 % ou cyanose)5]]="90-92 %",1,0)</f>
        <v>0</v>
      </c>
      <c r="M216" s="234">
        <f>IF(Tableau7[[#This Row],[SpO2% en air ambiant
(&gt; 92 % / 90-92 % / &lt; 90 % ou cyanose)5]]="&lt; 90 % ou cyanose",1,0)</f>
        <v>1</v>
      </c>
      <c r="N216" s="242">
        <f>IF(Tableau7[[#This Row],[Utilisation des muscles accessoires 
(Légère, Modérée, Intense)6]]="Légère",1,0)</f>
        <v>0</v>
      </c>
      <c r="O216" s="234">
        <f>IF(Tableau7[[#This Row],[Utilisation des muscles accessoires 
(Légère, Modérée, Intense)6]]="Modérée",1,0)</f>
        <v>0</v>
      </c>
      <c r="P216" s="238">
        <f>IF(Tableau7[[#This Row],[Utilisation des muscles accessoires 
(Légère, Modérée, Intense)6]]="Intense",1,0)</f>
        <v>0</v>
      </c>
    </row>
    <row r="217" spans="1:16" x14ac:dyDescent="0.45">
      <c r="A217" s="235" t="s">
        <v>296</v>
      </c>
      <c r="B217" s="237">
        <f>IF(Tableau7[[#This Row],[Sévérité clinique
(Légère, Modérée, Sévère)2]]="Légère",1,0)</f>
        <v>0</v>
      </c>
      <c r="C217" s="233">
        <f>IF(Tableau7[[#This Row],[Sévérité clinique
(Légère, Modérée, Sévère)2]]="Modérée",1,0)</f>
        <v>0</v>
      </c>
      <c r="D217" s="238">
        <f>IF(Tableau7[[#This Row],[Sévérité clinique
(Légère, Modérée, Sévère)2]]="Grave",1,0)</f>
        <v>1</v>
      </c>
      <c r="E217" s="242">
        <f>IF(Tableau7[[#This Row],[Alimentation 
(&gt;50% /&lt; 50% sur 3 prises /Réduction importante ou refus)3]]="&gt; 50%",1,0)</f>
        <v>1</v>
      </c>
      <c r="F217" s="234">
        <f>IF(Tableau7[[#This Row],[Alimentation 
(&gt;50% /&lt; 50% sur 3 prises /Réduction importante ou refus)3]]="&lt; 50% sur 3 prises consécutives",1,0)</f>
        <v>0</v>
      </c>
      <c r="G217" s="238">
        <f>IF(Tableau7[[#This Row],[Alimentation 
(&gt;50% /&lt; 50% sur 3 prises /Réduction importante ou refus)3]]="Réduction importante ou refus",1,0)</f>
        <v>0</v>
      </c>
      <c r="H217" s="242">
        <f>IF(Tableau7[[#This Row],[Fréquee respiratoire 
(&lt; 60 /min ; 60-69 /min ; ≥ 70/min ou &lt; 30/min ou respiration superficielle ou bradypnée (&lt;30/min) ou apnée)4]]="&lt; 60 /min",1,0)</f>
        <v>1</v>
      </c>
      <c r="I217" s="234">
        <f>IF(Tableau7[[#This Row],[Fréquee respiratoire 
(&lt; 60 /min ; 60-69 /min ; ≥ 70/min ou &lt; 30/min ou respiration superficielle ou bradypnée (&lt;30/min) ou apnée)4]]="60-69 / min",1,0)</f>
        <v>0</v>
      </c>
      <c r="J2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7" s="242">
        <f>IF(Tableau7[[#This Row],[SpO2% en air ambiant
(&gt; 92 % / 90-92 % / &lt; 90 % ou cyanose)5]]="&gt; 92 %",1,0)</f>
        <v>1</v>
      </c>
      <c r="L217" s="234">
        <f>IF(Tableau7[[#This Row],[SpO2% en air ambiant
(&gt; 92 % / 90-92 % / &lt; 90 % ou cyanose)5]]="90-92 %",1,0)</f>
        <v>0</v>
      </c>
      <c r="M217" s="234">
        <f>IF(Tableau7[[#This Row],[SpO2% en air ambiant
(&gt; 92 % / 90-92 % / &lt; 90 % ou cyanose)5]]="&lt; 90 % ou cyanose",1,0)</f>
        <v>0</v>
      </c>
      <c r="N217" s="242">
        <f>IF(Tableau7[[#This Row],[Utilisation des muscles accessoires 
(Légère, Modérée, Intense)6]]="Légère",1,0)</f>
        <v>0</v>
      </c>
      <c r="O217" s="234">
        <f>IF(Tableau7[[#This Row],[Utilisation des muscles accessoires 
(Légère, Modérée, Intense)6]]="Modérée",1,0)</f>
        <v>0</v>
      </c>
      <c r="P217" s="238">
        <f>IF(Tableau7[[#This Row],[Utilisation des muscles accessoires 
(Légère, Modérée, Intense)6]]="Intense",1,0)</f>
        <v>0</v>
      </c>
    </row>
    <row r="218" spans="1:16" x14ac:dyDescent="0.45">
      <c r="A218" s="236" t="s">
        <v>296</v>
      </c>
      <c r="B218" s="237">
        <f>IF(Tableau7[[#This Row],[Sévérité clinique
(Légère, Modérée, Sévère)2]]="Légère",1,0)</f>
        <v>0</v>
      </c>
      <c r="C218" s="233">
        <f>IF(Tableau7[[#This Row],[Sévérité clinique
(Légère, Modérée, Sévère)2]]="Modérée",1,0)</f>
        <v>0</v>
      </c>
      <c r="D218" s="238">
        <f>IF(Tableau7[[#This Row],[Sévérité clinique
(Légère, Modérée, Sévère)2]]="Grave",1,0)</f>
        <v>1</v>
      </c>
      <c r="E218" s="242">
        <f>IF(Tableau7[[#This Row],[Alimentation 
(&gt;50% /&lt; 50% sur 3 prises /Réduction importante ou refus)3]]="&gt; 50%",1,0)</f>
        <v>0</v>
      </c>
      <c r="F218" s="234">
        <f>IF(Tableau7[[#This Row],[Alimentation 
(&gt;50% /&lt; 50% sur 3 prises /Réduction importante ou refus)3]]="&lt; 50% sur 3 prises consécutives",1,0)</f>
        <v>0</v>
      </c>
      <c r="G218" s="238">
        <f>IF(Tableau7[[#This Row],[Alimentation 
(&gt;50% /&lt; 50% sur 3 prises /Réduction importante ou refus)3]]="Réduction importante ou refus",1,0)</f>
        <v>1</v>
      </c>
      <c r="H218" s="242">
        <f>IF(Tableau7[[#This Row],[Fréquee respiratoire 
(&lt; 60 /min ; 60-69 /min ; ≥ 70/min ou &lt; 30/min ou respiration superficielle ou bradypnée (&lt;30/min) ou apnée)4]]="&lt; 60 /min",1,0)</f>
        <v>1</v>
      </c>
      <c r="I218" s="234">
        <f>IF(Tableau7[[#This Row],[Fréquee respiratoire 
(&lt; 60 /min ; 60-69 /min ; ≥ 70/min ou &lt; 30/min ou respiration superficielle ou bradypnée (&lt;30/min) ou apnée)4]]="60-69 / min",1,0)</f>
        <v>0</v>
      </c>
      <c r="J2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8" s="242">
        <f>IF(Tableau7[[#This Row],[SpO2% en air ambiant
(&gt; 92 % / 90-92 % / &lt; 90 % ou cyanose)5]]="&gt; 92 %",1,0)</f>
        <v>1</v>
      </c>
      <c r="L218" s="234">
        <f>IF(Tableau7[[#This Row],[SpO2% en air ambiant
(&gt; 92 % / 90-92 % / &lt; 90 % ou cyanose)5]]="90-92 %",1,0)</f>
        <v>0</v>
      </c>
      <c r="M218" s="234">
        <f>IF(Tableau7[[#This Row],[SpO2% en air ambiant
(&gt; 92 % / 90-92 % / &lt; 90 % ou cyanose)5]]="&lt; 90 % ou cyanose",1,0)</f>
        <v>0</v>
      </c>
      <c r="N218" s="242">
        <f>IF(Tableau7[[#This Row],[Utilisation des muscles accessoires 
(Légère, Modérée, Intense)6]]="Légère",1,0)</f>
        <v>0</v>
      </c>
      <c r="O218" s="234">
        <f>IF(Tableau7[[#This Row],[Utilisation des muscles accessoires 
(Légère, Modérée, Intense)6]]="Modérée",1,0)</f>
        <v>1</v>
      </c>
      <c r="P218" s="238">
        <f>IF(Tableau7[[#This Row],[Utilisation des muscles accessoires 
(Légère, Modérée, Intense)6]]="Intense",1,0)</f>
        <v>0</v>
      </c>
    </row>
    <row r="219" spans="1:16" x14ac:dyDescent="0.45">
      <c r="A219" s="235" t="s">
        <v>296</v>
      </c>
      <c r="B219" s="237">
        <f>IF(Tableau7[[#This Row],[Sévérité clinique
(Légère, Modérée, Sévère)2]]="Légère",1,0)</f>
        <v>1</v>
      </c>
      <c r="C219" s="233">
        <f>IF(Tableau7[[#This Row],[Sévérité clinique
(Légère, Modérée, Sévère)2]]="Modérée",1,0)</f>
        <v>0</v>
      </c>
      <c r="D219" s="238">
        <f>IF(Tableau7[[#This Row],[Sévérité clinique
(Légère, Modérée, Sévère)2]]="Grave",1,0)</f>
        <v>0</v>
      </c>
      <c r="E219" s="242">
        <f>IF(Tableau7[[#This Row],[Alimentation 
(&gt;50% /&lt; 50% sur 3 prises /Réduction importante ou refus)3]]="&gt; 50%",1,0)</f>
        <v>1</v>
      </c>
      <c r="F219" s="234">
        <f>IF(Tableau7[[#This Row],[Alimentation 
(&gt;50% /&lt; 50% sur 3 prises /Réduction importante ou refus)3]]="&lt; 50% sur 3 prises consécutives",1,0)</f>
        <v>0</v>
      </c>
      <c r="G219" s="238">
        <f>IF(Tableau7[[#This Row],[Alimentation 
(&gt;50% /&lt; 50% sur 3 prises /Réduction importante ou refus)3]]="Réduction importante ou refus",1,0)</f>
        <v>0</v>
      </c>
      <c r="H219" s="242">
        <f>IF(Tableau7[[#This Row],[Fréquee respiratoire 
(&lt; 60 /min ; 60-69 /min ; ≥ 70/min ou &lt; 30/min ou respiration superficielle ou bradypnée (&lt;30/min) ou apnée)4]]="&lt; 60 /min",1,0)</f>
        <v>1</v>
      </c>
      <c r="I219" s="234">
        <f>IF(Tableau7[[#This Row],[Fréquee respiratoire 
(&lt; 60 /min ; 60-69 /min ; ≥ 70/min ou &lt; 30/min ou respiration superficielle ou bradypnée (&lt;30/min) ou apnée)4]]="60-69 / min",1,0)</f>
        <v>0</v>
      </c>
      <c r="J2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19" s="242">
        <f>IF(Tableau7[[#This Row],[SpO2% en air ambiant
(&gt; 92 % / 90-92 % / &lt; 90 % ou cyanose)5]]="&gt; 92 %",1,0)</f>
        <v>1</v>
      </c>
      <c r="L219" s="234">
        <f>IF(Tableau7[[#This Row],[SpO2% en air ambiant
(&gt; 92 % / 90-92 % / &lt; 90 % ou cyanose)5]]="90-92 %",1,0)</f>
        <v>0</v>
      </c>
      <c r="M219" s="234">
        <f>IF(Tableau7[[#This Row],[SpO2% en air ambiant
(&gt; 92 % / 90-92 % / &lt; 90 % ou cyanose)5]]="&lt; 90 % ou cyanose",1,0)</f>
        <v>0</v>
      </c>
      <c r="N219" s="242">
        <f>IF(Tableau7[[#This Row],[Utilisation des muscles accessoires 
(Légère, Modérée, Intense)6]]="Légère",1,0)</f>
        <v>0</v>
      </c>
      <c r="O219" s="234">
        <f>IF(Tableau7[[#This Row],[Utilisation des muscles accessoires 
(Légère, Modérée, Intense)6]]="Modérée",1,0)</f>
        <v>0</v>
      </c>
      <c r="P219" s="238">
        <f>IF(Tableau7[[#This Row],[Utilisation des muscles accessoires 
(Légère, Modérée, Intense)6]]="Intense",1,0)</f>
        <v>0</v>
      </c>
    </row>
    <row r="220" spans="1:16" x14ac:dyDescent="0.45">
      <c r="A220" s="236" t="s">
        <v>296</v>
      </c>
      <c r="B220" s="237">
        <f>IF(Tableau7[[#This Row],[Sévérité clinique
(Légère, Modérée, Sévère)2]]="Légère",1,0)</f>
        <v>0</v>
      </c>
      <c r="C220" s="233">
        <f>IF(Tableau7[[#This Row],[Sévérité clinique
(Légère, Modérée, Sévère)2]]="Modérée",1,0)</f>
        <v>0</v>
      </c>
      <c r="D220" s="238">
        <f>IF(Tableau7[[#This Row],[Sévérité clinique
(Légère, Modérée, Sévère)2]]="Grave",1,0)</f>
        <v>1</v>
      </c>
      <c r="E220" s="242">
        <f>IF(Tableau7[[#This Row],[Alimentation 
(&gt;50% /&lt; 50% sur 3 prises /Réduction importante ou refus)3]]="&gt; 50%",1,0)</f>
        <v>1</v>
      </c>
      <c r="F220" s="234">
        <f>IF(Tableau7[[#This Row],[Alimentation 
(&gt;50% /&lt; 50% sur 3 prises /Réduction importante ou refus)3]]="&lt; 50% sur 3 prises consécutives",1,0)</f>
        <v>0</v>
      </c>
      <c r="G220" s="238">
        <f>IF(Tableau7[[#This Row],[Alimentation 
(&gt;50% /&lt; 50% sur 3 prises /Réduction importante ou refus)3]]="Réduction importante ou refus",1,0)</f>
        <v>0</v>
      </c>
      <c r="H220" s="242">
        <f>IF(Tableau7[[#This Row],[Fréquee respiratoire 
(&lt; 60 /min ; 60-69 /min ; ≥ 70/min ou &lt; 30/min ou respiration superficielle ou bradypnée (&lt;30/min) ou apnée)4]]="&lt; 60 /min",1,0)</f>
        <v>1</v>
      </c>
      <c r="I220" s="234">
        <f>IF(Tableau7[[#This Row],[Fréquee respiratoire 
(&lt; 60 /min ; 60-69 /min ; ≥ 70/min ou &lt; 30/min ou respiration superficielle ou bradypnée (&lt;30/min) ou apnée)4]]="60-69 / min",1,0)</f>
        <v>0</v>
      </c>
      <c r="J2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0" s="242">
        <f>IF(Tableau7[[#This Row],[SpO2% en air ambiant
(&gt; 92 % / 90-92 % / &lt; 90 % ou cyanose)5]]="&gt; 92 %",1,0)</f>
        <v>1</v>
      </c>
      <c r="L220" s="234">
        <f>IF(Tableau7[[#This Row],[SpO2% en air ambiant
(&gt; 92 % / 90-92 % / &lt; 90 % ou cyanose)5]]="90-92 %",1,0)</f>
        <v>0</v>
      </c>
      <c r="M220" s="234">
        <f>IF(Tableau7[[#This Row],[SpO2% en air ambiant
(&gt; 92 % / 90-92 % / &lt; 90 % ou cyanose)5]]="&lt; 90 % ou cyanose",1,0)</f>
        <v>0</v>
      </c>
      <c r="N220" s="242">
        <f>IF(Tableau7[[#This Row],[Utilisation des muscles accessoires 
(Légère, Modérée, Intense)6]]="Légère",1,0)</f>
        <v>0</v>
      </c>
      <c r="O220" s="234">
        <f>IF(Tableau7[[#This Row],[Utilisation des muscles accessoires 
(Légère, Modérée, Intense)6]]="Modérée",1,0)</f>
        <v>0</v>
      </c>
      <c r="P220" s="238">
        <f>IF(Tableau7[[#This Row],[Utilisation des muscles accessoires 
(Légère, Modérée, Intense)6]]="Intense",1,0)</f>
        <v>0</v>
      </c>
    </row>
    <row r="221" spans="1:16" x14ac:dyDescent="0.45">
      <c r="A221" s="236" t="s">
        <v>296</v>
      </c>
      <c r="B221" s="237">
        <f>IF(Tableau7[[#This Row],[Sévérité clinique
(Légère, Modérée, Sévère)2]]="Légère",1,0)</f>
        <v>0</v>
      </c>
      <c r="C221" s="233">
        <f>IF(Tableau7[[#This Row],[Sévérité clinique
(Légère, Modérée, Sévère)2]]="Modérée",1,0)</f>
        <v>0</v>
      </c>
      <c r="D221" s="238">
        <f>IF(Tableau7[[#This Row],[Sévérité clinique
(Légère, Modérée, Sévère)2]]="Grave",1,0)</f>
        <v>1</v>
      </c>
      <c r="E221" s="242">
        <f>IF(Tableau7[[#This Row],[Alimentation 
(&gt;50% /&lt; 50% sur 3 prises /Réduction importante ou refus)3]]="&gt; 50%",1,0)</f>
        <v>0</v>
      </c>
      <c r="F221" s="234">
        <f>IF(Tableau7[[#This Row],[Alimentation 
(&gt;50% /&lt; 50% sur 3 prises /Réduction importante ou refus)3]]="&lt; 50% sur 3 prises consécutives",1,0)</f>
        <v>1</v>
      </c>
      <c r="G221" s="238">
        <f>IF(Tableau7[[#This Row],[Alimentation 
(&gt;50% /&lt; 50% sur 3 prises /Réduction importante ou refus)3]]="Réduction importante ou refus",1,0)</f>
        <v>0</v>
      </c>
      <c r="H221" s="242">
        <f>IF(Tableau7[[#This Row],[Fréquee respiratoire 
(&lt; 60 /min ; 60-69 /min ; ≥ 70/min ou &lt; 30/min ou respiration superficielle ou bradypnée (&lt;30/min) ou apnée)4]]="&lt; 60 /min",1,0)</f>
        <v>1</v>
      </c>
      <c r="I221" s="234">
        <f>IF(Tableau7[[#This Row],[Fréquee respiratoire 
(&lt; 60 /min ; 60-69 /min ; ≥ 70/min ou &lt; 30/min ou respiration superficielle ou bradypnée (&lt;30/min) ou apnée)4]]="60-69 / min",1,0)</f>
        <v>0</v>
      </c>
      <c r="J2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1" s="242">
        <f>IF(Tableau7[[#This Row],[SpO2% en air ambiant
(&gt; 92 % / 90-92 % / &lt; 90 % ou cyanose)5]]="&gt; 92 %",1,0)</f>
        <v>0</v>
      </c>
      <c r="L221" s="234">
        <f>IF(Tableau7[[#This Row],[SpO2% en air ambiant
(&gt; 92 % / 90-92 % / &lt; 90 % ou cyanose)5]]="90-92 %",1,0)</f>
        <v>0</v>
      </c>
      <c r="M221" s="234">
        <f>IF(Tableau7[[#This Row],[SpO2% en air ambiant
(&gt; 92 % / 90-92 % / &lt; 90 % ou cyanose)5]]="&lt; 90 % ou cyanose",1,0)</f>
        <v>1</v>
      </c>
      <c r="N221" s="242">
        <f>IF(Tableau7[[#This Row],[Utilisation des muscles accessoires 
(Légère, Modérée, Intense)6]]="Légère",1,0)</f>
        <v>0</v>
      </c>
      <c r="O221" s="234">
        <f>IF(Tableau7[[#This Row],[Utilisation des muscles accessoires 
(Légère, Modérée, Intense)6]]="Modérée",1,0)</f>
        <v>1</v>
      </c>
      <c r="P221" s="238">
        <f>IF(Tableau7[[#This Row],[Utilisation des muscles accessoires 
(Légère, Modérée, Intense)6]]="Intense",1,0)</f>
        <v>0</v>
      </c>
    </row>
    <row r="222" spans="1:16" x14ac:dyDescent="0.45">
      <c r="A222" s="236" t="s">
        <v>297</v>
      </c>
      <c r="B222" s="237">
        <f>IF(Tableau7[[#This Row],[Sévérité clinique
(Légère, Modérée, Sévère)2]]="Légère",1,0)</f>
        <v>0</v>
      </c>
      <c r="C222" s="233">
        <f>IF(Tableau7[[#This Row],[Sévérité clinique
(Légère, Modérée, Sévère)2]]="Modérée",1,0)</f>
        <v>1</v>
      </c>
      <c r="D222" s="238">
        <f>IF(Tableau7[[#This Row],[Sévérité clinique
(Légère, Modérée, Sévère)2]]="Grave",1,0)</f>
        <v>0</v>
      </c>
      <c r="E222" s="242">
        <f>IF(Tableau7[[#This Row],[Alimentation 
(&gt;50% /&lt; 50% sur 3 prises /Réduction importante ou refus)3]]="&gt; 50%",1,0)</f>
        <v>0</v>
      </c>
      <c r="F222" s="234">
        <f>IF(Tableau7[[#This Row],[Alimentation 
(&gt;50% /&lt; 50% sur 3 prises /Réduction importante ou refus)3]]="&lt; 50% sur 3 prises consécutives",1,0)</f>
        <v>1</v>
      </c>
      <c r="G222" s="238">
        <f>IF(Tableau7[[#This Row],[Alimentation 
(&gt;50% /&lt; 50% sur 3 prises /Réduction importante ou refus)3]]="Réduction importante ou refus",1,0)</f>
        <v>0</v>
      </c>
      <c r="H222" s="242">
        <f>IF(Tableau7[[#This Row],[Fréquee respiratoire 
(&lt; 60 /min ; 60-69 /min ; ≥ 70/min ou &lt; 30/min ou respiration superficielle ou bradypnée (&lt;30/min) ou apnée)4]]="&lt; 60 /min",1,0)</f>
        <v>1</v>
      </c>
      <c r="I222" s="234">
        <f>IF(Tableau7[[#This Row],[Fréquee respiratoire 
(&lt; 60 /min ; 60-69 /min ; ≥ 70/min ou &lt; 30/min ou respiration superficielle ou bradypnée (&lt;30/min) ou apnée)4]]="60-69 / min",1,0)</f>
        <v>0</v>
      </c>
      <c r="J2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2" s="242">
        <f>IF(Tableau7[[#This Row],[SpO2% en air ambiant
(&gt; 92 % / 90-92 % / &lt; 90 % ou cyanose)5]]="&gt; 92 %",1,0)</f>
        <v>1</v>
      </c>
      <c r="L222" s="234">
        <f>IF(Tableau7[[#This Row],[SpO2% en air ambiant
(&gt; 92 % / 90-92 % / &lt; 90 % ou cyanose)5]]="90-92 %",1,0)</f>
        <v>0</v>
      </c>
      <c r="M222" s="234">
        <f>IF(Tableau7[[#This Row],[SpO2% en air ambiant
(&gt; 92 % / 90-92 % / &lt; 90 % ou cyanose)5]]="&lt; 90 % ou cyanose",1,0)</f>
        <v>0</v>
      </c>
      <c r="N222" s="242">
        <f>IF(Tableau7[[#This Row],[Utilisation des muscles accessoires 
(Légère, Modérée, Intense)6]]="Légère",1,0)</f>
        <v>0</v>
      </c>
      <c r="O222" s="234">
        <f>IF(Tableau7[[#This Row],[Utilisation des muscles accessoires 
(Légère, Modérée, Intense)6]]="Modérée",1,0)</f>
        <v>0</v>
      </c>
      <c r="P222" s="238">
        <f>IF(Tableau7[[#This Row],[Utilisation des muscles accessoires 
(Légère, Modérée, Intense)6]]="Intense",1,0)</f>
        <v>0</v>
      </c>
    </row>
    <row r="223" spans="1:16" x14ac:dyDescent="0.45">
      <c r="A223" s="236" t="s">
        <v>296</v>
      </c>
      <c r="B223" s="237">
        <f>IF(Tableau7[[#This Row],[Sévérité clinique
(Légère, Modérée, Sévère)2]]="Légère",1,0)</f>
        <v>0</v>
      </c>
      <c r="C223" s="233">
        <f>IF(Tableau7[[#This Row],[Sévérité clinique
(Légère, Modérée, Sévère)2]]="Modérée",1,0)</f>
        <v>1</v>
      </c>
      <c r="D223" s="238">
        <f>IF(Tableau7[[#This Row],[Sévérité clinique
(Légère, Modérée, Sévère)2]]="Grave",1,0)</f>
        <v>0</v>
      </c>
      <c r="E223" s="242">
        <f>IF(Tableau7[[#This Row],[Alimentation 
(&gt;50% /&lt; 50% sur 3 prises /Réduction importante ou refus)3]]="&gt; 50%",1,0)</f>
        <v>1</v>
      </c>
      <c r="F223" s="234">
        <f>IF(Tableau7[[#This Row],[Alimentation 
(&gt;50% /&lt; 50% sur 3 prises /Réduction importante ou refus)3]]="&lt; 50% sur 3 prises consécutives",1,0)</f>
        <v>0</v>
      </c>
      <c r="G223" s="238">
        <f>IF(Tableau7[[#This Row],[Alimentation 
(&gt;50% /&lt; 50% sur 3 prises /Réduction importante ou refus)3]]="Réduction importante ou refus",1,0)</f>
        <v>0</v>
      </c>
      <c r="H223" s="242">
        <f>IF(Tableau7[[#This Row],[Fréquee respiratoire 
(&lt; 60 /min ; 60-69 /min ; ≥ 70/min ou &lt; 30/min ou respiration superficielle ou bradypnée (&lt;30/min) ou apnée)4]]="&lt; 60 /min",1,0)</f>
        <v>0</v>
      </c>
      <c r="I223" s="234">
        <f>IF(Tableau7[[#This Row],[Fréquee respiratoire 
(&lt; 60 /min ; 60-69 /min ; ≥ 70/min ou &lt; 30/min ou respiration superficielle ou bradypnée (&lt;30/min) ou apnée)4]]="60-69 / min",1,0)</f>
        <v>1</v>
      </c>
      <c r="J2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3" s="242">
        <f>IF(Tableau7[[#This Row],[SpO2% en air ambiant
(&gt; 92 % / 90-92 % / &lt; 90 % ou cyanose)5]]="&gt; 92 %",1,0)</f>
        <v>1</v>
      </c>
      <c r="L223" s="234">
        <f>IF(Tableau7[[#This Row],[SpO2% en air ambiant
(&gt; 92 % / 90-92 % / &lt; 90 % ou cyanose)5]]="90-92 %",1,0)</f>
        <v>0</v>
      </c>
      <c r="M223" s="234">
        <f>IF(Tableau7[[#This Row],[SpO2% en air ambiant
(&gt; 92 % / 90-92 % / &lt; 90 % ou cyanose)5]]="&lt; 90 % ou cyanose",1,0)</f>
        <v>0</v>
      </c>
      <c r="N223" s="242">
        <f>IF(Tableau7[[#This Row],[Utilisation des muscles accessoires 
(Légère, Modérée, Intense)6]]="Légère",1,0)</f>
        <v>0</v>
      </c>
      <c r="O223" s="234">
        <f>IF(Tableau7[[#This Row],[Utilisation des muscles accessoires 
(Légère, Modérée, Intense)6]]="Modérée",1,0)</f>
        <v>0</v>
      </c>
      <c r="P223" s="238">
        <f>IF(Tableau7[[#This Row],[Utilisation des muscles accessoires 
(Légère, Modérée, Intense)6]]="Intense",1,0)</f>
        <v>0</v>
      </c>
    </row>
    <row r="224" spans="1:16" x14ac:dyDescent="0.45">
      <c r="A224" s="236" t="s">
        <v>296</v>
      </c>
      <c r="B224" s="237">
        <f>IF(Tableau7[[#This Row],[Sévérité clinique
(Légère, Modérée, Sévère)2]]="Légère",1,0)</f>
        <v>0</v>
      </c>
      <c r="C224" s="233">
        <f>IF(Tableau7[[#This Row],[Sévérité clinique
(Légère, Modérée, Sévère)2]]="Modérée",1,0)</f>
        <v>1</v>
      </c>
      <c r="D224" s="238">
        <f>IF(Tableau7[[#This Row],[Sévérité clinique
(Légère, Modérée, Sévère)2]]="Grave",1,0)</f>
        <v>0</v>
      </c>
      <c r="E224" s="242">
        <f>IF(Tableau7[[#This Row],[Alimentation 
(&gt;50% /&lt; 50% sur 3 prises /Réduction importante ou refus)3]]="&gt; 50%",1,0)</f>
        <v>1</v>
      </c>
      <c r="F224" s="234">
        <f>IF(Tableau7[[#This Row],[Alimentation 
(&gt;50% /&lt; 50% sur 3 prises /Réduction importante ou refus)3]]="&lt; 50% sur 3 prises consécutives",1,0)</f>
        <v>0</v>
      </c>
      <c r="G224" s="238">
        <f>IF(Tableau7[[#This Row],[Alimentation 
(&gt;50% /&lt; 50% sur 3 prises /Réduction importante ou refus)3]]="Réduction importante ou refus",1,0)</f>
        <v>0</v>
      </c>
      <c r="H224" s="242">
        <f>IF(Tableau7[[#This Row],[Fréquee respiratoire 
(&lt; 60 /min ; 60-69 /min ; ≥ 70/min ou &lt; 30/min ou respiration superficielle ou bradypnée (&lt;30/min) ou apnée)4]]="&lt; 60 /min",1,0)</f>
        <v>1</v>
      </c>
      <c r="I224" s="234">
        <f>IF(Tableau7[[#This Row],[Fréquee respiratoire 
(&lt; 60 /min ; 60-69 /min ; ≥ 70/min ou &lt; 30/min ou respiration superficielle ou bradypnée (&lt;30/min) ou apnée)4]]="60-69 / min",1,0)</f>
        <v>0</v>
      </c>
      <c r="J2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4" s="242">
        <f>IF(Tableau7[[#This Row],[SpO2% en air ambiant
(&gt; 92 % / 90-92 % / &lt; 90 % ou cyanose)5]]="&gt; 92 %",1,0)</f>
        <v>1</v>
      </c>
      <c r="L224" s="234">
        <f>IF(Tableau7[[#This Row],[SpO2% en air ambiant
(&gt; 92 % / 90-92 % / &lt; 90 % ou cyanose)5]]="90-92 %",1,0)</f>
        <v>0</v>
      </c>
      <c r="M224" s="234">
        <f>IF(Tableau7[[#This Row],[SpO2% en air ambiant
(&gt; 92 % / 90-92 % / &lt; 90 % ou cyanose)5]]="&lt; 90 % ou cyanose",1,0)</f>
        <v>0</v>
      </c>
      <c r="N224" s="242">
        <f>IF(Tableau7[[#This Row],[Utilisation des muscles accessoires 
(Légère, Modérée, Intense)6]]="Légère",1,0)</f>
        <v>0</v>
      </c>
      <c r="O224" s="234">
        <f>IF(Tableau7[[#This Row],[Utilisation des muscles accessoires 
(Légère, Modérée, Intense)6]]="Modérée",1,0)</f>
        <v>1</v>
      </c>
      <c r="P224" s="238">
        <f>IF(Tableau7[[#This Row],[Utilisation des muscles accessoires 
(Légère, Modérée, Intense)6]]="Intense",1,0)</f>
        <v>0</v>
      </c>
    </row>
    <row r="225" spans="1:16" x14ac:dyDescent="0.45">
      <c r="A225" s="236" t="s">
        <v>296</v>
      </c>
      <c r="B225" s="237">
        <f>IF(Tableau7[[#This Row],[Sévérité clinique
(Légère, Modérée, Sévère)2]]="Légère",1,0)</f>
        <v>0</v>
      </c>
      <c r="C225" s="233">
        <f>IF(Tableau7[[#This Row],[Sévérité clinique
(Légère, Modérée, Sévère)2]]="Modérée",1,0)</f>
        <v>1</v>
      </c>
      <c r="D225" s="238">
        <f>IF(Tableau7[[#This Row],[Sévérité clinique
(Légère, Modérée, Sévère)2]]="Grave",1,0)</f>
        <v>0</v>
      </c>
      <c r="E225" s="242">
        <f>IF(Tableau7[[#This Row],[Alimentation 
(&gt;50% /&lt; 50% sur 3 prises /Réduction importante ou refus)3]]="&gt; 50%",1,0)</f>
        <v>0</v>
      </c>
      <c r="F225" s="234">
        <f>IF(Tableau7[[#This Row],[Alimentation 
(&gt;50% /&lt; 50% sur 3 prises /Réduction importante ou refus)3]]="&lt; 50% sur 3 prises consécutives",1,0)</f>
        <v>1</v>
      </c>
      <c r="G225" s="238">
        <f>IF(Tableau7[[#This Row],[Alimentation 
(&gt;50% /&lt; 50% sur 3 prises /Réduction importante ou refus)3]]="Réduction importante ou refus",1,0)</f>
        <v>0</v>
      </c>
      <c r="H225" s="242">
        <f>IF(Tableau7[[#This Row],[Fréquee respiratoire 
(&lt; 60 /min ; 60-69 /min ; ≥ 70/min ou &lt; 30/min ou respiration superficielle ou bradypnée (&lt;30/min) ou apnée)4]]="&lt; 60 /min",1,0)</f>
        <v>1</v>
      </c>
      <c r="I225" s="234">
        <f>IF(Tableau7[[#This Row],[Fréquee respiratoire 
(&lt; 60 /min ; 60-69 /min ; ≥ 70/min ou &lt; 30/min ou respiration superficielle ou bradypnée (&lt;30/min) ou apnée)4]]="60-69 / min",1,0)</f>
        <v>0</v>
      </c>
      <c r="J2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5" s="242">
        <f>IF(Tableau7[[#This Row],[SpO2% en air ambiant
(&gt; 92 % / 90-92 % / &lt; 90 % ou cyanose)5]]="&gt; 92 %",1,0)</f>
        <v>1</v>
      </c>
      <c r="L225" s="234">
        <f>IF(Tableau7[[#This Row],[SpO2% en air ambiant
(&gt; 92 % / 90-92 % / &lt; 90 % ou cyanose)5]]="90-92 %",1,0)</f>
        <v>0</v>
      </c>
      <c r="M225" s="234">
        <f>IF(Tableau7[[#This Row],[SpO2% en air ambiant
(&gt; 92 % / 90-92 % / &lt; 90 % ou cyanose)5]]="&lt; 90 % ou cyanose",1,0)</f>
        <v>0</v>
      </c>
      <c r="N225" s="242">
        <f>IF(Tableau7[[#This Row],[Utilisation des muscles accessoires 
(Légère, Modérée, Intense)6]]="Légère",1,0)</f>
        <v>0</v>
      </c>
      <c r="O225" s="234">
        <f>IF(Tableau7[[#This Row],[Utilisation des muscles accessoires 
(Légère, Modérée, Intense)6]]="Modérée",1,0)</f>
        <v>1</v>
      </c>
      <c r="P225" s="238">
        <f>IF(Tableau7[[#This Row],[Utilisation des muscles accessoires 
(Légère, Modérée, Intense)6]]="Intense",1,0)</f>
        <v>0</v>
      </c>
    </row>
    <row r="226" spans="1:16" x14ac:dyDescent="0.45">
      <c r="A226" s="236" t="s">
        <v>297</v>
      </c>
      <c r="B226" s="237">
        <f>IF(Tableau7[[#This Row],[Sévérité clinique
(Légère, Modérée, Sévère)2]]="Légère",1,0)</f>
        <v>0</v>
      </c>
      <c r="C226" s="233">
        <f>IF(Tableau7[[#This Row],[Sévérité clinique
(Légère, Modérée, Sévère)2]]="Modérée",1,0)</f>
        <v>0</v>
      </c>
      <c r="D226" s="238">
        <f>IF(Tableau7[[#This Row],[Sévérité clinique
(Légère, Modérée, Sévère)2]]="Grave",1,0)</f>
        <v>1</v>
      </c>
      <c r="E226" s="242">
        <f>IF(Tableau7[[#This Row],[Alimentation 
(&gt;50% /&lt; 50% sur 3 prises /Réduction importante ou refus)3]]="&gt; 50%",1,0)</f>
        <v>0</v>
      </c>
      <c r="F226" s="234">
        <f>IF(Tableau7[[#This Row],[Alimentation 
(&gt;50% /&lt; 50% sur 3 prises /Réduction importante ou refus)3]]="&lt; 50% sur 3 prises consécutives",1,0)</f>
        <v>0</v>
      </c>
      <c r="G226" s="238">
        <f>IF(Tableau7[[#This Row],[Alimentation 
(&gt;50% /&lt; 50% sur 3 prises /Réduction importante ou refus)3]]="Réduction importante ou refus",1,0)</f>
        <v>1</v>
      </c>
      <c r="H226" s="242">
        <f>IF(Tableau7[[#This Row],[Fréquee respiratoire 
(&lt; 60 /min ; 60-69 /min ; ≥ 70/min ou &lt; 30/min ou respiration superficielle ou bradypnée (&lt;30/min) ou apnée)4]]="&lt; 60 /min",1,0)</f>
        <v>1</v>
      </c>
      <c r="I226" s="234">
        <f>IF(Tableau7[[#This Row],[Fréquee respiratoire 
(&lt; 60 /min ; 60-69 /min ; ≥ 70/min ou &lt; 30/min ou respiration superficielle ou bradypnée (&lt;30/min) ou apnée)4]]="60-69 / min",1,0)</f>
        <v>0</v>
      </c>
      <c r="J2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6" s="242">
        <f>IF(Tableau7[[#This Row],[SpO2% en air ambiant
(&gt; 92 % / 90-92 % / &lt; 90 % ou cyanose)5]]="&gt; 92 %",1,0)</f>
        <v>1</v>
      </c>
      <c r="L226" s="234">
        <f>IF(Tableau7[[#This Row],[SpO2% en air ambiant
(&gt; 92 % / 90-92 % / &lt; 90 % ou cyanose)5]]="90-92 %",1,0)</f>
        <v>0</v>
      </c>
      <c r="M226" s="234">
        <f>IF(Tableau7[[#This Row],[SpO2% en air ambiant
(&gt; 92 % / 90-92 % / &lt; 90 % ou cyanose)5]]="&lt; 90 % ou cyanose",1,0)</f>
        <v>0</v>
      </c>
      <c r="N226" s="242">
        <f>IF(Tableau7[[#This Row],[Utilisation des muscles accessoires 
(Légère, Modérée, Intense)6]]="Légère",1,0)</f>
        <v>0</v>
      </c>
      <c r="O226" s="234">
        <f>IF(Tableau7[[#This Row],[Utilisation des muscles accessoires 
(Légère, Modérée, Intense)6]]="Modérée",1,0)</f>
        <v>0</v>
      </c>
      <c r="P226" s="238">
        <f>IF(Tableau7[[#This Row],[Utilisation des muscles accessoires 
(Légère, Modérée, Intense)6]]="Intense",1,0)</f>
        <v>0</v>
      </c>
    </row>
    <row r="227" spans="1:16" x14ac:dyDescent="0.45">
      <c r="A227" s="236" t="s">
        <v>297</v>
      </c>
      <c r="B227" s="237">
        <f>IF(Tableau7[[#This Row],[Sévérité clinique
(Légère, Modérée, Sévère)2]]="Légère",1,0)</f>
        <v>0</v>
      </c>
      <c r="C227" s="233">
        <f>IF(Tableau7[[#This Row],[Sévérité clinique
(Légère, Modérée, Sévère)2]]="Modérée",1,0)</f>
        <v>0</v>
      </c>
      <c r="D227" s="238">
        <f>IF(Tableau7[[#This Row],[Sévérité clinique
(Légère, Modérée, Sévère)2]]="Grave",1,0)</f>
        <v>1</v>
      </c>
      <c r="E227" s="242">
        <f>IF(Tableau7[[#This Row],[Alimentation 
(&gt;50% /&lt; 50% sur 3 prises /Réduction importante ou refus)3]]="&gt; 50%",1,0)</f>
        <v>1</v>
      </c>
      <c r="F227" s="234">
        <f>IF(Tableau7[[#This Row],[Alimentation 
(&gt;50% /&lt; 50% sur 3 prises /Réduction importante ou refus)3]]="&lt; 50% sur 3 prises consécutives",1,0)</f>
        <v>0</v>
      </c>
      <c r="G227" s="238">
        <f>IF(Tableau7[[#This Row],[Alimentation 
(&gt;50% /&lt; 50% sur 3 prises /Réduction importante ou refus)3]]="Réduction importante ou refus",1,0)</f>
        <v>0</v>
      </c>
      <c r="H227" s="242">
        <f>IF(Tableau7[[#This Row],[Fréquee respiratoire 
(&lt; 60 /min ; 60-69 /min ; ≥ 70/min ou &lt; 30/min ou respiration superficielle ou bradypnée (&lt;30/min) ou apnée)4]]="&lt; 60 /min",1,0)</f>
        <v>0</v>
      </c>
      <c r="I227" s="234">
        <f>IF(Tableau7[[#This Row],[Fréquee respiratoire 
(&lt; 60 /min ; 60-69 /min ; ≥ 70/min ou &lt; 30/min ou respiration superficielle ou bradypnée (&lt;30/min) ou apnée)4]]="60-69 / min",1,0)</f>
        <v>0</v>
      </c>
      <c r="J2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7" s="242">
        <f>IF(Tableau7[[#This Row],[SpO2% en air ambiant
(&gt; 92 % / 90-92 % / &lt; 90 % ou cyanose)5]]="&gt; 92 %",1,0)</f>
        <v>1</v>
      </c>
      <c r="L227" s="234">
        <f>IF(Tableau7[[#This Row],[SpO2% en air ambiant
(&gt; 92 % / 90-92 % / &lt; 90 % ou cyanose)5]]="90-92 %",1,0)</f>
        <v>0</v>
      </c>
      <c r="M227" s="234">
        <f>IF(Tableau7[[#This Row],[SpO2% en air ambiant
(&gt; 92 % / 90-92 % / &lt; 90 % ou cyanose)5]]="&lt; 90 % ou cyanose",1,0)</f>
        <v>0</v>
      </c>
      <c r="N227" s="242">
        <f>IF(Tableau7[[#This Row],[Utilisation des muscles accessoires 
(Légère, Modérée, Intense)6]]="Légère",1,0)</f>
        <v>0</v>
      </c>
      <c r="O227" s="234">
        <f>IF(Tableau7[[#This Row],[Utilisation des muscles accessoires 
(Légère, Modérée, Intense)6]]="Modérée",1,0)</f>
        <v>1</v>
      </c>
      <c r="P227" s="238">
        <f>IF(Tableau7[[#This Row],[Utilisation des muscles accessoires 
(Légère, Modérée, Intense)6]]="Intense",1,0)</f>
        <v>0</v>
      </c>
    </row>
    <row r="228" spans="1:16" x14ac:dyDescent="0.45">
      <c r="A228" s="236" t="s">
        <v>296</v>
      </c>
      <c r="B228" s="237">
        <f>IF(Tableau7[[#This Row],[Sévérité clinique
(Légère, Modérée, Sévère)2]]="Légère",1,0)</f>
        <v>0</v>
      </c>
      <c r="C228" s="233">
        <f>IF(Tableau7[[#This Row],[Sévérité clinique
(Légère, Modérée, Sévère)2]]="Modérée",1,0)</f>
        <v>1</v>
      </c>
      <c r="D228" s="238">
        <f>IF(Tableau7[[#This Row],[Sévérité clinique
(Légère, Modérée, Sévère)2]]="Grave",1,0)</f>
        <v>0</v>
      </c>
      <c r="E228" s="242">
        <f>IF(Tableau7[[#This Row],[Alimentation 
(&gt;50% /&lt; 50% sur 3 prises /Réduction importante ou refus)3]]="&gt; 50%",1,0)</f>
        <v>1</v>
      </c>
      <c r="F228" s="234">
        <f>IF(Tableau7[[#This Row],[Alimentation 
(&gt;50% /&lt; 50% sur 3 prises /Réduction importante ou refus)3]]="&lt; 50% sur 3 prises consécutives",1,0)</f>
        <v>0</v>
      </c>
      <c r="G228" s="238">
        <f>IF(Tableau7[[#This Row],[Alimentation 
(&gt;50% /&lt; 50% sur 3 prises /Réduction importante ou refus)3]]="Réduction importante ou refus",1,0)</f>
        <v>0</v>
      </c>
      <c r="H228" s="242">
        <f>IF(Tableau7[[#This Row],[Fréquee respiratoire 
(&lt; 60 /min ; 60-69 /min ; ≥ 70/min ou &lt; 30/min ou respiration superficielle ou bradypnée (&lt;30/min) ou apnée)4]]="&lt; 60 /min",1,0)</f>
        <v>1</v>
      </c>
      <c r="I228" s="234">
        <f>IF(Tableau7[[#This Row],[Fréquee respiratoire 
(&lt; 60 /min ; 60-69 /min ; ≥ 70/min ou &lt; 30/min ou respiration superficielle ou bradypnée (&lt;30/min) ou apnée)4]]="60-69 / min",1,0)</f>
        <v>0</v>
      </c>
      <c r="J2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28" s="242">
        <f>IF(Tableau7[[#This Row],[SpO2% en air ambiant
(&gt; 92 % / 90-92 % / &lt; 90 % ou cyanose)5]]="&gt; 92 %",1,0)</f>
        <v>1</v>
      </c>
      <c r="L228" s="234">
        <f>IF(Tableau7[[#This Row],[SpO2% en air ambiant
(&gt; 92 % / 90-92 % / &lt; 90 % ou cyanose)5]]="90-92 %",1,0)</f>
        <v>0</v>
      </c>
      <c r="M228" s="234">
        <f>IF(Tableau7[[#This Row],[SpO2% en air ambiant
(&gt; 92 % / 90-92 % / &lt; 90 % ou cyanose)5]]="&lt; 90 % ou cyanose",1,0)</f>
        <v>0</v>
      </c>
      <c r="N228" s="242">
        <f>IF(Tableau7[[#This Row],[Utilisation des muscles accessoires 
(Légère, Modérée, Intense)6]]="Légère",1,0)</f>
        <v>0</v>
      </c>
      <c r="O228" s="234">
        <f>IF(Tableau7[[#This Row],[Utilisation des muscles accessoires 
(Légère, Modérée, Intense)6]]="Modérée",1,0)</f>
        <v>1</v>
      </c>
      <c r="P228" s="238">
        <f>IF(Tableau7[[#This Row],[Utilisation des muscles accessoires 
(Légère, Modérée, Intense)6]]="Intense",1,0)</f>
        <v>0</v>
      </c>
    </row>
    <row r="229" spans="1:16" x14ac:dyDescent="0.45">
      <c r="A229" s="235" t="s">
        <v>297</v>
      </c>
      <c r="B229" s="237">
        <f>IF(Tableau7[[#This Row],[Sévérité clinique
(Légère, Modérée, Sévère)2]]="Légère",1,0)</f>
        <v>0</v>
      </c>
      <c r="C229" s="233">
        <f>IF(Tableau7[[#This Row],[Sévérité clinique
(Légère, Modérée, Sévère)2]]="Modérée",1,0)</f>
        <v>0</v>
      </c>
      <c r="D229" s="238">
        <f>IF(Tableau7[[#This Row],[Sévérité clinique
(Légère, Modérée, Sévère)2]]="Grave",1,0)</f>
        <v>1</v>
      </c>
      <c r="E229" s="242">
        <f>IF(Tableau7[[#This Row],[Alimentation 
(&gt;50% /&lt; 50% sur 3 prises /Réduction importante ou refus)3]]="&gt; 50%",1,0)</f>
        <v>0</v>
      </c>
      <c r="F229" s="234">
        <f>IF(Tableau7[[#This Row],[Alimentation 
(&gt;50% /&lt; 50% sur 3 prises /Réduction importante ou refus)3]]="&lt; 50% sur 3 prises consécutives",1,0)</f>
        <v>1</v>
      </c>
      <c r="G229" s="238">
        <f>IF(Tableau7[[#This Row],[Alimentation 
(&gt;50% /&lt; 50% sur 3 prises /Réduction importante ou refus)3]]="Réduction importante ou refus",1,0)</f>
        <v>0</v>
      </c>
      <c r="H229" s="242">
        <f>IF(Tableau7[[#This Row],[Fréquee respiratoire 
(&lt; 60 /min ; 60-69 /min ; ≥ 70/min ou &lt; 30/min ou respiration superficielle ou bradypnée (&lt;30/min) ou apnée)4]]="&lt; 60 /min",1,0)</f>
        <v>0</v>
      </c>
      <c r="I229" s="234">
        <f>IF(Tableau7[[#This Row],[Fréquee respiratoire 
(&lt; 60 /min ; 60-69 /min ; ≥ 70/min ou &lt; 30/min ou respiration superficielle ou bradypnée (&lt;30/min) ou apnée)4]]="60-69 / min",1,0)</f>
        <v>0</v>
      </c>
      <c r="J2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29" s="242">
        <f>IF(Tableau7[[#This Row],[SpO2% en air ambiant
(&gt; 92 % / 90-92 % / &lt; 90 % ou cyanose)5]]="&gt; 92 %",1,0)</f>
        <v>1</v>
      </c>
      <c r="L229" s="234">
        <f>IF(Tableau7[[#This Row],[SpO2% en air ambiant
(&gt; 92 % / 90-92 % / &lt; 90 % ou cyanose)5]]="90-92 %",1,0)</f>
        <v>0</v>
      </c>
      <c r="M229" s="234">
        <f>IF(Tableau7[[#This Row],[SpO2% en air ambiant
(&gt; 92 % / 90-92 % / &lt; 90 % ou cyanose)5]]="&lt; 90 % ou cyanose",1,0)</f>
        <v>0</v>
      </c>
      <c r="N229" s="242">
        <f>IF(Tableau7[[#This Row],[Utilisation des muscles accessoires 
(Légère, Modérée, Intense)6]]="Légère",1,0)</f>
        <v>0</v>
      </c>
      <c r="O229" s="234">
        <f>IF(Tableau7[[#This Row],[Utilisation des muscles accessoires 
(Légère, Modérée, Intense)6]]="Modérée",1,0)</f>
        <v>1</v>
      </c>
      <c r="P229" s="238">
        <f>IF(Tableau7[[#This Row],[Utilisation des muscles accessoires 
(Légère, Modérée, Intense)6]]="Intense",1,0)</f>
        <v>0</v>
      </c>
    </row>
    <row r="230" spans="1:16" x14ac:dyDescent="0.45">
      <c r="A230" s="236" t="s">
        <v>296</v>
      </c>
      <c r="B230" s="237">
        <f>IF(Tableau7[[#This Row],[Sévérité clinique
(Légère, Modérée, Sévère)2]]="Légère",1,0)</f>
        <v>0</v>
      </c>
      <c r="C230" s="233">
        <f>IF(Tableau7[[#This Row],[Sévérité clinique
(Légère, Modérée, Sévère)2]]="Modérée",1,0)</f>
        <v>1</v>
      </c>
      <c r="D230" s="238">
        <f>IF(Tableau7[[#This Row],[Sévérité clinique
(Légère, Modérée, Sévère)2]]="Grave",1,0)</f>
        <v>0</v>
      </c>
      <c r="E230" s="242">
        <f>IF(Tableau7[[#This Row],[Alimentation 
(&gt;50% /&lt; 50% sur 3 prises /Réduction importante ou refus)3]]="&gt; 50%",1,0)</f>
        <v>0</v>
      </c>
      <c r="F230" s="234">
        <f>IF(Tableau7[[#This Row],[Alimentation 
(&gt;50% /&lt; 50% sur 3 prises /Réduction importante ou refus)3]]="&lt; 50% sur 3 prises consécutives",1,0)</f>
        <v>1</v>
      </c>
      <c r="G230" s="238">
        <f>IF(Tableau7[[#This Row],[Alimentation 
(&gt;50% /&lt; 50% sur 3 prises /Réduction importante ou refus)3]]="Réduction importante ou refus",1,0)</f>
        <v>0</v>
      </c>
      <c r="H230" s="242">
        <f>IF(Tableau7[[#This Row],[Fréquee respiratoire 
(&lt; 60 /min ; 60-69 /min ; ≥ 70/min ou &lt; 30/min ou respiration superficielle ou bradypnée (&lt;30/min) ou apnée)4]]="&lt; 60 /min",1,0)</f>
        <v>1</v>
      </c>
      <c r="I230" s="234">
        <f>IF(Tableau7[[#This Row],[Fréquee respiratoire 
(&lt; 60 /min ; 60-69 /min ; ≥ 70/min ou &lt; 30/min ou respiration superficielle ou bradypnée (&lt;30/min) ou apnée)4]]="60-69 / min",1,0)</f>
        <v>0</v>
      </c>
      <c r="J2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0" s="242">
        <f>IF(Tableau7[[#This Row],[SpO2% en air ambiant
(&gt; 92 % / 90-92 % / &lt; 90 % ou cyanose)5]]="&gt; 92 %",1,0)</f>
        <v>1</v>
      </c>
      <c r="L230" s="234">
        <f>IF(Tableau7[[#This Row],[SpO2% en air ambiant
(&gt; 92 % / 90-92 % / &lt; 90 % ou cyanose)5]]="90-92 %",1,0)</f>
        <v>0</v>
      </c>
      <c r="M230" s="234">
        <f>IF(Tableau7[[#This Row],[SpO2% en air ambiant
(&gt; 92 % / 90-92 % / &lt; 90 % ou cyanose)5]]="&lt; 90 % ou cyanose",1,0)</f>
        <v>0</v>
      </c>
      <c r="N230" s="242">
        <f>IF(Tableau7[[#This Row],[Utilisation des muscles accessoires 
(Légère, Modérée, Intense)6]]="Légère",1,0)</f>
        <v>0</v>
      </c>
      <c r="O230" s="234">
        <f>IF(Tableau7[[#This Row],[Utilisation des muscles accessoires 
(Légère, Modérée, Intense)6]]="Modérée",1,0)</f>
        <v>0</v>
      </c>
      <c r="P230" s="238">
        <f>IF(Tableau7[[#This Row],[Utilisation des muscles accessoires 
(Légère, Modérée, Intense)6]]="Intense",1,0)</f>
        <v>0</v>
      </c>
    </row>
    <row r="231" spans="1:16" x14ac:dyDescent="0.45">
      <c r="A231" s="236" t="s">
        <v>296</v>
      </c>
      <c r="B231" s="237">
        <f>IF(Tableau7[[#This Row],[Sévérité clinique
(Légère, Modérée, Sévère)2]]="Légère",1,0)</f>
        <v>0</v>
      </c>
      <c r="C231" s="233">
        <f>IF(Tableau7[[#This Row],[Sévérité clinique
(Légère, Modérée, Sévère)2]]="Modérée",1,0)</f>
        <v>1</v>
      </c>
      <c r="D231" s="238">
        <f>IF(Tableau7[[#This Row],[Sévérité clinique
(Légère, Modérée, Sévère)2]]="Grave",1,0)</f>
        <v>0</v>
      </c>
      <c r="E231" s="242">
        <f>IF(Tableau7[[#This Row],[Alimentation 
(&gt;50% /&lt; 50% sur 3 prises /Réduction importante ou refus)3]]="&gt; 50%",1,0)</f>
        <v>1</v>
      </c>
      <c r="F231" s="234">
        <f>IF(Tableau7[[#This Row],[Alimentation 
(&gt;50% /&lt; 50% sur 3 prises /Réduction importante ou refus)3]]="&lt; 50% sur 3 prises consécutives",1,0)</f>
        <v>0</v>
      </c>
      <c r="G231" s="238">
        <f>IF(Tableau7[[#This Row],[Alimentation 
(&gt;50% /&lt; 50% sur 3 prises /Réduction importante ou refus)3]]="Réduction importante ou refus",1,0)</f>
        <v>0</v>
      </c>
      <c r="H231" s="242">
        <f>IF(Tableau7[[#This Row],[Fréquee respiratoire 
(&lt; 60 /min ; 60-69 /min ; ≥ 70/min ou &lt; 30/min ou respiration superficielle ou bradypnée (&lt;30/min) ou apnée)4]]="&lt; 60 /min",1,0)</f>
        <v>1</v>
      </c>
      <c r="I231" s="234">
        <f>IF(Tableau7[[#This Row],[Fréquee respiratoire 
(&lt; 60 /min ; 60-69 /min ; ≥ 70/min ou &lt; 30/min ou respiration superficielle ou bradypnée (&lt;30/min) ou apnée)4]]="60-69 / min",1,0)</f>
        <v>0</v>
      </c>
      <c r="J2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1" s="242">
        <f>IF(Tableau7[[#This Row],[SpO2% en air ambiant
(&gt; 92 % / 90-92 % / &lt; 90 % ou cyanose)5]]="&gt; 92 %",1,0)</f>
        <v>1</v>
      </c>
      <c r="L231" s="234">
        <f>IF(Tableau7[[#This Row],[SpO2% en air ambiant
(&gt; 92 % / 90-92 % / &lt; 90 % ou cyanose)5]]="90-92 %",1,0)</f>
        <v>0</v>
      </c>
      <c r="M231" s="234">
        <f>IF(Tableau7[[#This Row],[SpO2% en air ambiant
(&gt; 92 % / 90-92 % / &lt; 90 % ou cyanose)5]]="&lt; 90 % ou cyanose",1,0)</f>
        <v>0</v>
      </c>
      <c r="N231" s="242">
        <f>IF(Tableau7[[#This Row],[Utilisation des muscles accessoires 
(Légère, Modérée, Intense)6]]="Légère",1,0)</f>
        <v>0</v>
      </c>
      <c r="O231" s="234">
        <f>IF(Tableau7[[#This Row],[Utilisation des muscles accessoires 
(Légère, Modérée, Intense)6]]="Modérée",1,0)</f>
        <v>1</v>
      </c>
      <c r="P231" s="238">
        <f>IF(Tableau7[[#This Row],[Utilisation des muscles accessoires 
(Légère, Modérée, Intense)6]]="Intense",1,0)</f>
        <v>0</v>
      </c>
    </row>
    <row r="232" spans="1:16" x14ac:dyDescent="0.45">
      <c r="A232" s="236" t="s">
        <v>297</v>
      </c>
      <c r="B232" s="237">
        <f>IF(Tableau7[[#This Row],[Sévérité clinique
(Légère, Modérée, Sévère)2]]="Légère",1,0)</f>
        <v>0</v>
      </c>
      <c r="C232" s="233">
        <f>IF(Tableau7[[#This Row],[Sévérité clinique
(Légère, Modérée, Sévère)2]]="Modérée",1,0)</f>
        <v>0</v>
      </c>
      <c r="D232" s="238">
        <f>IF(Tableau7[[#This Row],[Sévérité clinique
(Légère, Modérée, Sévère)2]]="Grave",1,0)</f>
        <v>1</v>
      </c>
      <c r="E232" s="242">
        <f>IF(Tableau7[[#This Row],[Alimentation 
(&gt;50% /&lt; 50% sur 3 prises /Réduction importante ou refus)3]]="&gt; 50%",1,0)</f>
        <v>1</v>
      </c>
      <c r="F232" s="234">
        <f>IF(Tableau7[[#This Row],[Alimentation 
(&gt;50% /&lt; 50% sur 3 prises /Réduction importante ou refus)3]]="&lt; 50% sur 3 prises consécutives",1,0)</f>
        <v>0</v>
      </c>
      <c r="G232" s="238">
        <f>IF(Tableau7[[#This Row],[Alimentation 
(&gt;50% /&lt; 50% sur 3 prises /Réduction importante ou refus)3]]="Réduction importante ou refus",1,0)</f>
        <v>0</v>
      </c>
      <c r="H232" s="242">
        <f>IF(Tableau7[[#This Row],[Fréquee respiratoire 
(&lt; 60 /min ; 60-69 /min ; ≥ 70/min ou &lt; 30/min ou respiration superficielle ou bradypnée (&lt;30/min) ou apnée)4]]="&lt; 60 /min",1,0)</f>
        <v>1</v>
      </c>
      <c r="I232" s="234">
        <f>IF(Tableau7[[#This Row],[Fréquee respiratoire 
(&lt; 60 /min ; 60-69 /min ; ≥ 70/min ou &lt; 30/min ou respiration superficielle ou bradypnée (&lt;30/min) ou apnée)4]]="60-69 / min",1,0)</f>
        <v>0</v>
      </c>
      <c r="J2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2" s="242">
        <f>IF(Tableau7[[#This Row],[SpO2% en air ambiant
(&gt; 92 % / 90-92 % / &lt; 90 % ou cyanose)5]]="&gt; 92 %",1,0)</f>
        <v>1</v>
      </c>
      <c r="L232" s="234">
        <f>IF(Tableau7[[#This Row],[SpO2% en air ambiant
(&gt; 92 % / 90-92 % / &lt; 90 % ou cyanose)5]]="90-92 %",1,0)</f>
        <v>0</v>
      </c>
      <c r="M232" s="234">
        <f>IF(Tableau7[[#This Row],[SpO2% en air ambiant
(&gt; 92 % / 90-92 % / &lt; 90 % ou cyanose)5]]="&lt; 90 % ou cyanose",1,0)</f>
        <v>0</v>
      </c>
      <c r="N232" s="242">
        <f>IF(Tableau7[[#This Row],[Utilisation des muscles accessoires 
(Légère, Modérée, Intense)6]]="Légère",1,0)</f>
        <v>0</v>
      </c>
      <c r="O232" s="234">
        <f>IF(Tableau7[[#This Row],[Utilisation des muscles accessoires 
(Légère, Modérée, Intense)6]]="Modérée",1,0)</f>
        <v>0</v>
      </c>
      <c r="P232" s="238">
        <f>IF(Tableau7[[#This Row],[Utilisation des muscles accessoires 
(Légère, Modérée, Intense)6]]="Intense",1,0)</f>
        <v>1</v>
      </c>
    </row>
    <row r="233" spans="1:16" x14ac:dyDescent="0.45">
      <c r="A233" s="236" t="s">
        <v>296</v>
      </c>
      <c r="B233" s="237">
        <f>IF(Tableau7[[#This Row],[Sévérité clinique
(Légère, Modérée, Sévère)2]]="Légère",1,0)</f>
        <v>0</v>
      </c>
      <c r="C233" s="233">
        <f>IF(Tableau7[[#This Row],[Sévérité clinique
(Légère, Modérée, Sévère)2]]="Modérée",1,0)</f>
        <v>0</v>
      </c>
      <c r="D233" s="238">
        <f>IF(Tableau7[[#This Row],[Sévérité clinique
(Légère, Modérée, Sévère)2]]="Grave",1,0)</f>
        <v>1</v>
      </c>
      <c r="E233" s="242">
        <f>IF(Tableau7[[#This Row],[Alimentation 
(&gt;50% /&lt; 50% sur 3 prises /Réduction importante ou refus)3]]="&gt; 50%",1,0)</f>
        <v>1</v>
      </c>
      <c r="F233" s="234">
        <f>IF(Tableau7[[#This Row],[Alimentation 
(&gt;50% /&lt; 50% sur 3 prises /Réduction importante ou refus)3]]="&lt; 50% sur 3 prises consécutives",1,0)</f>
        <v>0</v>
      </c>
      <c r="G233" s="238">
        <f>IF(Tableau7[[#This Row],[Alimentation 
(&gt;50% /&lt; 50% sur 3 prises /Réduction importante ou refus)3]]="Réduction importante ou refus",1,0)</f>
        <v>0</v>
      </c>
      <c r="H233" s="242">
        <f>IF(Tableau7[[#This Row],[Fréquee respiratoire 
(&lt; 60 /min ; 60-69 /min ; ≥ 70/min ou &lt; 30/min ou respiration superficielle ou bradypnée (&lt;30/min) ou apnée)4]]="&lt; 60 /min",1,0)</f>
        <v>1</v>
      </c>
      <c r="I233" s="234">
        <f>IF(Tableau7[[#This Row],[Fréquee respiratoire 
(&lt; 60 /min ; 60-69 /min ; ≥ 70/min ou &lt; 30/min ou respiration superficielle ou bradypnée (&lt;30/min) ou apnée)4]]="60-69 / min",1,0)</f>
        <v>0</v>
      </c>
      <c r="J2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3" s="242">
        <f>IF(Tableau7[[#This Row],[SpO2% en air ambiant
(&gt; 92 % / 90-92 % / &lt; 90 % ou cyanose)5]]="&gt; 92 %",1,0)</f>
        <v>1</v>
      </c>
      <c r="L233" s="234">
        <f>IF(Tableau7[[#This Row],[SpO2% en air ambiant
(&gt; 92 % / 90-92 % / &lt; 90 % ou cyanose)5]]="90-92 %",1,0)</f>
        <v>0</v>
      </c>
      <c r="M233" s="234">
        <f>IF(Tableau7[[#This Row],[SpO2% en air ambiant
(&gt; 92 % / 90-92 % / &lt; 90 % ou cyanose)5]]="&lt; 90 % ou cyanose",1,0)</f>
        <v>0</v>
      </c>
      <c r="N233" s="242">
        <f>IF(Tableau7[[#This Row],[Utilisation des muscles accessoires 
(Légère, Modérée, Intense)6]]="Légère",1,0)</f>
        <v>0</v>
      </c>
      <c r="O233" s="234">
        <f>IF(Tableau7[[#This Row],[Utilisation des muscles accessoires 
(Légère, Modérée, Intense)6]]="Modérée",1,0)</f>
        <v>1</v>
      </c>
      <c r="P233" s="238">
        <f>IF(Tableau7[[#This Row],[Utilisation des muscles accessoires 
(Légère, Modérée, Intense)6]]="Intense",1,0)</f>
        <v>0</v>
      </c>
    </row>
    <row r="234" spans="1:16" x14ac:dyDescent="0.45">
      <c r="A234" s="236" t="s">
        <v>296</v>
      </c>
      <c r="B234" s="237">
        <f>IF(Tableau7[[#This Row],[Sévérité clinique
(Légère, Modérée, Sévère)2]]="Légère",1,0)</f>
        <v>1</v>
      </c>
      <c r="C234" s="233">
        <f>IF(Tableau7[[#This Row],[Sévérité clinique
(Légère, Modérée, Sévère)2]]="Modérée",1,0)</f>
        <v>0</v>
      </c>
      <c r="D234" s="238">
        <f>IF(Tableau7[[#This Row],[Sévérité clinique
(Légère, Modérée, Sévère)2]]="Grave",1,0)</f>
        <v>0</v>
      </c>
      <c r="E234" s="242">
        <f>IF(Tableau7[[#This Row],[Alimentation 
(&gt;50% /&lt; 50% sur 3 prises /Réduction importante ou refus)3]]="&gt; 50%",1,0)</f>
        <v>1</v>
      </c>
      <c r="F234" s="234">
        <f>IF(Tableau7[[#This Row],[Alimentation 
(&gt;50% /&lt; 50% sur 3 prises /Réduction importante ou refus)3]]="&lt; 50% sur 3 prises consécutives",1,0)</f>
        <v>0</v>
      </c>
      <c r="G234" s="238">
        <f>IF(Tableau7[[#This Row],[Alimentation 
(&gt;50% /&lt; 50% sur 3 prises /Réduction importante ou refus)3]]="Réduction importante ou refus",1,0)</f>
        <v>0</v>
      </c>
      <c r="H234" s="242">
        <f>IF(Tableau7[[#This Row],[Fréquee respiratoire 
(&lt; 60 /min ; 60-69 /min ; ≥ 70/min ou &lt; 30/min ou respiration superficielle ou bradypnée (&lt;30/min) ou apnée)4]]="&lt; 60 /min",1,0)</f>
        <v>1</v>
      </c>
      <c r="I234" s="234">
        <f>IF(Tableau7[[#This Row],[Fréquee respiratoire 
(&lt; 60 /min ; 60-69 /min ; ≥ 70/min ou &lt; 30/min ou respiration superficielle ou bradypnée (&lt;30/min) ou apnée)4]]="60-69 / min",1,0)</f>
        <v>0</v>
      </c>
      <c r="J2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4" s="242">
        <f>IF(Tableau7[[#This Row],[SpO2% en air ambiant
(&gt; 92 % / 90-92 % / &lt; 90 % ou cyanose)5]]="&gt; 92 %",1,0)</f>
        <v>1</v>
      </c>
      <c r="L234" s="234">
        <f>IF(Tableau7[[#This Row],[SpO2% en air ambiant
(&gt; 92 % / 90-92 % / &lt; 90 % ou cyanose)5]]="90-92 %",1,0)</f>
        <v>0</v>
      </c>
      <c r="M234" s="234">
        <f>IF(Tableau7[[#This Row],[SpO2% en air ambiant
(&gt; 92 % / 90-92 % / &lt; 90 % ou cyanose)5]]="&lt; 90 % ou cyanose",1,0)</f>
        <v>0</v>
      </c>
      <c r="N234" s="242">
        <f>IF(Tableau7[[#This Row],[Utilisation des muscles accessoires 
(Légère, Modérée, Intense)6]]="Légère",1,0)</f>
        <v>0</v>
      </c>
      <c r="O234" s="234">
        <f>IF(Tableau7[[#This Row],[Utilisation des muscles accessoires 
(Légère, Modérée, Intense)6]]="Modérée",1,0)</f>
        <v>0</v>
      </c>
      <c r="P234" s="238">
        <f>IF(Tableau7[[#This Row],[Utilisation des muscles accessoires 
(Légère, Modérée, Intense)6]]="Intense",1,0)</f>
        <v>0</v>
      </c>
    </row>
    <row r="235" spans="1:16" x14ac:dyDescent="0.45">
      <c r="A235" s="236" t="s">
        <v>297</v>
      </c>
      <c r="B235" s="237">
        <f>IF(Tableau7[[#This Row],[Sévérité clinique
(Légère, Modérée, Sévère)2]]="Légère",1,0)</f>
        <v>0</v>
      </c>
      <c r="C235" s="233">
        <f>IF(Tableau7[[#This Row],[Sévérité clinique
(Légère, Modérée, Sévère)2]]="Modérée",1,0)</f>
        <v>1</v>
      </c>
      <c r="D235" s="238">
        <f>IF(Tableau7[[#This Row],[Sévérité clinique
(Légère, Modérée, Sévère)2]]="Grave",1,0)</f>
        <v>0</v>
      </c>
      <c r="E235" s="242">
        <f>IF(Tableau7[[#This Row],[Alimentation 
(&gt;50% /&lt; 50% sur 3 prises /Réduction importante ou refus)3]]="&gt; 50%",1,0)</f>
        <v>1</v>
      </c>
      <c r="F235" s="234">
        <f>IF(Tableau7[[#This Row],[Alimentation 
(&gt;50% /&lt; 50% sur 3 prises /Réduction importante ou refus)3]]="&lt; 50% sur 3 prises consécutives",1,0)</f>
        <v>0</v>
      </c>
      <c r="G235" s="238">
        <f>IF(Tableau7[[#This Row],[Alimentation 
(&gt;50% /&lt; 50% sur 3 prises /Réduction importante ou refus)3]]="Réduction importante ou refus",1,0)</f>
        <v>0</v>
      </c>
      <c r="H235" s="242">
        <f>IF(Tableau7[[#This Row],[Fréquee respiratoire 
(&lt; 60 /min ; 60-69 /min ; ≥ 70/min ou &lt; 30/min ou respiration superficielle ou bradypnée (&lt;30/min) ou apnée)4]]="&lt; 60 /min",1,0)</f>
        <v>1</v>
      </c>
      <c r="I235" s="234">
        <f>IF(Tableau7[[#This Row],[Fréquee respiratoire 
(&lt; 60 /min ; 60-69 /min ; ≥ 70/min ou &lt; 30/min ou respiration superficielle ou bradypnée (&lt;30/min) ou apnée)4]]="60-69 / min",1,0)</f>
        <v>0</v>
      </c>
      <c r="J2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5" s="242">
        <f>IF(Tableau7[[#This Row],[SpO2% en air ambiant
(&gt; 92 % / 90-92 % / &lt; 90 % ou cyanose)5]]="&gt; 92 %",1,0)</f>
        <v>1</v>
      </c>
      <c r="L235" s="234">
        <f>IF(Tableau7[[#This Row],[SpO2% en air ambiant
(&gt; 92 % / 90-92 % / &lt; 90 % ou cyanose)5]]="90-92 %",1,0)</f>
        <v>0</v>
      </c>
      <c r="M235" s="234">
        <f>IF(Tableau7[[#This Row],[SpO2% en air ambiant
(&gt; 92 % / 90-92 % / &lt; 90 % ou cyanose)5]]="&lt; 90 % ou cyanose",1,0)</f>
        <v>0</v>
      </c>
      <c r="N235" s="242">
        <f>IF(Tableau7[[#This Row],[Utilisation des muscles accessoires 
(Légère, Modérée, Intense)6]]="Légère",1,0)</f>
        <v>0</v>
      </c>
      <c r="O235" s="234">
        <f>IF(Tableau7[[#This Row],[Utilisation des muscles accessoires 
(Légère, Modérée, Intense)6]]="Modérée",1,0)</f>
        <v>1</v>
      </c>
      <c r="P235" s="238">
        <f>IF(Tableau7[[#This Row],[Utilisation des muscles accessoires 
(Légère, Modérée, Intense)6]]="Intense",1,0)</f>
        <v>0</v>
      </c>
    </row>
    <row r="236" spans="1:16" x14ac:dyDescent="0.45">
      <c r="A236" s="236" t="s">
        <v>296</v>
      </c>
      <c r="B236" s="237">
        <f>IF(Tableau7[[#This Row],[Sévérité clinique
(Légère, Modérée, Sévère)2]]="Légère",1,0)</f>
        <v>0</v>
      </c>
      <c r="C236" s="233">
        <f>IF(Tableau7[[#This Row],[Sévérité clinique
(Légère, Modérée, Sévère)2]]="Modérée",1,0)</f>
        <v>1</v>
      </c>
      <c r="D236" s="238">
        <f>IF(Tableau7[[#This Row],[Sévérité clinique
(Légère, Modérée, Sévère)2]]="Grave",1,0)</f>
        <v>0</v>
      </c>
      <c r="E236" s="242">
        <f>IF(Tableau7[[#This Row],[Alimentation 
(&gt;50% /&lt; 50% sur 3 prises /Réduction importante ou refus)3]]="&gt; 50%",1,0)</f>
        <v>1</v>
      </c>
      <c r="F236" s="234">
        <f>IF(Tableau7[[#This Row],[Alimentation 
(&gt;50% /&lt; 50% sur 3 prises /Réduction importante ou refus)3]]="&lt; 50% sur 3 prises consécutives",1,0)</f>
        <v>0</v>
      </c>
      <c r="G236" s="238">
        <f>IF(Tableau7[[#This Row],[Alimentation 
(&gt;50% /&lt; 50% sur 3 prises /Réduction importante ou refus)3]]="Réduction importante ou refus",1,0)</f>
        <v>0</v>
      </c>
      <c r="H236" s="242">
        <f>IF(Tableau7[[#This Row],[Fréquee respiratoire 
(&lt; 60 /min ; 60-69 /min ; ≥ 70/min ou &lt; 30/min ou respiration superficielle ou bradypnée (&lt;30/min) ou apnée)4]]="&lt; 60 /min",1,0)</f>
        <v>1</v>
      </c>
      <c r="I236" s="234">
        <f>IF(Tableau7[[#This Row],[Fréquee respiratoire 
(&lt; 60 /min ; 60-69 /min ; ≥ 70/min ou &lt; 30/min ou respiration superficielle ou bradypnée (&lt;30/min) ou apnée)4]]="60-69 / min",1,0)</f>
        <v>0</v>
      </c>
      <c r="J2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6" s="242">
        <f>IF(Tableau7[[#This Row],[SpO2% en air ambiant
(&gt; 92 % / 90-92 % / &lt; 90 % ou cyanose)5]]="&gt; 92 %",1,0)</f>
        <v>1</v>
      </c>
      <c r="L236" s="234">
        <f>IF(Tableau7[[#This Row],[SpO2% en air ambiant
(&gt; 92 % / 90-92 % / &lt; 90 % ou cyanose)5]]="90-92 %",1,0)</f>
        <v>0</v>
      </c>
      <c r="M236" s="234">
        <f>IF(Tableau7[[#This Row],[SpO2% en air ambiant
(&gt; 92 % / 90-92 % / &lt; 90 % ou cyanose)5]]="&lt; 90 % ou cyanose",1,0)</f>
        <v>0</v>
      </c>
      <c r="N236" s="242">
        <f>IF(Tableau7[[#This Row],[Utilisation des muscles accessoires 
(Légère, Modérée, Intense)6]]="Légère",1,0)</f>
        <v>0</v>
      </c>
      <c r="O236" s="234">
        <f>IF(Tableau7[[#This Row],[Utilisation des muscles accessoires 
(Légère, Modérée, Intense)6]]="Modérée",1,0)</f>
        <v>1</v>
      </c>
      <c r="P236" s="238">
        <f>IF(Tableau7[[#This Row],[Utilisation des muscles accessoires 
(Légère, Modérée, Intense)6]]="Intense",1,0)</f>
        <v>0</v>
      </c>
    </row>
    <row r="237" spans="1:16" x14ac:dyDescent="0.45">
      <c r="A237" s="236" t="s">
        <v>297</v>
      </c>
      <c r="B237" s="237">
        <f>IF(Tableau7[[#This Row],[Sévérité clinique
(Légère, Modérée, Sévère)2]]="Légère",1,0)</f>
        <v>0</v>
      </c>
      <c r="C237" s="233">
        <f>IF(Tableau7[[#This Row],[Sévérité clinique
(Légère, Modérée, Sévère)2]]="Modérée",1,0)</f>
        <v>0</v>
      </c>
      <c r="D237" s="238">
        <f>IF(Tableau7[[#This Row],[Sévérité clinique
(Légère, Modérée, Sévère)2]]="Grave",1,0)</f>
        <v>1</v>
      </c>
      <c r="E237" s="242">
        <f>IF(Tableau7[[#This Row],[Alimentation 
(&gt;50% /&lt; 50% sur 3 prises /Réduction importante ou refus)3]]="&gt; 50%",1,0)</f>
        <v>1</v>
      </c>
      <c r="F237" s="234">
        <f>IF(Tableau7[[#This Row],[Alimentation 
(&gt;50% /&lt; 50% sur 3 prises /Réduction importante ou refus)3]]="&lt; 50% sur 3 prises consécutives",1,0)</f>
        <v>0</v>
      </c>
      <c r="G237" s="238">
        <f>IF(Tableau7[[#This Row],[Alimentation 
(&gt;50% /&lt; 50% sur 3 prises /Réduction importante ou refus)3]]="Réduction importante ou refus",1,0)</f>
        <v>0</v>
      </c>
      <c r="H237" s="242">
        <f>IF(Tableau7[[#This Row],[Fréquee respiratoire 
(&lt; 60 /min ; 60-69 /min ; ≥ 70/min ou &lt; 30/min ou respiration superficielle ou bradypnée (&lt;30/min) ou apnée)4]]="&lt; 60 /min",1,0)</f>
        <v>1</v>
      </c>
      <c r="I237" s="234">
        <f>IF(Tableau7[[#This Row],[Fréquee respiratoire 
(&lt; 60 /min ; 60-69 /min ; ≥ 70/min ou &lt; 30/min ou respiration superficielle ou bradypnée (&lt;30/min) ou apnée)4]]="60-69 / min",1,0)</f>
        <v>0</v>
      </c>
      <c r="J2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7" s="242">
        <f>IF(Tableau7[[#This Row],[SpO2% en air ambiant
(&gt; 92 % / 90-92 % / &lt; 90 % ou cyanose)5]]="&gt; 92 %",1,0)</f>
        <v>1</v>
      </c>
      <c r="L237" s="234">
        <f>IF(Tableau7[[#This Row],[SpO2% en air ambiant
(&gt; 92 % / 90-92 % / &lt; 90 % ou cyanose)5]]="90-92 %",1,0)</f>
        <v>0</v>
      </c>
      <c r="M237" s="234">
        <f>IF(Tableau7[[#This Row],[SpO2% en air ambiant
(&gt; 92 % / 90-92 % / &lt; 90 % ou cyanose)5]]="&lt; 90 % ou cyanose",1,0)</f>
        <v>0</v>
      </c>
      <c r="N237" s="242">
        <f>IF(Tableau7[[#This Row],[Utilisation des muscles accessoires 
(Légère, Modérée, Intense)6]]="Légère",1,0)</f>
        <v>0</v>
      </c>
      <c r="O237" s="234">
        <f>IF(Tableau7[[#This Row],[Utilisation des muscles accessoires 
(Légère, Modérée, Intense)6]]="Modérée",1,0)</f>
        <v>1</v>
      </c>
      <c r="P237" s="238">
        <f>IF(Tableau7[[#This Row],[Utilisation des muscles accessoires 
(Légère, Modérée, Intense)6]]="Intense",1,0)</f>
        <v>0</v>
      </c>
    </row>
    <row r="238" spans="1:16" x14ac:dyDescent="0.45">
      <c r="A238" s="236" t="s">
        <v>297</v>
      </c>
      <c r="B238" s="237">
        <f>IF(Tableau7[[#This Row],[Sévérité clinique
(Légère, Modérée, Sévère)2]]="Légère",1,0)</f>
        <v>0</v>
      </c>
      <c r="C238" s="233">
        <f>IF(Tableau7[[#This Row],[Sévérité clinique
(Légère, Modérée, Sévère)2]]="Modérée",1,0)</f>
        <v>0</v>
      </c>
      <c r="D238" s="238">
        <f>IF(Tableau7[[#This Row],[Sévérité clinique
(Légère, Modérée, Sévère)2]]="Grave",1,0)</f>
        <v>1</v>
      </c>
      <c r="E238" s="242">
        <f>IF(Tableau7[[#This Row],[Alimentation 
(&gt;50% /&lt; 50% sur 3 prises /Réduction importante ou refus)3]]="&gt; 50%",1,0)</f>
        <v>0</v>
      </c>
      <c r="F238" s="234">
        <f>IF(Tableau7[[#This Row],[Alimentation 
(&gt;50% /&lt; 50% sur 3 prises /Réduction importante ou refus)3]]="&lt; 50% sur 3 prises consécutives",1,0)</f>
        <v>1</v>
      </c>
      <c r="G238" s="238">
        <f>IF(Tableau7[[#This Row],[Alimentation 
(&gt;50% /&lt; 50% sur 3 prises /Réduction importante ou refus)3]]="Réduction importante ou refus",1,0)</f>
        <v>0</v>
      </c>
      <c r="H238" s="242">
        <f>IF(Tableau7[[#This Row],[Fréquee respiratoire 
(&lt; 60 /min ; 60-69 /min ; ≥ 70/min ou &lt; 30/min ou respiration superficielle ou bradypnée (&lt;30/min) ou apnée)4]]="&lt; 60 /min",1,0)</f>
        <v>1</v>
      </c>
      <c r="I238" s="234">
        <f>IF(Tableau7[[#This Row],[Fréquee respiratoire 
(&lt; 60 /min ; 60-69 /min ; ≥ 70/min ou &lt; 30/min ou respiration superficielle ou bradypnée (&lt;30/min) ou apnée)4]]="60-69 / min",1,0)</f>
        <v>0</v>
      </c>
      <c r="J2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8" s="242">
        <f>IF(Tableau7[[#This Row],[SpO2% en air ambiant
(&gt; 92 % / 90-92 % / &lt; 90 % ou cyanose)5]]="&gt; 92 %",1,0)</f>
        <v>1</v>
      </c>
      <c r="L238" s="234">
        <f>IF(Tableau7[[#This Row],[SpO2% en air ambiant
(&gt; 92 % / 90-92 % / &lt; 90 % ou cyanose)5]]="90-92 %",1,0)</f>
        <v>0</v>
      </c>
      <c r="M238" s="234">
        <f>IF(Tableau7[[#This Row],[SpO2% en air ambiant
(&gt; 92 % / 90-92 % / &lt; 90 % ou cyanose)5]]="&lt; 90 % ou cyanose",1,0)</f>
        <v>0</v>
      </c>
      <c r="N238" s="242">
        <f>IF(Tableau7[[#This Row],[Utilisation des muscles accessoires 
(Légère, Modérée, Intense)6]]="Légère",1,0)</f>
        <v>0</v>
      </c>
      <c r="O238" s="234">
        <f>IF(Tableau7[[#This Row],[Utilisation des muscles accessoires 
(Légère, Modérée, Intense)6]]="Modérée",1,0)</f>
        <v>1</v>
      </c>
      <c r="P238" s="238">
        <f>IF(Tableau7[[#This Row],[Utilisation des muscles accessoires 
(Légère, Modérée, Intense)6]]="Intense",1,0)</f>
        <v>0</v>
      </c>
    </row>
    <row r="239" spans="1:16" x14ac:dyDescent="0.45">
      <c r="A239" s="236" t="s">
        <v>297</v>
      </c>
      <c r="B239" s="237">
        <f>IF(Tableau7[[#This Row],[Sévérité clinique
(Légère, Modérée, Sévère)2]]="Légère",1,0)</f>
        <v>0</v>
      </c>
      <c r="C239" s="233">
        <f>IF(Tableau7[[#This Row],[Sévérité clinique
(Légère, Modérée, Sévère)2]]="Modérée",1,0)</f>
        <v>1</v>
      </c>
      <c r="D239" s="238">
        <f>IF(Tableau7[[#This Row],[Sévérité clinique
(Légère, Modérée, Sévère)2]]="Grave",1,0)</f>
        <v>0</v>
      </c>
      <c r="E239" s="242">
        <f>IF(Tableau7[[#This Row],[Alimentation 
(&gt;50% /&lt; 50% sur 3 prises /Réduction importante ou refus)3]]="&gt; 50%",1,0)</f>
        <v>1</v>
      </c>
      <c r="F239" s="234">
        <f>IF(Tableau7[[#This Row],[Alimentation 
(&gt;50% /&lt; 50% sur 3 prises /Réduction importante ou refus)3]]="&lt; 50% sur 3 prises consécutives",1,0)</f>
        <v>0</v>
      </c>
      <c r="G239" s="238">
        <f>IF(Tableau7[[#This Row],[Alimentation 
(&gt;50% /&lt; 50% sur 3 prises /Réduction importante ou refus)3]]="Réduction importante ou refus",1,0)</f>
        <v>0</v>
      </c>
      <c r="H239" s="242">
        <f>IF(Tableau7[[#This Row],[Fréquee respiratoire 
(&lt; 60 /min ; 60-69 /min ; ≥ 70/min ou &lt; 30/min ou respiration superficielle ou bradypnée (&lt;30/min) ou apnée)4]]="&lt; 60 /min",1,0)</f>
        <v>1</v>
      </c>
      <c r="I239" s="234">
        <f>IF(Tableau7[[#This Row],[Fréquee respiratoire 
(&lt; 60 /min ; 60-69 /min ; ≥ 70/min ou &lt; 30/min ou respiration superficielle ou bradypnée (&lt;30/min) ou apnée)4]]="60-69 / min",1,0)</f>
        <v>0</v>
      </c>
      <c r="J2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39" s="242">
        <f>IF(Tableau7[[#This Row],[SpO2% en air ambiant
(&gt; 92 % / 90-92 % / &lt; 90 % ou cyanose)5]]="&gt; 92 %",1,0)</f>
        <v>1</v>
      </c>
      <c r="L239" s="234">
        <f>IF(Tableau7[[#This Row],[SpO2% en air ambiant
(&gt; 92 % / 90-92 % / &lt; 90 % ou cyanose)5]]="90-92 %",1,0)</f>
        <v>0</v>
      </c>
      <c r="M239" s="234">
        <f>IF(Tableau7[[#This Row],[SpO2% en air ambiant
(&gt; 92 % / 90-92 % / &lt; 90 % ou cyanose)5]]="&lt; 90 % ou cyanose",1,0)</f>
        <v>0</v>
      </c>
      <c r="N239" s="242">
        <f>IF(Tableau7[[#This Row],[Utilisation des muscles accessoires 
(Légère, Modérée, Intense)6]]="Légère",1,0)</f>
        <v>0</v>
      </c>
      <c r="O239" s="234">
        <f>IF(Tableau7[[#This Row],[Utilisation des muscles accessoires 
(Légère, Modérée, Intense)6]]="Modérée",1,0)</f>
        <v>1</v>
      </c>
      <c r="P239" s="238">
        <f>IF(Tableau7[[#This Row],[Utilisation des muscles accessoires 
(Légère, Modérée, Intense)6]]="Intense",1,0)</f>
        <v>0</v>
      </c>
    </row>
    <row r="240" spans="1:16" x14ac:dyDescent="0.45">
      <c r="A240" s="236" t="s">
        <v>297</v>
      </c>
      <c r="B240" s="237">
        <f>IF(Tableau7[[#This Row],[Sévérité clinique
(Légère, Modérée, Sévère)2]]="Légère",1,0)</f>
        <v>0</v>
      </c>
      <c r="C240" s="233">
        <f>IF(Tableau7[[#This Row],[Sévérité clinique
(Légère, Modérée, Sévère)2]]="Modérée",1,0)</f>
        <v>0</v>
      </c>
      <c r="D240" s="238">
        <f>IF(Tableau7[[#This Row],[Sévérité clinique
(Légère, Modérée, Sévère)2]]="Grave",1,0)</f>
        <v>1</v>
      </c>
      <c r="E240" s="242">
        <f>IF(Tableau7[[#This Row],[Alimentation 
(&gt;50% /&lt; 50% sur 3 prises /Réduction importante ou refus)3]]="&gt; 50%",1,0)</f>
        <v>1</v>
      </c>
      <c r="F240" s="234">
        <f>IF(Tableau7[[#This Row],[Alimentation 
(&gt;50% /&lt; 50% sur 3 prises /Réduction importante ou refus)3]]="&lt; 50% sur 3 prises consécutives",1,0)</f>
        <v>0</v>
      </c>
      <c r="G240" s="238">
        <f>IF(Tableau7[[#This Row],[Alimentation 
(&gt;50% /&lt; 50% sur 3 prises /Réduction importante ou refus)3]]="Réduction importante ou refus",1,0)</f>
        <v>0</v>
      </c>
      <c r="H240" s="242">
        <f>IF(Tableau7[[#This Row],[Fréquee respiratoire 
(&lt; 60 /min ; 60-69 /min ; ≥ 70/min ou &lt; 30/min ou respiration superficielle ou bradypnée (&lt;30/min) ou apnée)4]]="&lt; 60 /min",1,0)</f>
        <v>1</v>
      </c>
      <c r="I240" s="234">
        <f>IF(Tableau7[[#This Row],[Fréquee respiratoire 
(&lt; 60 /min ; 60-69 /min ; ≥ 70/min ou &lt; 30/min ou respiration superficielle ou bradypnée (&lt;30/min) ou apnée)4]]="60-69 / min",1,0)</f>
        <v>0</v>
      </c>
      <c r="J2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0" s="242">
        <f>IF(Tableau7[[#This Row],[SpO2% en air ambiant
(&gt; 92 % / 90-92 % / &lt; 90 % ou cyanose)5]]="&gt; 92 %",1,0)</f>
        <v>1</v>
      </c>
      <c r="L240" s="234">
        <f>IF(Tableau7[[#This Row],[SpO2% en air ambiant
(&gt; 92 % / 90-92 % / &lt; 90 % ou cyanose)5]]="90-92 %",1,0)</f>
        <v>0</v>
      </c>
      <c r="M240" s="234">
        <f>IF(Tableau7[[#This Row],[SpO2% en air ambiant
(&gt; 92 % / 90-92 % / &lt; 90 % ou cyanose)5]]="&lt; 90 % ou cyanose",1,0)</f>
        <v>0</v>
      </c>
      <c r="N240" s="242">
        <f>IF(Tableau7[[#This Row],[Utilisation des muscles accessoires 
(Légère, Modérée, Intense)6]]="Légère",1,0)</f>
        <v>0</v>
      </c>
      <c r="O240" s="234">
        <f>IF(Tableau7[[#This Row],[Utilisation des muscles accessoires 
(Légère, Modérée, Intense)6]]="Modérée",1,0)</f>
        <v>0</v>
      </c>
      <c r="P240" s="238">
        <f>IF(Tableau7[[#This Row],[Utilisation des muscles accessoires 
(Légère, Modérée, Intense)6]]="Intense",1,0)</f>
        <v>0</v>
      </c>
    </row>
    <row r="241" spans="1:16" x14ac:dyDescent="0.45">
      <c r="A241" s="235" t="s">
        <v>296</v>
      </c>
      <c r="B241" s="237">
        <f>IF(Tableau7[[#This Row],[Sévérité clinique
(Légère, Modérée, Sévère)2]]="Légère",1,0)</f>
        <v>0</v>
      </c>
      <c r="C241" s="233">
        <f>IF(Tableau7[[#This Row],[Sévérité clinique
(Légère, Modérée, Sévère)2]]="Modérée",1,0)</f>
        <v>0</v>
      </c>
      <c r="D241" s="238">
        <f>IF(Tableau7[[#This Row],[Sévérité clinique
(Légère, Modérée, Sévère)2]]="Grave",1,0)</f>
        <v>1</v>
      </c>
      <c r="E241" s="242">
        <f>IF(Tableau7[[#This Row],[Alimentation 
(&gt;50% /&lt; 50% sur 3 prises /Réduction importante ou refus)3]]="&gt; 50%",1,0)</f>
        <v>1</v>
      </c>
      <c r="F241" s="234">
        <f>IF(Tableau7[[#This Row],[Alimentation 
(&gt;50% /&lt; 50% sur 3 prises /Réduction importante ou refus)3]]="&lt; 50% sur 3 prises consécutives",1,0)</f>
        <v>0</v>
      </c>
      <c r="G241" s="238">
        <f>IF(Tableau7[[#This Row],[Alimentation 
(&gt;50% /&lt; 50% sur 3 prises /Réduction importante ou refus)3]]="Réduction importante ou refus",1,0)</f>
        <v>0</v>
      </c>
      <c r="H241" s="242">
        <f>IF(Tableau7[[#This Row],[Fréquee respiratoire 
(&lt; 60 /min ; 60-69 /min ; ≥ 70/min ou &lt; 30/min ou respiration superficielle ou bradypnée (&lt;30/min) ou apnée)4]]="&lt; 60 /min",1,0)</f>
        <v>0</v>
      </c>
      <c r="I241" s="234">
        <f>IF(Tableau7[[#This Row],[Fréquee respiratoire 
(&lt; 60 /min ; 60-69 /min ; ≥ 70/min ou &lt; 30/min ou respiration superficielle ou bradypnée (&lt;30/min) ou apnée)4]]="60-69 / min",1,0)</f>
        <v>0</v>
      </c>
      <c r="J2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41" s="242">
        <f>IF(Tableau7[[#This Row],[SpO2% en air ambiant
(&gt; 92 % / 90-92 % / &lt; 90 % ou cyanose)5]]="&gt; 92 %",1,0)</f>
        <v>1</v>
      </c>
      <c r="L241" s="234">
        <f>IF(Tableau7[[#This Row],[SpO2% en air ambiant
(&gt; 92 % / 90-92 % / &lt; 90 % ou cyanose)5]]="90-92 %",1,0)</f>
        <v>0</v>
      </c>
      <c r="M241" s="234">
        <f>IF(Tableau7[[#This Row],[SpO2% en air ambiant
(&gt; 92 % / 90-92 % / &lt; 90 % ou cyanose)5]]="&lt; 90 % ou cyanose",1,0)</f>
        <v>0</v>
      </c>
      <c r="N241" s="242">
        <f>IF(Tableau7[[#This Row],[Utilisation des muscles accessoires 
(Légère, Modérée, Intense)6]]="Légère",1,0)</f>
        <v>0</v>
      </c>
      <c r="O241" s="234">
        <f>IF(Tableau7[[#This Row],[Utilisation des muscles accessoires 
(Légère, Modérée, Intense)6]]="Modérée",1,0)</f>
        <v>1</v>
      </c>
      <c r="P241" s="238">
        <f>IF(Tableau7[[#This Row],[Utilisation des muscles accessoires 
(Légère, Modérée, Intense)6]]="Intense",1,0)</f>
        <v>0</v>
      </c>
    </row>
    <row r="242" spans="1:16" x14ac:dyDescent="0.45">
      <c r="A242" s="236" t="s">
        <v>296</v>
      </c>
      <c r="B242" s="237">
        <f>IF(Tableau7[[#This Row],[Sévérité clinique
(Légère, Modérée, Sévère)2]]="Légère",1,0)</f>
        <v>0</v>
      </c>
      <c r="C242" s="233">
        <f>IF(Tableau7[[#This Row],[Sévérité clinique
(Légère, Modérée, Sévère)2]]="Modérée",1,0)</f>
        <v>0</v>
      </c>
      <c r="D242" s="238">
        <f>IF(Tableau7[[#This Row],[Sévérité clinique
(Légère, Modérée, Sévère)2]]="Grave",1,0)</f>
        <v>1</v>
      </c>
      <c r="E242" s="242">
        <f>IF(Tableau7[[#This Row],[Alimentation 
(&gt;50% /&lt; 50% sur 3 prises /Réduction importante ou refus)3]]="&gt; 50%",1,0)</f>
        <v>1</v>
      </c>
      <c r="F242" s="234">
        <f>IF(Tableau7[[#This Row],[Alimentation 
(&gt;50% /&lt; 50% sur 3 prises /Réduction importante ou refus)3]]="&lt; 50% sur 3 prises consécutives",1,0)</f>
        <v>0</v>
      </c>
      <c r="G242" s="238">
        <f>IF(Tableau7[[#This Row],[Alimentation 
(&gt;50% /&lt; 50% sur 3 prises /Réduction importante ou refus)3]]="Réduction importante ou refus",1,0)</f>
        <v>0</v>
      </c>
      <c r="H242" s="242">
        <f>IF(Tableau7[[#This Row],[Fréquee respiratoire 
(&lt; 60 /min ; 60-69 /min ; ≥ 70/min ou &lt; 30/min ou respiration superficielle ou bradypnée (&lt;30/min) ou apnée)4]]="&lt; 60 /min",1,0)</f>
        <v>0</v>
      </c>
      <c r="I242" s="234">
        <f>IF(Tableau7[[#This Row],[Fréquee respiratoire 
(&lt; 60 /min ; 60-69 /min ; ≥ 70/min ou &lt; 30/min ou respiration superficielle ou bradypnée (&lt;30/min) ou apnée)4]]="60-69 / min",1,0)</f>
        <v>1</v>
      </c>
      <c r="J2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2" s="242">
        <f>IF(Tableau7[[#This Row],[SpO2% en air ambiant
(&gt; 92 % / 90-92 % / &lt; 90 % ou cyanose)5]]="&gt; 92 %",1,0)</f>
        <v>1</v>
      </c>
      <c r="L242" s="234">
        <f>IF(Tableau7[[#This Row],[SpO2% en air ambiant
(&gt; 92 % / 90-92 % / &lt; 90 % ou cyanose)5]]="90-92 %",1,0)</f>
        <v>0</v>
      </c>
      <c r="M242" s="234">
        <f>IF(Tableau7[[#This Row],[SpO2% en air ambiant
(&gt; 92 % / 90-92 % / &lt; 90 % ou cyanose)5]]="&lt; 90 % ou cyanose",1,0)</f>
        <v>0</v>
      </c>
      <c r="N242" s="242">
        <f>IF(Tableau7[[#This Row],[Utilisation des muscles accessoires 
(Légère, Modérée, Intense)6]]="Légère",1,0)</f>
        <v>0</v>
      </c>
      <c r="O242" s="234">
        <f>IF(Tableau7[[#This Row],[Utilisation des muscles accessoires 
(Légère, Modérée, Intense)6]]="Modérée",1,0)</f>
        <v>1</v>
      </c>
      <c r="P242" s="238">
        <f>IF(Tableau7[[#This Row],[Utilisation des muscles accessoires 
(Légère, Modérée, Intense)6]]="Intense",1,0)</f>
        <v>0</v>
      </c>
    </row>
    <row r="243" spans="1:16" x14ac:dyDescent="0.45">
      <c r="A243" s="235" t="s">
        <v>296</v>
      </c>
      <c r="B243" s="237">
        <f>IF(Tableau7[[#This Row],[Sévérité clinique
(Légère, Modérée, Sévère)2]]="Légère",1,0)</f>
        <v>0</v>
      </c>
      <c r="C243" s="233">
        <f>IF(Tableau7[[#This Row],[Sévérité clinique
(Légère, Modérée, Sévère)2]]="Modérée",1,0)</f>
        <v>1</v>
      </c>
      <c r="D243" s="238">
        <f>IF(Tableau7[[#This Row],[Sévérité clinique
(Légère, Modérée, Sévère)2]]="Grave",1,0)</f>
        <v>0</v>
      </c>
      <c r="E243" s="242">
        <f>IF(Tableau7[[#This Row],[Alimentation 
(&gt;50% /&lt; 50% sur 3 prises /Réduction importante ou refus)3]]="&gt; 50%",1,0)</f>
        <v>1</v>
      </c>
      <c r="F243" s="234">
        <f>IF(Tableau7[[#This Row],[Alimentation 
(&gt;50% /&lt; 50% sur 3 prises /Réduction importante ou refus)3]]="&lt; 50% sur 3 prises consécutives",1,0)</f>
        <v>0</v>
      </c>
      <c r="G243" s="238">
        <f>IF(Tableau7[[#This Row],[Alimentation 
(&gt;50% /&lt; 50% sur 3 prises /Réduction importante ou refus)3]]="Réduction importante ou refus",1,0)</f>
        <v>0</v>
      </c>
      <c r="H243" s="242">
        <f>IF(Tableau7[[#This Row],[Fréquee respiratoire 
(&lt; 60 /min ; 60-69 /min ; ≥ 70/min ou &lt; 30/min ou respiration superficielle ou bradypnée (&lt;30/min) ou apnée)4]]="&lt; 60 /min",1,0)</f>
        <v>1</v>
      </c>
      <c r="I243" s="234">
        <f>IF(Tableau7[[#This Row],[Fréquee respiratoire 
(&lt; 60 /min ; 60-69 /min ; ≥ 70/min ou &lt; 30/min ou respiration superficielle ou bradypnée (&lt;30/min) ou apnée)4]]="60-69 / min",1,0)</f>
        <v>0</v>
      </c>
      <c r="J2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3" s="242">
        <f>IF(Tableau7[[#This Row],[SpO2% en air ambiant
(&gt; 92 % / 90-92 % / &lt; 90 % ou cyanose)5]]="&gt; 92 %",1,0)</f>
        <v>1</v>
      </c>
      <c r="L243" s="234">
        <f>IF(Tableau7[[#This Row],[SpO2% en air ambiant
(&gt; 92 % / 90-92 % / &lt; 90 % ou cyanose)5]]="90-92 %",1,0)</f>
        <v>0</v>
      </c>
      <c r="M243" s="234">
        <f>IF(Tableau7[[#This Row],[SpO2% en air ambiant
(&gt; 92 % / 90-92 % / &lt; 90 % ou cyanose)5]]="&lt; 90 % ou cyanose",1,0)</f>
        <v>0</v>
      </c>
      <c r="N243" s="242">
        <f>IF(Tableau7[[#This Row],[Utilisation des muscles accessoires 
(Légère, Modérée, Intense)6]]="Légère",1,0)</f>
        <v>0</v>
      </c>
      <c r="O243" s="234">
        <f>IF(Tableau7[[#This Row],[Utilisation des muscles accessoires 
(Légère, Modérée, Intense)6]]="Modérée",1,0)</f>
        <v>0</v>
      </c>
      <c r="P243" s="238">
        <f>IF(Tableau7[[#This Row],[Utilisation des muscles accessoires 
(Légère, Modérée, Intense)6]]="Intense",1,0)</f>
        <v>0</v>
      </c>
    </row>
    <row r="244" spans="1:16" x14ac:dyDescent="0.45">
      <c r="A244" s="236" t="s">
        <v>296</v>
      </c>
      <c r="B244" s="237">
        <f>IF(Tableau7[[#This Row],[Sévérité clinique
(Légère, Modérée, Sévère)2]]="Légère",1,0)</f>
        <v>0</v>
      </c>
      <c r="C244" s="233">
        <f>IF(Tableau7[[#This Row],[Sévérité clinique
(Légère, Modérée, Sévère)2]]="Modérée",1,0)</f>
        <v>1</v>
      </c>
      <c r="D244" s="238">
        <f>IF(Tableau7[[#This Row],[Sévérité clinique
(Légère, Modérée, Sévère)2]]="Grave",1,0)</f>
        <v>0</v>
      </c>
      <c r="E244" s="242">
        <f>IF(Tableau7[[#This Row],[Alimentation 
(&gt;50% /&lt; 50% sur 3 prises /Réduction importante ou refus)3]]="&gt; 50%",1,0)</f>
        <v>1</v>
      </c>
      <c r="F244" s="234">
        <f>IF(Tableau7[[#This Row],[Alimentation 
(&gt;50% /&lt; 50% sur 3 prises /Réduction importante ou refus)3]]="&lt; 50% sur 3 prises consécutives",1,0)</f>
        <v>0</v>
      </c>
      <c r="G244" s="238">
        <f>IF(Tableau7[[#This Row],[Alimentation 
(&gt;50% /&lt; 50% sur 3 prises /Réduction importante ou refus)3]]="Réduction importante ou refus",1,0)</f>
        <v>0</v>
      </c>
      <c r="H244" s="242">
        <f>IF(Tableau7[[#This Row],[Fréquee respiratoire 
(&lt; 60 /min ; 60-69 /min ; ≥ 70/min ou &lt; 30/min ou respiration superficielle ou bradypnée (&lt;30/min) ou apnée)4]]="&lt; 60 /min",1,0)</f>
        <v>1</v>
      </c>
      <c r="I244" s="234">
        <f>IF(Tableau7[[#This Row],[Fréquee respiratoire 
(&lt; 60 /min ; 60-69 /min ; ≥ 70/min ou &lt; 30/min ou respiration superficielle ou bradypnée (&lt;30/min) ou apnée)4]]="60-69 / min",1,0)</f>
        <v>0</v>
      </c>
      <c r="J2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4" s="242">
        <f>IF(Tableau7[[#This Row],[SpO2% en air ambiant
(&gt; 92 % / 90-92 % / &lt; 90 % ou cyanose)5]]="&gt; 92 %",1,0)</f>
        <v>1</v>
      </c>
      <c r="L244" s="234">
        <f>IF(Tableau7[[#This Row],[SpO2% en air ambiant
(&gt; 92 % / 90-92 % / &lt; 90 % ou cyanose)5]]="90-92 %",1,0)</f>
        <v>0</v>
      </c>
      <c r="M244" s="234">
        <f>IF(Tableau7[[#This Row],[SpO2% en air ambiant
(&gt; 92 % / 90-92 % / &lt; 90 % ou cyanose)5]]="&lt; 90 % ou cyanose",1,0)</f>
        <v>0</v>
      </c>
      <c r="N244" s="242">
        <f>IF(Tableau7[[#This Row],[Utilisation des muscles accessoires 
(Légère, Modérée, Intense)6]]="Légère",1,0)</f>
        <v>0</v>
      </c>
      <c r="O244" s="234">
        <f>IF(Tableau7[[#This Row],[Utilisation des muscles accessoires 
(Légère, Modérée, Intense)6]]="Modérée",1,0)</f>
        <v>1</v>
      </c>
      <c r="P244" s="238">
        <f>IF(Tableau7[[#This Row],[Utilisation des muscles accessoires 
(Légère, Modérée, Intense)6]]="Intense",1,0)</f>
        <v>0</v>
      </c>
    </row>
    <row r="245" spans="1:16" x14ac:dyDescent="0.45">
      <c r="A245" s="235" t="s">
        <v>296</v>
      </c>
      <c r="B245" s="237">
        <f>IF(Tableau7[[#This Row],[Sévérité clinique
(Légère, Modérée, Sévère)2]]="Légère",1,0)</f>
        <v>0</v>
      </c>
      <c r="C245" s="233">
        <f>IF(Tableau7[[#This Row],[Sévérité clinique
(Légère, Modérée, Sévère)2]]="Modérée",1,0)</f>
        <v>1</v>
      </c>
      <c r="D245" s="238">
        <f>IF(Tableau7[[#This Row],[Sévérité clinique
(Légère, Modérée, Sévère)2]]="Grave",1,0)</f>
        <v>0</v>
      </c>
      <c r="E245" s="242">
        <f>IF(Tableau7[[#This Row],[Alimentation 
(&gt;50% /&lt; 50% sur 3 prises /Réduction importante ou refus)3]]="&gt; 50%",1,0)</f>
        <v>1</v>
      </c>
      <c r="F245" s="234">
        <f>IF(Tableau7[[#This Row],[Alimentation 
(&gt;50% /&lt; 50% sur 3 prises /Réduction importante ou refus)3]]="&lt; 50% sur 3 prises consécutives",1,0)</f>
        <v>0</v>
      </c>
      <c r="G245" s="238">
        <f>IF(Tableau7[[#This Row],[Alimentation 
(&gt;50% /&lt; 50% sur 3 prises /Réduction importante ou refus)3]]="Réduction importante ou refus",1,0)</f>
        <v>0</v>
      </c>
      <c r="H245" s="242">
        <f>IF(Tableau7[[#This Row],[Fréquee respiratoire 
(&lt; 60 /min ; 60-69 /min ; ≥ 70/min ou &lt; 30/min ou respiration superficielle ou bradypnée (&lt;30/min) ou apnée)4]]="&lt; 60 /min",1,0)</f>
        <v>1</v>
      </c>
      <c r="I245" s="234">
        <f>IF(Tableau7[[#This Row],[Fréquee respiratoire 
(&lt; 60 /min ; 60-69 /min ; ≥ 70/min ou &lt; 30/min ou respiration superficielle ou bradypnée (&lt;30/min) ou apnée)4]]="60-69 / min",1,0)</f>
        <v>0</v>
      </c>
      <c r="J2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5" s="242">
        <f>IF(Tableau7[[#This Row],[SpO2% en air ambiant
(&gt; 92 % / 90-92 % / &lt; 90 % ou cyanose)5]]="&gt; 92 %",1,0)</f>
        <v>1</v>
      </c>
      <c r="L245" s="234">
        <f>IF(Tableau7[[#This Row],[SpO2% en air ambiant
(&gt; 92 % / 90-92 % / &lt; 90 % ou cyanose)5]]="90-92 %",1,0)</f>
        <v>0</v>
      </c>
      <c r="M245" s="234">
        <f>IF(Tableau7[[#This Row],[SpO2% en air ambiant
(&gt; 92 % / 90-92 % / &lt; 90 % ou cyanose)5]]="&lt; 90 % ou cyanose",1,0)</f>
        <v>0</v>
      </c>
      <c r="N245" s="242">
        <f>IF(Tableau7[[#This Row],[Utilisation des muscles accessoires 
(Légère, Modérée, Intense)6]]="Légère",1,0)</f>
        <v>0</v>
      </c>
      <c r="O245" s="234">
        <f>IF(Tableau7[[#This Row],[Utilisation des muscles accessoires 
(Légère, Modérée, Intense)6]]="Modérée",1,0)</f>
        <v>1</v>
      </c>
      <c r="P245" s="238">
        <f>IF(Tableau7[[#This Row],[Utilisation des muscles accessoires 
(Légère, Modérée, Intense)6]]="Intense",1,0)</f>
        <v>0</v>
      </c>
    </row>
    <row r="246" spans="1:16" x14ac:dyDescent="0.45">
      <c r="A246" s="236" t="s">
        <v>297</v>
      </c>
      <c r="B246" s="237">
        <f>IF(Tableau7[[#This Row],[Sévérité clinique
(Légère, Modérée, Sévère)2]]="Légère",1,0)</f>
        <v>0</v>
      </c>
      <c r="C246" s="233">
        <f>IF(Tableau7[[#This Row],[Sévérité clinique
(Légère, Modérée, Sévère)2]]="Modérée",1,0)</f>
        <v>0</v>
      </c>
      <c r="D246" s="238">
        <f>IF(Tableau7[[#This Row],[Sévérité clinique
(Légère, Modérée, Sévère)2]]="Grave",1,0)</f>
        <v>1</v>
      </c>
      <c r="E246" s="242">
        <f>IF(Tableau7[[#This Row],[Alimentation 
(&gt;50% /&lt; 50% sur 3 prises /Réduction importante ou refus)3]]="&gt; 50%",1,0)</f>
        <v>1</v>
      </c>
      <c r="F246" s="234">
        <f>IF(Tableau7[[#This Row],[Alimentation 
(&gt;50% /&lt; 50% sur 3 prises /Réduction importante ou refus)3]]="&lt; 50% sur 3 prises consécutives",1,0)</f>
        <v>0</v>
      </c>
      <c r="G246" s="238">
        <f>IF(Tableau7[[#This Row],[Alimentation 
(&gt;50% /&lt; 50% sur 3 prises /Réduction importante ou refus)3]]="Réduction importante ou refus",1,0)</f>
        <v>0</v>
      </c>
      <c r="H246" s="242">
        <f>IF(Tableau7[[#This Row],[Fréquee respiratoire 
(&lt; 60 /min ; 60-69 /min ; ≥ 70/min ou &lt; 30/min ou respiration superficielle ou bradypnée (&lt;30/min) ou apnée)4]]="&lt; 60 /min",1,0)</f>
        <v>1</v>
      </c>
      <c r="I246" s="234">
        <f>IF(Tableau7[[#This Row],[Fréquee respiratoire 
(&lt; 60 /min ; 60-69 /min ; ≥ 70/min ou &lt; 30/min ou respiration superficielle ou bradypnée (&lt;30/min) ou apnée)4]]="60-69 / min",1,0)</f>
        <v>0</v>
      </c>
      <c r="J2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6" s="242">
        <f>IF(Tableau7[[#This Row],[SpO2% en air ambiant
(&gt; 92 % / 90-92 % / &lt; 90 % ou cyanose)5]]="&gt; 92 %",1,0)</f>
        <v>0</v>
      </c>
      <c r="L246" s="234">
        <f>IF(Tableau7[[#This Row],[SpO2% en air ambiant
(&gt; 92 % / 90-92 % / &lt; 90 % ou cyanose)5]]="90-92 %",1,0)</f>
        <v>0</v>
      </c>
      <c r="M246" s="234">
        <f>IF(Tableau7[[#This Row],[SpO2% en air ambiant
(&gt; 92 % / 90-92 % / &lt; 90 % ou cyanose)5]]="&lt; 90 % ou cyanose",1,0)</f>
        <v>1</v>
      </c>
      <c r="N246" s="242">
        <f>IF(Tableau7[[#This Row],[Utilisation des muscles accessoires 
(Légère, Modérée, Intense)6]]="Légère",1,0)</f>
        <v>0</v>
      </c>
      <c r="O246" s="234">
        <f>IF(Tableau7[[#This Row],[Utilisation des muscles accessoires 
(Légère, Modérée, Intense)6]]="Modérée",1,0)</f>
        <v>0</v>
      </c>
      <c r="P246" s="238">
        <f>IF(Tableau7[[#This Row],[Utilisation des muscles accessoires 
(Légère, Modérée, Intense)6]]="Intense",1,0)</f>
        <v>1</v>
      </c>
    </row>
    <row r="247" spans="1:16" x14ac:dyDescent="0.45">
      <c r="A247" s="235" t="s">
        <v>297</v>
      </c>
      <c r="B247" s="237">
        <f>IF(Tableau7[[#This Row],[Sévérité clinique
(Légère, Modérée, Sévère)2]]="Légère",1,0)</f>
        <v>0</v>
      </c>
      <c r="C247" s="233">
        <f>IF(Tableau7[[#This Row],[Sévérité clinique
(Légère, Modérée, Sévère)2]]="Modérée",1,0)</f>
        <v>0</v>
      </c>
      <c r="D247" s="238">
        <f>IF(Tableau7[[#This Row],[Sévérité clinique
(Légère, Modérée, Sévère)2]]="Grave",1,0)</f>
        <v>1</v>
      </c>
      <c r="E247" s="242">
        <f>IF(Tableau7[[#This Row],[Alimentation 
(&gt;50% /&lt; 50% sur 3 prises /Réduction importante ou refus)3]]="&gt; 50%",1,0)</f>
        <v>1</v>
      </c>
      <c r="F247" s="234">
        <f>IF(Tableau7[[#This Row],[Alimentation 
(&gt;50% /&lt; 50% sur 3 prises /Réduction importante ou refus)3]]="&lt; 50% sur 3 prises consécutives",1,0)</f>
        <v>0</v>
      </c>
      <c r="G247" s="238">
        <f>IF(Tableau7[[#This Row],[Alimentation 
(&gt;50% /&lt; 50% sur 3 prises /Réduction importante ou refus)3]]="Réduction importante ou refus",1,0)</f>
        <v>0</v>
      </c>
      <c r="H247" s="242">
        <f>IF(Tableau7[[#This Row],[Fréquee respiratoire 
(&lt; 60 /min ; 60-69 /min ; ≥ 70/min ou &lt; 30/min ou respiration superficielle ou bradypnée (&lt;30/min) ou apnée)4]]="&lt; 60 /min",1,0)</f>
        <v>1</v>
      </c>
      <c r="I247" s="234">
        <f>IF(Tableau7[[#This Row],[Fréquee respiratoire 
(&lt; 60 /min ; 60-69 /min ; ≥ 70/min ou &lt; 30/min ou respiration superficielle ou bradypnée (&lt;30/min) ou apnée)4]]="60-69 / min",1,0)</f>
        <v>0</v>
      </c>
      <c r="J2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7" s="242">
        <f>IF(Tableau7[[#This Row],[SpO2% en air ambiant
(&gt; 92 % / 90-92 % / &lt; 90 % ou cyanose)5]]="&gt; 92 %",1,0)</f>
        <v>1</v>
      </c>
      <c r="L247" s="234">
        <f>IF(Tableau7[[#This Row],[SpO2% en air ambiant
(&gt; 92 % / 90-92 % / &lt; 90 % ou cyanose)5]]="90-92 %",1,0)</f>
        <v>0</v>
      </c>
      <c r="M247" s="234">
        <f>IF(Tableau7[[#This Row],[SpO2% en air ambiant
(&gt; 92 % / 90-92 % / &lt; 90 % ou cyanose)5]]="&lt; 90 % ou cyanose",1,0)</f>
        <v>0</v>
      </c>
      <c r="N247" s="242">
        <f>IF(Tableau7[[#This Row],[Utilisation des muscles accessoires 
(Légère, Modérée, Intense)6]]="Légère",1,0)</f>
        <v>0</v>
      </c>
      <c r="O247" s="234">
        <f>IF(Tableau7[[#This Row],[Utilisation des muscles accessoires 
(Légère, Modérée, Intense)6]]="Modérée",1,0)</f>
        <v>0</v>
      </c>
      <c r="P247" s="238">
        <f>IF(Tableau7[[#This Row],[Utilisation des muscles accessoires 
(Légère, Modérée, Intense)6]]="Intense",1,0)</f>
        <v>1</v>
      </c>
    </row>
    <row r="248" spans="1:16" x14ac:dyDescent="0.45">
      <c r="A248" s="236" t="s">
        <v>297</v>
      </c>
      <c r="B248" s="237">
        <f>IF(Tableau7[[#This Row],[Sévérité clinique
(Légère, Modérée, Sévère)2]]="Légère",1,0)</f>
        <v>0</v>
      </c>
      <c r="C248" s="233">
        <f>IF(Tableau7[[#This Row],[Sévérité clinique
(Légère, Modérée, Sévère)2]]="Modérée",1,0)</f>
        <v>0</v>
      </c>
      <c r="D248" s="238">
        <f>IF(Tableau7[[#This Row],[Sévérité clinique
(Légère, Modérée, Sévère)2]]="Grave",1,0)</f>
        <v>1</v>
      </c>
      <c r="E248" s="242">
        <f>IF(Tableau7[[#This Row],[Alimentation 
(&gt;50% /&lt; 50% sur 3 prises /Réduction importante ou refus)3]]="&gt; 50%",1,0)</f>
        <v>0</v>
      </c>
      <c r="F248" s="234">
        <f>IF(Tableau7[[#This Row],[Alimentation 
(&gt;50% /&lt; 50% sur 3 prises /Réduction importante ou refus)3]]="&lt; 50% sur 3 prises consécutives",1,0)</f>
        <v>1</v>
      </c>
      <c r="G248" s="238">
        <f>IF(Tableau7[[#This Row],[Alimentation 
(&gt;50% /&lt; 50% sur 3 prises /Réduction importante ou refus)3]]="Réduction importante ou refus",1,0)</f>
        <v>0</v>
      </c>
      <c r="H248" s="242">
        <f>IF(Tableau7[[#This Row],[Fréquee respiratoire 
(&lt; 60 /min ; 60-69 /min ; ≥ 70/min ou &lt; 30/min ou respiration superficielle ou bradypnée (&lt;30/min) ou apnée)4]]="&lt; 60 /min",1,0)</f>
        <v>0</v>
      </c>
      <c r="I248" s="234">
        <f>IF(Tableau7[[#This Row],[Fréquee respiratoire 
(&lt; 60 /min ; 60-69 /min ; ≥ 70/min ou &lt; 30/min ou respiration superficielle ou bradypnée (&lt;30/min) ou apnée)4]]="60-69 / min",1,0)</f>
        <v>1</v>
      </c>
      <c r="J2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8" s="242">
        <f>IF(Tableau7[[#This Row],[SpO2% en air ambiant
(&gt; 92 % / 90-92 % / &lt; 90 % ou cyanose)5]]="&gt; 92 %",1,0)</f>
        <v>1</v>
      </c>
      <c r="L248" s="234">
        <f>IF(Tableau7[[#This Row],[SpO2% en air ambiant
(&gt; 92 % / 90-92 % / &lt; 90 % ou cyanose)5]]="90-92 %",1,0)</f>
        <v>0</v>
      </c>
      <c r="M248" s="234">
        <f>IF(Tableau7[[#This Row],[SpO2% en air ambiant
(&gt; 92 % / 90-92 % / &lt; 90 % ou cyanose)5]]="&lt; 90 % ou cyanose",1,0)</f>
        <v>0</v>
      </c>
      <c r="N248" s="242">
        <f>IF(Tableau7[[#This Row],[Utilisation des muscles accessoires 
(Légère, Modérée, Intense)6]]="Légère",1,0)</f>
        <v>0</v>
      </c>
      <c r="O248" s="234">
        <f>IF(Tableau7[[#This Row],[Utilisation des muscles accessoires 
(Légère, Modérée, Intense)6]]="Modérée",1,0)</f>
        <v>0</v>
      </c>
      <c r="P248" s="238">
        <f>IF(Tableau7[[#This Row],[Utilisation des muscles accessoires 
(Légère, Modérée, Intense)6]]="Intense",1,0)</f>
        <v>1</v>
      </c>
    </row>
    <row r="249" spans="1:16" x14ac:dyDescent="0.45">
      <c r="A249" s="235" t="s">
        <v>297</v>
      </c>
      <c r="B249" s="237">
        <f>IF(Tableau7[[#This Row],[Sévérité clinique
(Légère, Modérée, Sévère)2]]="Légère",1,0)</f>
        <v>0</v>
      </c>
      <c r="C249" s="233">
        <f>IF(Tableau7[[#This Row],[Sévérité clinique
(Légère, Modérée, Sévère)2]]="Modérée",1,0)</f>
        <v>0</v>
      </c>
      <c r="D249" s="238">
        <f>IF(Tableau7[[#This Row],[Sévérité clinique
(Légère, Modérée, Sévère)2]]="Grave",1,0)</f>
        <v>1</v>
      </c>
      <c r="E249" s="242">
        <f>IF(Tableau7[[#This Row],[Alimentation 
(&gt;50% /&lt; 50% sur 3 prises /Réduction importante ou refus)3]]="&gt; 50%",1,0)</f>
        <v>0</v>
      </c>
      <c r="F249" s="234">
        <f>IF(Tableau7[[#This Row],[Alimentation 
(&gt;50% /&lt; 50% sur 3 prises /Réduction importante ou refus)3]]="&lt; 50% sur 3 prises consécutives",1,0)</f>
        <v>1</v>
      </c>
      <c r="G249" s="238">
        <f>IF(Tableau7[[#This Row],[Alimentation 
(&gt;50% /&lt; 50% sur 3 prises /Réduction importante ou refus)3]]="Réduction importante ou refus",1,0)</f>
        <v>0</v>
      </c>
      <c r="H249" s="242">
        <f>IF(Tableau7[[#This Row],[Fréquee respiratoire 
(&lt; 60 /min ; 60-69 /min ; ≥ 70/min ou &lt; 30/min ou respiration superficielle ou bradypnée (&lt;30/min) ou apnée)4]]="&lt; 60 /min",1,0)</f>
        <v>0</v>
      </c>
      <c r="I249" s="234">
        <f>IF(Tableau7[[#This Row],[Fréquee respiratoire 
(&lt; 60 /min ; 60-69 /min ; ≥ 70/min ou &lt; 30/min ou respiration superficielle ou bradypnée (&lt;30/min) ou apnée)4]]="60-69 / min",1,0)</f>
        <v>1</v>
      </c>
      <c r="J2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49" s="242">
        <f>IF(Tableau7[[#This Row],[SpO2% en air ambiant
(&gt; 92 % / 90-92 % / &lt; 90 % ou cyanose)5]]="&gt; 92 %",1,0)</f>
        <v>0</v>
      </c>
      <c r="L249" s="234">
        <f>IF(Tableau7[[#This Row],[SpO2% en air ambiant
(&gt; 92 % / 90-92 % / &lt; 90 % ou cyanose)5]]="90-92 %",1,0)</f>
        <v>1</v>
      </c>
      <c r="M249" s="234">
        <f>IF(Tableau7[[#This Row],[SpO2% en air ambiant
(&gt; 92 % / 90-92 % / &lt; 90 % ou cyanose)5]]="&lt; 90 % ou cyanose",1,0)</f>
        <v>0</v>
      </c>
      <c r="N249" s="242">
        <f>IF(Tableau7[[#This Row],[Utilisation des muscles accessoires 
(Légère, Modérée, Intense)6]]="Légère",1,0)</f>
        <v>0</v>
      </c>
      <c r="O249" s="234">
        <f>IF(Tableau7[[#This Row],[Utilisation des muscles accessoires 
(Légère, Modérée, Intense)6]]="Modérée",1,0)</f>
        <v>0</v>
      </c>
      <c r="P249" s="238">
        <f>IF(Tableau7[[#This Row],[Utilisation des muscles accessoires 
(Légère, Modérée, Intense)6]]="Intense",1,0)</f>
        <v>1</v>
      </c>
    </row>
    <row r="250" spans="1:16" x14ac:dyDescent="0.45">
      <c r="A250" s="236" t="s">
        <v>297</v>
      </c>
      <c r="B250" s="237">
        <f>IF(Tableau7[[#This Row],[Sévérité clinique
(Légère, Modérée, Sévère)2]]="Légère",1,0)</f>
        <v>0</v>
      </c>
      <c r="C250" s="233">
        <f>IF(Tableau7[[#This Row],[Sévérité clinique
(Légère, Modérée, Sévère)2]]="Modérée",1,0)</f>
        <v>1</v>
      </c>
      <c r="D250" s="238">
        <f>IF(Tableau7[[#This Row],[Sévérité clinique
(Légère, Modérée, Sévère)2]]="Grave",1,0)</f>
        <v>0</v>
      </c>
      <c r="E250" s="242">
        <f>IF(Tableau7[[#This Row],[Alimentation 
(&gt;50% /&lt; 50% sur 3 prises /Réduction importante ou refus)3]]="&gt; 50%",1,0)</f>
        <v>0</v>
      </c>
      <c r="F250" s="234">
        <f>IF(Tableau7[[#This Row],[Alimentation 
(&gt;50% /&lt; 50% sur 3 prises /Réduction importante ou refus)3]]="&lt; 50% sur 3 prises consécutives",1,0)</f>
        <v>1</v>
      </c>
      <c r="G250" s="238">
        <f>IF(Tableau7[[#This Row],[Alimentation 
(&gt;50% /&lt; 50% sur 3 prises /Réduction importante ou refus)3]]="Réduction importante ou refus",1,0)</f>
        <v>0</v>
      </c>
      <c r="H250" s="242">
        <f>IF(Tableau7[[#This Row],[Fréquee respiratoire 
(&lt; 60 /min ; 60-69 /min ; ≥ 70/min ou &lt; 30/min ou respiration superficielle ou bradypnée (&lt;30/min) ou apnée)4]]="&lt; 60 /min",1,0)</f>
        <v>1</v>
      </c>
      <c r="I250" s="234">
        <f>IF(Tableau7[[#This Row],[Fréquee respiratoire 
(&lt; 60 /min ; 60-69 /min ; ≥ 70/min ou &lt; 30/min ou respiration superficielle ou bradypnée (&lt;30/min) ou apnée)4]]="60-69 / min",1,0)</f>
        <v>0</v>
      </c>
      <c r="J2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0" s="242">
        <f>IF(Tableau7[[#This Row],[SpO2% en air ambiant
(&gt; 92 % / 90-92 % / &lt; 90 % ou cyanose)5]]="&gt; 92 %",1,0)</f>
        <v>1</v>
      </c>
      <c r="L250" s="234">
        <f>IF(Tableau7[[#This Row],[SpO2% en air ambiant
(&gt; 92 % / 90-92 % / &lt; 90 % ou cyanose)5]]="90-92 %",1,0)</f>
        <v>0</v>
      </c>
      <c r="M250" s="234">
        <f>IF(Tableau7[[#This Row],[SpO2% en air ambiant
(&gt; 92 % / 90-92 % / &lt; 90 % ou cyanose)5]]="&lt; 90 % ou cyanose",1,0)</f>
        <v>0</v>
      </c>
      <c r="N250" s="242">
        <f>IF(Tableau7[[#This Row],[Utilisation des muscles accessoires 
(Légère, Modérée, Intense)6]]="Légère",1,0)</f>
        <v>0</v>
      </c>
      <c r="O250" s="234">
        <f>IF(Tableau7[[#This Row],[Utilisation des muscles accessoires 
(Légère, Modérée, Intense)6]]="Modérée",1,0)</f>
        <v>1</v>
      </c>
      <c r="P250" s="238">
        <f>IF(Tableau7[[#This Row],[Utilisation des muscles accessoires 
(Légère, Modérée, Intense)6]]="Intense",1,0)</f>
        <v>0</v>
      </c>
    </row>
    <row r="251" spans="1:16" x14ac:dyDescent="0.45">
      <c r="A251" s="235" t="s">
        <v>297</v>
      </c>
      <c r="B251" s="237">
        <f>IF(Tableau7[[#This Row],[Sévérité clinique
(Légère, Modérée, Sévère)2]]="Légère",1,0)</f>
        <v>0</v>
      </c>
      <c r="C251" s="233">
        <f>IF(Tableau7[[#This Row],[Sévérité clinique
(Légère, Modérée, Sévère)2]]="Modérée",1,0)</f>
        <v>1</v>
      </c>
      <c r="D251" s="238">
        <f>IF(Tableau7[[#This Row],[Sévérité clinique
(Légère, Modérée, Sévère)2]]="Grave",1,0)</f>
        <v>0</v>
      </c>
      <c r="E251" s="242">
        <f>IF(Tableau7[[#This Row],[Alimentation 
(&gt;50% /&lt; 50% sur 3 prises /Réduction importante ou refus)3]]="&gt; 50%",1,0)</f>
        <v>0</v>
      </c>
      <c r="F251" s="234">
        <f>IF(Tableau7[[#This Row],[Alimentation 
(&gt;50% /&lt; 50% sur 3 prises /Réduction importante ou refus)3]]="&lt; 50% sur 3 prises consécutives",1,0)</f>
        <v>1</v>
      </c>
      <c r="G251" s="238">
        <f>IF(Tableau7[[#This Row],[Alimentation 
(&gt;50% /&lt; 50% sur 3 prises /Réduction importante ou refus)3]]="Réduction importante ou refus",1,0)</f>
        <v>0</v>
      </c>
      <c r="H251" s="242">
        <f>IF(Tableau7[[#This Row],[Fréquee respiratoire 
(&lt; 60 /min ; 60-69 /min ; ≥ 70/min ou &lt; 30/min ou respiration superficielle ou bradypnée (&lt;30/min) ou apnée)4]]="&lt; 60 /min",1,0)</f>
        <v>1</v>
      </c>
      <c r="I251" s="234">
        <f>IF(Tableau7[[#This Row],[Fréquee respiratoire 
(&lt; 60 /min ; 60-69 /min ; ≥ 70/min ou &lt; 30/min ou respiration superficielle ou bradypnée (&lt;30/min) ou apnée)4]]="60-69 / min",1,0)</f>
        <v>0</v>
      </c>
      <c r="J2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1" s="242">
        <f>IF(Tableau7[[#This Row],[SpO2% en air ambiant
(&gt; 92 % / 90-92 % / &lt; 90 % ou cyanose)5]]="&gt; 92 %",1,0)</f>
        <v>1</v>
      </c>
      <c r="L251" s="234">
        <f>IF(Tableau7[[#This Row],[SpO2% en air ambiant
(&gt; 92 % / 90-92 % / &lt; 90 % ou cyanose)5]]="90-92 %",1,0)</f>
        <v>0</v>
      </c>
      <c r="M251" s="234">
        <f>IF(Tableau7[[#This Row],[SpO2% en air ambiant
(&gt; 92 % / 90-92 % / &lt; 90 % ou cyanose)5]]="&lt; 90 % ou cyanose",1,0)</f>
        <v>0</v>
      </c>
      <c r="N251" s="242">
        <f>IF(Tableau7[[#This Row],[Utilisation des muscles accessoires 
(Légère, Modérée, Intense)6]]="Légère",1,0)</f>
        <v>0</v>
      </c>
      <c r="O251" s="234">
        <f>IF(Tableau7[[#This Row],[Utilisation des muscles accessoires 
(Légère, Modérée, Intense)6]]="Modérée",1,0)</f>
        <v>1</v>
      </c>
      <c r="P251" s="238">
        <f>IF(Tableau7[[#This Row],[Utilisation des muscles accessoires 
(Légère, Modérée, Intense)6]]="Intense",1,0)</f>
        <v>0</v>
      </c>
    </row>
    <row r="252" spans="1:16" x14ac:dyDescent="0.45">
      <c r="A252" s="236" t="s">
        <v>297</v>
      </c>
      <c r="B252" s="237">
        <f>IF(Tableau7[[#This Row],[Sévérité clinique
(Légère, Modérée, Sévère)2]]="Légère",1,0)</f>
        <v>0</v>
      </c>
      <c r="C252" s="233">
        <f>IF(Tableau7[[#This Row],[Sévérité clinique
(Légère, Modérée, Sévère)2]]="Modérée",1,0)</f>
        <v>0</v>
      </c>
      <c r="D252" s="238">
        <f>IF(Tableau7[[#This Row],[Sévérité clinique
(Légère, Modérée, Sévère)2]]="Grave",1,0)</f>
        <v>1</v>
      </c>
      <c r="E252" s="242">
        <f>IF(Tableau7[[#This Row],[Alimentation 
(&gt;50% /&lt; 50% sur 3 prises /Réduction importante ou refus)3]]="&gt; 50%",1,0)</f>
        <v>0</v>
      </c>
      <c r="F252" s="234">
        <f>IF(Tableau7[[#This Row],[Alimentation 
(&gt;50% /&lt; 50% sur 3 prises /Réduction importante ou refus)3]]="&lt; 50% sur 3 prises consécutives",1,0)</f>
        <v>0</v>
      </c>
      <c r="G252" s="238">
        <f>IF(Tableau7[[#This Row],[Alimentation 
(&gt;50% /&lt; 50% sur 3 prises /Réduction importante ou refus)3]]="Réduction importante ou refus",1,0)</f>
        <v>1</v>
      </c>
      <c r="H252" s="242">
        <f>IF(Tableau7[[#This Row],[Fréquee respiratoire 
(&lt; 60 /min ; 60-69 /min ; ≥ 70/min ou &lt; 30/min ou respiration superficielle ou bradypnée (&lt;30/min) ou apnée)4]]="&lt; 60 /min",1,0)</f>
        <v>0</v>
      </c>
      <c r="I252" s="234">
        <f>IF(Tableau7[[#This Row],[Fréquee respiratoire 
(&lt; 60 /min ; 60-69 /min ; ≥ 70/min ou &lt; 30/min ou respiration superficielle ou bradypnée (&lt;30/min) ou apnée)4]]="60-69 / min",1,0)</f>
        <v>1</v>
      </c>
      <c r="J2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2" s="242">
        <f>IF(Tableau7[[#This Row],[SpO2% en air ambiant
(&gt; 92 % / 90-92 % / &lt; 90 % ou cyanose)5]]="&gt; 92 %",1,0)</f>
        <v>1</v>
      </c>
      <c r="L252" s="234">
        <f>IF(Tableau7[[#This Row],[SpO2% en air ambiant
(&gt; 92 % / 90-92 % / &lt; 90 % ou cyanose)5]]="90-92 %",1,0)</f>
        <v>0</v>
      </c>
      <c r="M252" s="234">
        <f>IF(Tableau7[[#This Row],[SpO2% en air ambiant
(&gt; 92 % / 90-92 % / &lt; 90 % ou cyanose)5]]="&lt; 90 % ou cyanose",1,0)</f>
        <v>0</v>
      </c>
      <c r="N252" s="242">
        <f>IF(Tableau7[[#This Row],[Utilisation des muscles accessoires 
(Légère, Modérée, Intense)6]]="Légère",1,0)</f>
        <v>0</v>
      </c>
      <c r="O252" s="234">
        <f>IF(Tableau7[[#This Row],[Utilisation des muscles accessoires 
(Légère, Modérée, Intense)6]]="Modérée",1,0)</f>
        <v>0</v>
      </c>
      <c r="P252" s="238">
        <f>IF(Tableau7[[#This Row],[Utilisation des muscles accessoires 
(Légère, Modérée, Intense)6]]="Intense",1,0)</f>
        <v>0</v>
      </c>
    </row>
    <row r="253" spans="1:16" x14ac:dyDescent="0.45">
      <c r="A253" s="236" t="s">
        <v>297</v>
      </c>
      <c r="B253" s="237">
        <f>IF(Tableau7[[#This Row],[Sévérité clinique
(Légère, Modérée, Sévère)2]]="Légère",1,0)</f>
        <v>0</v>
      </c>
      <c r="C253" s="233">
        <f>IF(Tableau7[[#This Row],[Sévérité clinique
(Légère, Modérée, Sévère)2]]="Modérée",1,0)</f>
        <v>0</v>
      </c>
      <c r="D253" s="238">
        <f>IF(Tableau7[[#This Row],[Sévérité clinique
(Légère, Modérée, Sévère)2]]="Grave",1,0)</f>
        <v>1</v>
      </c>
      <c r="E253" s="242">
        <f>IF(Tableau7[[#This Row],[Alimentation 
(&gt;50% /&lt; 50% sur 3 prises /Réduction importante ou refus)3]]="&gt; 50%",1,0)</f>
        <v>0</v>
      </c>
      <c r="F253" s="234">
        <f>IF(Tableau7[[#This Row],[Alimentation 
(&gt;50% /&lt; 50% sur 3 prises /Réduction importante ou refus)3]]="&lt; 50% sur 3 prises consécutives",1,0)</f>
        <v>1</v>
      </c>
      <c r="G253" s="238">
        <f>IF(Tableau7[[#This Row],[Alimentation 
(&gt;50% /&lt; 50% sur 3 prises /Réduction importante ou refus)3]]="Réduction importante ou refus",1,0)</f>
        <v>0</v>
      </c>
      <c r="H253" s="242">
        <f>IF(Tableau7[[#This Row],[Fréquee respiratoire 
(&lt; 60 /min ; 60-69 /min ; ≥ 70/min ou &lt; 30/min ou respiration superficielle ou bradypnée (&lt;30/min) ou apnée)4]]="&lt; 60 /min",1,0)</f>
        <v>1</v>
      </c>
      <c r="I253" s="234">
        <f>IF(Tableau7[[#This Row],[Fréquee respiratoire 
(&lt; 60 /min ; 60-69 /min ; ≥ 70/min ou &lt; 30/min ou respiration superficielle ou bradypnée (&lt;30/min) ou apnée)4]]="60-69 / min",1,0)</f>
        <v>0</v>
      </c>
      <c r="J2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3" s="242">
        <f>IF(Tableau7[[#This Row],[SpO2% en air ambiant
(&gt; 92 % / 90-92 % / &lt; 90 % ou cyanose)5]]="&gt; 92 %",1,0)</f>
        <v>1</v>
      </c>
      <c r="L253" s="234">
        <f>IF(Tableau7[[#This Row],[SpO2% en air ambiant
(&gt; 92 % / 90-92 % / &lt; 90 % ou cyanose)5]]="90-92 %",1,0)</f>
        <v>0</v>
      </c>
      <c r="M253" s="234">
        <f>IF(Tableau7[[#This Row],[SpO2% en air ambiant
(&gt; 92 % / 90-92 % / &lt; 90 % ou cyanose)5]]="&lt; 90 % ou cyanose",1,0)</f>
        <v>0</v>
      </c>
      <c r="N253" s="242">
        <f>IF(Tableau7[[#This Row],[Utilisation des muscles accessoires 
(Légère, Modérée, Intense)6]]="Légère",1,0)</f>
        <v>0</v>
      </c>
      <c r="O253" s="234">
        <f>IF(Tableau7[[#This Row],[Utilisation des muscles accessoires 
(Légère, Modérée, Intense)6]]="Modérée",1,0)</f>
        <v>0</v>
      </c>
      <c r="P253" s="238">
        <f>IF(Tableau7[[#This Row],[Utilisation des muscles accessoires 
(Légère, Modérée, Intense)6]]="Intense",1,0)</f>
        <v>0</v>
      </c>
    </row>
    <row r="254" spans="1:16" x14ac:dyDescent="0.45">
      <c r="A254" s="236" t="s">
        <v>296</v>
      </c>
      <c r="B254" s="237">
        <f>IF(Tableau7[[#This Row],[Sévérité clinique
(Légère, Modérée, Sévère)2]]="Légère",1,0)</f>
        <v>0</v>
      </c>
      <c r="C254" s="233">
        <f>IF(Tableau7[[#This Row],[Sévérité clinique
(Légère, Modérée, Sévère)2]]="Modérée",1,0)</f>
        <v>0</v>
      </c>
      <c r="D254" s="238">
        <f>IF(Tableau7[[#This Row],[Sévérité clinique
(Légère, Modérée, Sévère)2]]="Grave",1,0)</f>
        <v>1</v>
      </c>
      <c r="E254" s="242">
        <f>IF(Tableau7[[#This Row],[Alimentation 
(&gt;50% /&lt; 50% sur 3 prises /Réduction importante ou refus)3]]="&gt; 50%",1,0)</f>
        <v>1</v>
      </c>
      <c r="F254" s="234">
        <f>IF(Tableau7[[#This Row],[Alimentation 
(&gt;50% /&lt; 50% sur 3 prises /Réduction importante ou refus)3]]="&lt; 50% sur 3 prises consécutives",1,0)</f>
        <v>0</v>
      </c>
      <c r="G254" s="238">
        <f>IF(Tableau7[[#This Row],[Alimentation 
(&gt;50% /&lt; 50% sur 3 prises /Réduction importante ou refus)3]]="Réduction importante ou refus",1,0)</f>
        <v>0</v>
      </c>
      <c r="H254" s="242">
        <f>IF(Tableau7[[#This Row],[Fréquee respiratoire 
(&lt; 60 /min ; 60-69 /min ; ≥ 70/min ou &lt; 30/min ou respiration superficielle ou bradypnée (&lt;30/min) ou apnée)4]]="&lt; 60 /min",1,0)</f>
        <v>1</v>
      </c>
      <c r="I254" s="234">
        <f>IF(Tableau7[[#This Row],[Fréquee respiratoire 
(&lt; 60 /min ; 60-69 /min ; ≥ 70/min ou &lt; 30/min ou respiration superficielle ou bradypnée (&lt;30/min) ou apnée)4]]="60-69 / min",1,0)</f>
        <v>0</v>
      </c>
      <c r="J2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4" s="242">
        <f>IF(Tableau7[[#This Row],[SpO2% en air ambiant
(&gt; 92 % / 90-92 % / &lt; 90 % ou cyanose)5]]="&gt; 92 %",1,0)</f>
        <v>0</v>
      </c>
      <c r="L254" s="234">
        <f>IF(Tableau7[[#This Row],[SpO2% en air ambiant
(&gt; 92 % / 90-92 % / &lt; 90 % ou cyanose)5]]="90-92 %",1,0)</f>
        <v>0</v>
      </c>
      <c r="M254" s="234">
        <f>IF(Tableau7[[#This Row],[SpO2% en air ambiant
(&gt; 92 % / 90-92 % / &lt; 90 % ou cyanose)5]]="&lt; 90 % ou cyanose",1,0)</f>
        <v>1</v>
      </c>
      <c r="N254" s="242">
        <f>IF(Tableau7[[#This Row],[Utilisation des muscles accessoires 
(Légère, Modérée, Intense)6]]="Légère",1,0)</f>
        <v>0</v>
      </c>
      <c r="O254" s="234">
        <f>IF(Tableau7[[#This Row],[Utilisation des muscles accessoires 
(Légère, Modérée, Intense)6]]="Modérée",1,0)</f>
        <v>1</v>
      </c>
      <c r="P254" s="238">
        <f>IF(Tableau7[[#This Row],[Utilisation des muscles accessoires 
(Légère, Modérée, Intense)6]]="Intense",1,0)</f>
        <v>0</v>
      </c>
    </row>
    <row r="255" spans="1:16" x14ac:dyDescent="0.45">
      <c r="A255" s="236" t="s">
        <v>296</v>
      </c>
      <c r="B255" s="237">
        <f>IF(Tableau7[[#This Row],[Sévérité clinique
(Légère, Modérée, Sévère)2]]="Légère",1,0)</f>
        <v>0</v>
      </c>
      <c r="C255" s="233">
        <f>IF(Tableau7[[#This Row],[Sévérité clinique
(Légère, Modérée, Sévère)2]]="Modérée",1,0)</f>
        <v>1</v>
      </c>
      <c r="D255" s="238">
        <f>IF(Tableau7[[#This Row],[Sévérité clinique
(Légère, Modérée, Sévère)2]]="Grave",1,0)</f>
        <v>0</v>
      </c>
      <c r="E255" s="242">
        <f>IF(Tableau7[[#This Row],[Alimentation 
(&gt;50% /&lt; 50% sur 3 prises /Réduction importante ou refus)3]]="&gt; 50%",1,0)</f>
        <v>1</v>
      </c>
      <c r="F255" s="234">
        <f>IF(Tableau7[[#This Row],[Alimentation 
(&gt;50% /&lt; 50% sur 3 prises /Réduction importante ou refus)3]]="&lt; 50% sur 3 prises consécutives",1,0)</f>
        <v>0</v>
      </c>
      <c r="G255" s="238">
        <f>IF(Tableau7[[#This Row],[Alimentation 
(&gt;50% /&lt; 50% sur 3 prises /Réduction importante ou refus)3]]="Réduction importante ou refus",1,0)</f>
        <v>0</v>
      </c>
      <c r="H255" s="242">
        <f>IF(Tableau7[[#This Row],[Fréquee respiratoire 
(&lt; 60 /min ; 60-69 /min ; ≥ 70/min ou &lt; 30/min ou respiration superficielle ou bradypnée (&lt;30/min) ou apnée)4]]="&lt; 60 /min",1,0)</f>
        <v>0</v>
      </c>
      <c r="I255" s="234">
        <f>IF(Tableau7[[#This Row],[Fréquee respiratoire 
(&lt; 60 /min ; 60-69 /min ; ≥ 70/min ou &lt; 30/min ou respiration superficielle ou bradypnée (&lt;30/min) ou apnée)4]]="60-69 / min",1,0)</f>
        <v>1</v>
      </c>
      <c r="J2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5" s="242">
        <f>IF(Tableau7[[#This Row],[SpO2% en air ambiant
(&gt; 92 % / 90-92 % / &lt; 90 % ou cyanose)5]]="&gt; 92 %",1,0)</f>
        <v>1</v>
      </c>
      <c r="L255" s="234">
        <f>IF(Tableau7[[#This Row],[SpO2% en air ambiant
(&gt; 92 % / 90-92 % / &lt; 90 % ou cyanose)5]]="90-92 %",1,0)</f>
        <v>0</v>
      </c>
      <c r="M255" s="234">
        <f>IF(Tableau7[[#This Row],[SpO2% en air ambiant
(&gt; 92 % / 90-92 % / &lt; 90 % ou cyanose)5]]="&lt; 90 % ou cyanose",1,0)</f>
        <v>0</v>
      </c>
      <c r="N255" s="242">
        <f>IF(Tableau7[[#This Row],[Utilisation des muscles accessoires 
(Légère, Modérée, Intense)6]]="Légère",1,0)</f>
        <v>0</v>
      </c>
      <c r="O255" s="234">
        <f>IF(Tableau7[[#This Row],[Utilisation des muscles accessoires 
(Légère, Modérée, Intense)6]]="Modérée",1,0)</f>
        <v>1</v>
      </c>
      <c r="P255" s="238">
        <f>IF(Tableau7[[#This Row],[Utilisation des muscles accessoires 
(Légère, Modérée, Intense)6]]="Intense",1,0)</f>
        <v>0</v>
      </c>
    </row>
    <row r="256" spans="1:16" x14ac:dyDescent="0.45">
      <c r="A256" s="236" t="s">
        <v>297</v>
      </c>
      <c r="B256" s="237">
        <f>IF(Tableau7[[#This Row],[Sévérité clinique
(Légère, Modérée, Sévère)2]]="Légère",1,0)</f>
        <v>0</v>
      </c>
      <c r="C256" s="233">
        <f>IF(Tableau7[[#This Row],[Sévérité clinique
(Légère, Modérée, Sévère)2]]="Modérée",1,0)</f>
        <v>0</v>
      </c>
      <c r="D256" s="238">
        <f>IF(Tableau7[[#This Row],[Sévérité clinique
(Légère, Modérée, Sévère)2]]="Grave",1,0)</f>
        <v>1</v>
      </c>
      <c r="E256" s="242">
        <f>IF(Tableau7[[#This Row],[Alimentation 
(&gt;50% /&lt; 50% sur 3 prises /Réduction importante ou refus)3]]="&gt; 50%",1,0)</f>
        <v>1</v>
      </c>
      <c r="F256" s="234">
        <f>IF(Tableau7[[#This Row],[Alimentation 
(&gt;50% /&lt; 50% sur 3 prises /Réduction importante ou refus)3]]="&lt; 50% sur 3 prises consécutives",1,0)</f>
        <v>0</v>
      </c>
      <c r="G256" s="238">
        <f>IF(Tableau7[[#This Row],[Alimentation 
(&gt;50% /&lt; 50% sur 3 prises /Réduction importante ou refus)3]]="Réduction importante ou refus",1,0)</f>
        <v>0</v>
      </c>
      <c r="H256" s="242">
        <f>IF(Tableau7[[#This Row],[Fréquee respiratoire 
(&lt; 60 /min ; 60-69 /min ; ≥ 70/min ou &lt; 30/min ou respiration superficielle ou bradypnée (&lt;30/min) ou apnée)4]]="&lt; 60 /min",1,0)</f>
        <v>0</v>
      </c>
      <c r="I256" s="234">
        <f>IF(Tableau7[[#This Row],[Fréquee respiratoire 
(&lt; 60 /min ; 60-69 /min ; ≥ 70/min ou &lt; 30/min ou respiration superficielle ou bradypnée (&lt;30/min) ou apnée)4]]="60-69 / min",1,0)</f>
        <v>0</v>
      </c>
      <c r="J2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56" s="242">
        <f>IF(Tableau7[[#This Row],[SpO2% en air ambiant
(&gt; 92 % / 90-92 % / &lt; 90 % ou cyanose)5]]="&gt; 92 %",1,0)</f>
        <v>1</v>
      </c>
      <c r="L256" s="234">
        <f>IF(Tableau7[[#This Row],[SpO2% en air ambiant
(&gt; 92 % / 90-92 % / &lt; 90 % ou cyanose)5]]="90-92 %",1,0)</f>
        <v>0</v>
      </c>
      <c r="M256" s="234">
        <f>IF(Tableau7[[#This Row],[SpO2% en air ambiant
(&gt; 92 % / 90-92 % / &lt; 90 % ou cyanose)5]]="&lt; 90 % ou cyanose",1,0)</f>
        <v>0</v>
      </c>
      <c r="N256" s="242">
        <f>IF(Tableau7[[#This Row],[Utilisation des muscles accessoires 
(Légère, Modérée, Intense)6]]="Légère",1,0)</f>
        <v>0</v>
      </c>
      <c r="O256" s="234">
        <f>IF(Tableau7[[#This Row],[Utilisation des muscles accessoires 
(Légère, Modérée, Intense)6]]="Modérée",1,0)</f>
        <v>1</v>
      </c>
      <c r="P256" s="238">
        <f>IF(Tableau7[[#This Row],[Utilisation des muscles accessoires 
(Légère, Modérée, Intense)6]]="Intense",1,0)</f>
        <v>0</v>
      </c>
    </row>
    <row r="257" spans="1:16" x14ac:dyDescent="0.45">
      <c r="A257" s="235" t="s">
        <v>297</v>
      </c>
      <c r="B257" s="237">
        <f>IF(Tableau7[[#This Row],[Sévérité clinique
(Légère, Modérée, Sévère)2]]="Légère",1,0)</f>
        <v>0</v>
      </c>
      <c r="C257" s="233">
        <f>IF(Tableau7[[#This Row],[Sévérité clinique
(Légère, Modérée, Sévère)2]]="Modérée",1,0)</f>
        <v>0</v>
      </c>
      <c r="D257" s="238">
        <f>IF(Tableau7[[#This Row],[Sévérité clinique
(Légère, Modérée, Sévère)2]]="Grave",1,0)</f>
        <v>1</v>
      </c>
      <c r="E257" s="242">
        <f>IF(Tableau7[[#This Row],[Alimentation 
(&gt;50% /&lt; 50% sur 3 prises /Réduction importante ou refus)3]]="&gt; 50%",1,0)</f>
        <v>1</v>
      </c>
      <c r="F257" s="234">
        <f>IF(Tableau7[[#This Row],[Alimentation 
(&gt;50% /&lt; 50% sur 3 prises /Réduction importante ou refus)3]]="&lt; 50% sur 3 prises consécutives",1,0)</f>
        <v>0</v>
      </c>
      <c r="G257" s="238">
        <f>IF(Tableau7[[#This Row],[Alimentation 
(&gt;50% /&lt; 50% sur 3 prises /Réduction importante ou refus)3]]="Réduction importante ou refus",1,0)</f>
        <v>0</v>
      </c>
      <c r="H257" s="242">
        <f>IF(Tableau7[[#This Row],[Fréquee respiratoire 
(&lt; 60 /min ; 60-69 /min ; ≥ 70/min ou &lt; 30/min ou respiration superficielle ou bradypnée (&lt;30/min) ou apnée)4]]="&lt; 60 /min",1,0)</f>
        <v>1</v>
      </c>
      <c r="I257" s="234">
        <f>IF(Tableau7[[#This Row],[Fréquee respiratoire 
(&lt; 60 /min ; 60-69 /min ; ≥ 70/min ou &lt; 30/min ou respiration superficielle ou bradypnée (&lt;30/min) ou apnée)4]]="60-69 / min",1,0)</f>
        <v>0</v>
      </c>
      <c r="J2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7" s="242">
        <f>IF(Tableau7[[#This Row],[SpO2% en air ambiant
(&gt; 92 % / 90-92 % / &lt; 90 % ou cyanose)5]]="&gt; 92 %",1,0)</f>
        <v>1</v>
      </c>
      <c r="L257" s="234">
        <f>IF(Tableau7[[#This Row],[SpO2% en air ambiant
(&gt; 92 % / 90-92 % / &lt; 90 % ou cyanose)5]]="90-92 %",1,0)</f>
        <v>0</v>
      </c>
      <c r="M257" s="234">
        <f>IF(Tableau7[[#This Row],[SpO2% en air ambiant
(&gt; 92 % / 90-92 % / &lt; 90 % ou cyanose)5]]="&lt; 90 % ou cyanose",1,0)</f>
        <v>0</v>
      </c>
      <c r="N257" s="242">
        <f>IF(Tableau7[[#This Row],[Utilisation des muscles accessoires 
(Légère, Modérée, Intense)6]]="Légère",1,0)</f>
        <v>0</v>
      </c>
      <c r="O257" s="234">
        <f>IF(Tableau7[[#This Row],[Utilisation des muscles accessoires 
(Légère, Modérée, Intense)6]]="Modérée",1,0)</f>
        <v>1</v>
      </c>
      <c r="P257" s="238">
        <f>IF(Tableau7[[#This Row],[Utilisation des muscles accessoires 
(Légère, Modérée, Intense)6]]="Intense",1,0)</f>
        <v>0</v>
      </c>
    </row>
    <row r="258" spans="1:16" x14ac:dyDescent="0.45">
      <c r="A258" s="236" t="s">
        <v>297</v>
      </c>
      <c r="B258" s="237">
        <f>IF(Tableau7[[#This Row],[Sévérité clinique
(Légère, Modérée, Sévère)2]]="Légère",1,0)</f>
        <v>0</v>
      </c>
      <c r="C258" s="233">
        <f>IF(Tableau7[[#This Row],[Sévérité clinique
(Légère, Modérée, Sévère)2]]="Modérée",1,0)</f>
        <v>1</v>
      </c>
      <c r="D258" s="238">
        <f>IF(Tableau7[[#This Row],[Sévérité clinique
(Légère, Modérée, Sévère)2]]="Grave",1,0)</f>
        <v>0</v>
      </c>
      <c r="E258" s="242">
        <f>IF(Tableau7[[#This Row],[Alimentation 
(&gt;50% /&lt; 50% sur 3 prises /Réduction importante ou refus)3]]="&gt; 50%",1,0)</f>
        <v>0</v>
      </c>
      <c r="F258" s="234">
        <f>IF(Tableau7[[#This Row],[Alimentation 
(&gt;50% /&lt; 50% sur 3 prises /Réduction importante ou refus)3]]="&lt; 50% sur 3 prises consécutives",1,0)</f>
        <v>1</v>
      </c>
      <c r="G258" s="238">
        <f>IF(Tableau7[[#This Row],[Alimentation 
(&gt;50% /&lt; 50% sur 3 prises /Réduction importante ou refus)3]]="Réduction importante ou refus",1,0)</f>
        <v>0</v>
      </c>
      <c r="H258" s="242">
        <f>IF(Tableau7[[#This Row],[Fréquee respiratoire 
(&lt; 60 /min ; 60-69 /min ; ≥ 70/min ou &lt; 30/min ou respiration superficielle ou bradypnée (&lt;30/min) ou apnée)4]]="&lt; 60 /min",1,0)</f>
        <v>1</v>
      </c>
      <c r="I258" s="234">
        <f>IF(Tableau7[[#This Row],[Fréquee respiratoire 
(&lt; 60 /min ; 60-69 /min ; ≥ 70/min ou &lt; 30/min ou respiration superficielle ou bradypnée (&lt;30/min) ou apnée)4]]="60-69 / min",1,0)</f>
        <v>0</v>
      </c>
      <c r="J2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8" s="242">
        <f>IF(Tableau7[[#This Row],[SpO2% en air ambiant
(&gt; 92 % / 90-92 % / &lt; 90 % ou cyanose)5]]="&gt; 92 %",1,0)</f>
        <v>1</v>
      </c>
      <c r="L258" s="234">
        <f>IF(Tableau7[[#This Row],[SpO2% en air ambiant
(&gt; 92 % / 90-92 % / &lt; 90 % ou cyanose)5]]="90-92 %",1,0)</f>
        <v>0</v>
      </c>
      <c r="M258" s="234">
        <f>IF(Tableau7[[#This Row],[SpO2% en air ambiant
(&gt; 92 % / 90-92 % / &lt; 90 % ou cyanose)5]]="&lt; 90 % ou cyanose",1,0)</f>
        <v>0</v>
      </c>
      <c r="N258" s="242">
        <f>IF(Tableau7[[#This Row],[Utilisation des muscles accessoires 
(Légère, Modérée, Intense)6]]="Légère",1,0)</f>
        <v>0</v>
      </c>
      <c r="O258" s="234">
        <f>IF(Tableau7[[#This Row],[Utilisation des muscles accessoires 
(Légère, Modérée, Intense)6]]="Modérée",1,0)</f>
        <v>1</v>
      </c>
      <c r="P258" s="238">
        <f>IF(Tableau7[[#This Row],[Utilisation des muscles accessoires 
(Légère, Modérée, Intense)6]]="Intense",1,0)</f>
        <v>0</v>
      </c>
    </row>
    <row r="259" spans="1:16" x14ac:dyDescent="0.45">
      <c r="A259" s="236" t="s">
        <v>296</v>
      </c>
      <c r="B259" s="237">
        <f>IF(Tableau7[[#This Row],[Sévérité clinique
(Légère, Modérée, Sévère)2]]="Légère",1,0)</f>
        <v>0</v>
      </c>
      <c r="C259" s="233">
        <f>IF(Tableau7[[#This Row],[Sévérité clinique
(Légère, Modérée, Sévère)2]]="Modérée",1,0)</f>
        <v>1</v>
      </c>
      <c r="D259" s="238">
        <f>IF(Tableau7[[#This Row],[Sévérité clinique
(Légère, Modérée, Sévère)2]]="Grave",1,0)</f>
        <v>0</v>
      </c>
      <c r="E259" s="242">
        <f>IF(Tableau7[[#This Row],[Alimentation 
(&gt;50% /&lt; 50% sur 3 prises /Réduction importante ou refus)3]]="&gt; 50%",1,0)</f>
        <v>1</v>
      </c>
      <c r="F259" s="234">
        <f>IF(Tableau7[[#This Row],[Alimentation 
(&gt;50% /&lt; 50% sur 3 prises /Réduction importante ou refus)3]]="&lt; 50% sur 3 prises consécutives",1,0)</f>
        <v>0</v>
      </c>
      <c r="G259" s="238">
        <f>IF(Tableau7[[#This Row],[Alimentation 
(&gt;50% /&lt; 50% sur 3 prises /Réduction importante ou refus)3]]="Réduction importante ou refus",1,0)</f>
        <v>0</v>
      </c>
      <c r="H259" s="242">
        <f>IF(Tableau7[[#This Row],[Fréquee respiratoire 
(&lt; 60 /min ; 60-69 /min ; ≥ 70/min ou &lt; 30/min ou respiration superficielle ou bradypnée (&lt;30/min) ou apnée)4]]="&lt; 60 /min",1,0)</f>
        <v>1</v>
      </c>
      <c r="I259" s="234">
        <f>IF(Tableau7[[#This Row],[Fréquee respiratoire 
(&lt; 60 /min ; 60-69 /min ; ≥ 70/min ou &lt; 30/min ou respiration superficielle ou bradypnée (&lt;30/min) ou apnée)4]]="60-69 / min",1,0)</f>
        <v>0</v>
      </c>
      <c r="J2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59" s="242">
        <f>IF(Tableau7[[#This Row],[SpO2% en air ambiant
(&gt; 92 % / 90-92 % / &lt; 90 % ou cyanose)5]]="&gt; 92 %",1,0)</f>
        <v>1</v>
      </c>
      <c r="L259" s="234">
        <f>IF(Tableau7[[#This Row],[SpO2% en air ambiant
(&gt; 92 % / 90-92 % / &lt; 90 % ou cyanose)5]]="90-92 %",1,0)</f>
        <v>0</v>
      </c>
      <c r="M259" s="234">
        <f>IF(Tableau7[[#This Row],[SpO2% en air ambiant
(&gt; 92 % / 90-92 % / &lt; 90 % ou cyanose)5]]="&lt; 90 % ou cyanose",1,0)</f>
        <v>0</v>
      </c>
      <c r="N259" s="242">
        <f>IF(Tableau7[[#This Row],[Utilisation des muscles accessoires 
(Légère, Modérée, Intense)6]]="Légère",1,0)</f>
        <v>0</v>
      </c>
      <c r="O259" s="234">
        <f>IF(Tableau7[[#This Row],[Utilisation des muscles accessoires 
(Légère, Modérée, Intense)6]]="Modérée",1,0)</f>
        <v>1</v>
      </c>
      <c r="P259" s="238">
        <f>IF(Tableau7[[#This Row],[Utilisation des muscles accessoires 
(Légère, Modérée, Intense)6]]="Intense",1,0)</f>
        <v>0</v>
      </c>
    </row>
    <row r="260" spans="1:16" x14ac:dyDescent="0.45">
      <c r="A260" s="236" t="s">
        <v>296</v>
      </c>
      <c r="B260" s="237">
        <f>IF(Tableau7[[#This Row],[Sévérité clinique
(Légère, Modérée, Sévère)2]]="Légère",1,0)</f>
        <v>0</v>
      </c>
      <c r="C260" s="233">
        <f>IF(Tableau7[[#This Row],[Sévérité clinique
(Légère, Modérée, Sévère)2]]="Modérée",1,0)</f>
        <v>1</v>
      </c>
      <c r="D260" s="238">
        <f>IF(Tableau7[[#This Row],[Sévérité clinique
(Légère, Modérée, Sévère)2]]="Grave",1,0)</f>
        <v>0</v>
      </c>
      <c r="E260" s="242">
        <f>IF(Tableau7[[#This Row],[Alimentation 
(&gt;50% /&lt; 50% sur 3 prises /Réduction importante ou refus)3]]="&gt; 50%",1,0)</f>
        <v>1</v>
      </c>
      <c r="F260" s="234">
        <f>IF(Tableau7[[#This Row],[Alimentation 
(&gt;50% /&lt; 50% sur 3 prises /Réduction importante ou refus)3]]="&lt; 50% sur 3 prises consécutives",1,0)</f>
        <v>0</v>
      </c>
      <c r="G260" s="238">
        <f>IF(Tableau7[[#This Row],[Alimentation 
(&gt;50% /&lt; 50% sur 3 prises /Réduction importante ou refus)3]]="Réduction importante ou refus",1,0)</f>
        <v>0</v>
      </c>
      <c r="H260" s="242">
        <f>IF(Tableau7[[#This Row],[Fréquee respiratoire 
(&lt; 60 /min ; 60-69 /min ; ≥ 70/min ou &lt; 30/min ou respiration superficielle ou bradypnée (&lt;30/min) ou apnée)4]]="&lt; 60 /min",1,0)</f>
        <v>0</v>
      </c>
      <c r="I260" s="234">
        <f>IF(Tableau7[[#This Row],[Fréquee respiratoire 
(&lt; 60 /min ; 60-69 /min ; ≥ 70/min ou &lt; 30/min ou respiration superficielle ou bradypnée (&lt;30/min) ou apnée)4]]="60-69 / min",1,0)</f>
        <v>1</v>
      </c>
      <c r="J2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0" s="242">
        <f>IF(Tableau7[[#This Row],[SpO2% en air ambiant
(&gt; 92 % / 90-92 % / &lt; 90 % ou cyanose)5]]="&gt; 92 %",1,0)</f>
        <v>1</v>
      </c>
      <c r="L260" s="234">
        <f>IF(Tableau7[[#This Row],[SpO2% en air ambiant
(&gt; 92 % / 90-92 % / &lt; 90 % ou cyanose)5]]="90-92 %",1,0)</f>
        <v>0</v>
      </c>
      <c r="M260" s="234">
        <f>IF(Tableau7[[#This Row],[SpO2% en air ambiant
(&gt; 92 % / 90-92 % / &lt; 90 % ou cyanose)5]]="&lt; 90 % ou cyanose",1,0)</f>
        <v>0</v>
      </c>
      <c r="N260" s="242">
        <f>IF(Tableau7[[#This Row],[Utilisation des muscles accessoires 
(Légère, Modérée, Intense)6]]="Légère",1,0)</f>
        <v>0</v>
      </c>
      <c r="O260" s="234">
        <f>IF(Tableau7[[#This Row],[Utilisation des muscles accessoires 
(Légère, Modérée, Intense)6]]="Modérée",1,0)</f>
        <v>1</v>
      </c>
      <c r="P260" s="238">
        <f>IF(Tableau7[[#This Row],[Utilisation des muscles accessoires 
(Légère, Modérée, Intense)6]]="Intense",1,0)</f>
        <v>0</v>
      </c>
    </row>
    <row r="261" spans="1:16" x14ac:dyDescent="0.45">
      <c r="A261" s="236" t="s">
        <v>296</v>
      </c>
      <c r="B261" s="237">
        <f>IF(Tableau7[[#This Row],[Sévérité clinique
(Légère, Modérée, Sévère)2]]="Légère",1,0)</f>
        <v>0</v>
      </c>
      <c r="C261" s="233">
        <f>IF(Tableau7[[#This Row],[Sévérité clinique
(Légère, Modérée, Sévère)2]]="Modérée",1,0)</f>
        <v>1</v>
      </c>
      <c r="D261" s="238">
        <f>IF(Tableau7[[#This Row],[Sévérité clinique
(Légère, Modérée, Sévère)2]]="Grave",1,0)</f>
        <v>0</v>
      </c>
      <c r="E261" s="242">
        <f>IF(Tableau7[[#This Row],[Alimentation 
(&gt;50% /&lt; 50% sur 3 prises /Réduction importante ou refus)3]]="&gt; 50%",1,0)</f>
        <v>0</v>
      </c>
      <c r="F261" s="234">
        <f>IF(Tableau7[[#This Row],[Alimentation 
(&gt;50% /&lt; 50% sur 3 prises /Réduction importante ou refus)3]]="&lt; 50% sur 3 prises consécutives",1,0)</f>
        <v>1</v>
      </c>
      <c r="G261" s="238">
        <f>IF(Tableau7[[#This Row],[Alimentation 
(&gt;50% /&lt; 50% sur 3 prises /Réduction importante ou refus)3]]="Réduction importante ou refus",1,0)</f>
        <v>0</v>
      </c>
      <c r="H261" s="242">
        <f>IF(Tableau7[[#This Row],[Fréquee respiratoire 
(&lt; 60 /min ; 60-69 /min ; ≥ 70/min ou &lt; 30/min ou respiration superficielle ou bradypnée (&lt;30/min) ou apnée)4]]="&lt; 60 /min",1,0)</f>
        <v>0</v>
      </c>
      <c r="I261" s="234">
        <f>IF(Tableau7[[#This Row],[Fréquee respiratoire 
(&lt; 60 /min ; 60-69 /min ; ≥ 70/min ou &lt; 30/min ou respiration superficielle ou bradypnée (&lt;30/min) ou apnée)4]]="60-69 / min",1,0)</f>
        <v>1</v>
      </c>
      <c r="J2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1" s="242">
        <f>IF(Tableau7[[#This Row],[SpO2% en air ambiant
(&gt; 92 % / 90-92 % / &lt; 90 % ou cyanose)5]]="&gt; 92 %",1,0)</f>
        <v>1</v>
      </c>
      <c r="L261" s="234">
        <f>IF(Tableau7[[#This Row],[SpO2% en air ambiant
(&gt; 92 % / 90-92 % / &lt; 90 % ou cyanose)5]]="90-92 %",1,0)</f>
        <v>0</v>
      </c>
      <c r="M261" s="234">
        <f>IF(Tableau7[[#This Row],[SpO2% en air ambiant
(&gt; 92 % / 90-92 % / &lt; 90 % ou cyanose)5]]="&lt; 90 % ou cyanose",1,0)</f>
        <v>0</v>
      </c>
      <c r="N261" s="242">
        <f>IF(Tableau7[[#This Row],[Utilisation des muscles accessoires 
(Légère, Modérée, Intense)6]]="Légère",1,0)</f>
        <v>0</v>
      </c>
      <c r="O261" s="234">
        <f>IF(Tableau7[[#This Row],[Utilisation des muscles accessoires 
(Légère, Modérée, Intense)6]]="Modérée",1,0)</f>
        <v>1</v>
      </c>
      <c r="P261" s="238">
        <f>IF(Tableau7[[#This Row],[Utilisation des muscles accessoires 
(Légère, Modérée, Intense)6]]="Intense",1,0)</f>
        <v>0</v>
      </c>
    </row>
    <row r="262" spans="1:16" x14ac:dyDescent="0.45">
      <c r="A262" s="236" t="s">
        <v>296</v>
      </c>
      <c r="B262" s="237">
        <f>IF(Tableau7[[#This Row],[Sévérité clinique
(Légère, Modérée, Sévère)2]]="Légère",1,0)</f>
        <v>0</v>
      </c>
      <c r="C262" s="233">
        <f>IF(Tableau7[[#This Row],[Sévérité clinique
(Légère, Modérée, Sévère)2]]="Modérée",1,0)</f>
        <v>1</v>
      </c>
      <c r="D262" s="238">
        <f>IF(Tableau7[[#This Row],[Sévérité clinique
(Légère, Modérée, Sévère)2]]="Grave",1,0)</f>
        <v>0</v>
      </c>
      <c r="E262" s="242">
        <f>IF(Tableau7[[#This Row],[Alimentation 
(&gt;50% /&lt; 50% sur 3 prises /Réduction importante ou refus)3]]="&gt; 50%",1,0)</f>
        <v>1</v>
      </c>
      <c r="F262" s="234">
        <f>IF(Tableau7[[#This Row],[Alimentation 
(&gt;50% /&lt; 50% sur 3 prises /Réduction importante ou refus)3]]="&lt; 50% sur 3 prises consécutives",1,0)</f>
        <v>0</v>
      </c>
      <c r="G262" s="238">
        <f>IF(Tableau7[[#This Row],[Alimentation 
(&gt;50% /&lt; 50% sur 3 prises /Réduction importante ou refus)3]]="Réduction importante ou refus",1,0)</f>
        <v>0</v>
      </c>
      <c r="H262" s="242">
        <f>IF(Tableau7[[#This Row],[Fréquee respiratoire 
(&lt; 60 /min ; 60-69 /min ; ≥ 70/min ou &lt; 30/min ou respiration superficielle ou bradypnée (&lt;30/min) ou apnée)4]]="&lt; 60 /min",1,0)</f>
        <v>0</v>
      </c>
      <c r="I262" s="234">
        <f>IF(Tableau7[[#This Row],[Fréquee respiratoire 
(&lt; 60 /min ; 60-69 /min ; ≥ 70/min ou &lt; 30/min ou respiration superficielle ou bradypnée (&lt;30/min) ou apnée)4]]="60-69 / min",1,0)</f>
        <v>1</v>
      </c>
      <c r="J2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2" s="242">
        <f>IF(Tableau7[[#This Row],[SpO2% en air ambiant
(&gt; 92 % / 90-92 % / &lt; 90 % ou cyanose)5]]="&gt; 92 %",1,0)</f>
        <v>1</v>
      </c>
      <c r="L262" s="234">
        <f>IF(Tableau7[[#This Row],[SpO2% en air ambiant
(&gt; 92 % / 90-92 % / &lt; 90 % ou cyanose)5]]="90-92 %",1,0)</f>
        <v>0</v>
      </c>
      <c r="M262" s="234">
        <f>IF(Tableau7[[#This Row],[SpO2% en air ambiant
(&gt; 92 % / 90-92 % / &lt; 90 % ou cyanose)5]]="&lt; 90 % ou cyanose",1,0)</f>
        <v>0</v>
      </c>
      <c r="N262" s="242">
        <f>IF(Tableau7[[#This Row],[Utilisation des muscles accessoires 
(Légère, Modérée, Intense)6]]="Légère",1,0)</f>
        <v>0</v>
      </c>
      <c r="O262" s="234">
        <f>IF(Tableau7[[#This Row],[Utilisation des muscles accessoires 
(Légère, Modérée, Intense)6]]="Modérée",1,0)</f>
        <v>1</v>
      </c>
      <c r="P262" s="238">
        <f>IF(Tableau7[[#This Row],[Utilisation des muscles accessoires 
(Légère, Modérée, Intense)6]]="Intense",1,0)</f>
        <v>0</v>
      </c>
    </row>
    <row r="263" spans="1:16" x14ac:dyDescent="0.45">
      <c r="A263" s="236" t="s">
        <v>297</v>
      </c>
      <c r="B263" s="237">
        <f>IF(Tableau7[[#This Row],[Sévérité clinique
(Légère, Modérée, Sévère)2]]="Légère",1,0)</f>
        <v>0</v>
      </c>
      <c r="C263" s="233">
        <f>IF(Tableau7[[#This Row],[Sévérité clinique
(Légère, Modérée, Sévère)2]]="Modérée",1,0)</f>
        <v>1</v>
      </c>
      <c r="D263" s="238">
        <f>IF(Tableau7[[#This Row],[Sévérité clinique
(Légère, Modérée, Sévère)2]]="Grave",1,0)</f>
        <v>0</v>
      </c>
      <c r="E263" s="242">
        <f>IF(Tableau7[[#This Row],[Alimentation 
(&gt;50% /&lt; 50% sur 3 prises /Réduction importante ou refus)3]]="&gt; 50%",1,0)</f>
        <v>1</v>
      </c>
      <c r="F263" s="234">
        <f>IF(Tableau7[[#This Row],[Alimentation 
(&gt;50% /&lt; 50% sur 3 prises /Réduction importante ou refus)3]]="&lt; 50% sur 3 prises consécutives",1,0)</f>
        <v>0</v>
      </c>
      <c r="G263" s="238">
        <f>IF(Tableau7[[#This Row],[Alimentation 
(&gt;50% /&lt; 50% sur 3 prises /Réduction importante ou refus)3]]="Réduction importante ou refus",1,0)</f>
        <v>0</v>
      </c>
      <c r="H263" s="242">
        <f>IF(Tableau7[[#This Row],[Fréquee respiratoire 
(&lt; 60 /min ; 60-69 /min ; ≥ 70/min ou &lt; 30/min ou respiration superficielle ou bradypnée (&lt;30/min) ou apnée)4]]="&lt; 60 /min",1,0)</f>
        <v>0</v>
      </c>
      <c r="I263" s="234">
        <f>IF(Tableau7[[#This Row],[Fréquee respiratoire 
(&lt; 60 /min ; 60-69 /min ; ≥ 70/min ou &lt; 30/min ou respiration superficielle ou bradypnée (&lt;30/min) ou apnée)4]]="60-69 / min",1,0)</f>
        <v>1</v>
      </c>
      <c r="J2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3" s="242">
        <f>IF(Tableau7[[#This Row],[SpO2% en air ambiant
(&gt; 92 % / 90-92 % / &lt; 90 % ou cyanose)5]]="&gt; 92 %",1,0)</f>
        <v>1</v>
      </c>
      <c r="L263" s="234">
        <f>IF(Tableau7[[#This Row],[SpO2% en air ambiant
(&gt; 92 % / 90-92 % / &lt; 90 % ou cyanose)5]]="90-92 %",1,0)</f>
        <v>0</v>
      </c>
      <c r="M263" s="234">
        <f>IF(Tableau7[[#This Row],[SpO2% en air ambiant
(&gt; 92 % / 90-92 % / &lt; 90 % ou cyanose)5]]="&lt; 90 % ou cyanose",1,0)</f>
        <v>0</v>
      </c>
      <c r="N263" s="242">
        <f>IF(Tableau7[[#This Row],[Utilisation des muscles accessoires 
(Légère, Modérée, Intense)6]]="Légère",1,0)</f>
        <v>0</v>
      </c>
      <c r="O263" s="234">
        <f>IF(Tableau7[[#This Row],[Utilisation des muscles accessoires 
(Légère, Modérée, Intense)6]]="Modérée",1,0)</f>
        <v>1</v>
      </c>
      <c r="P263" s="238">
        <f>IF(Tableau7[[#This Row],[Utilisation des muscles accessoires 
(Légère, Modérée, Intense)6]]="Intense",1,0)</f>
        <v>0</v>
      </c>
    </row>
    <row r="264" spans="1:16" x14ac:dyDescent="0.45">
      <c r="A264" s="236" t="s">
        <v>296</v>
      </c>
      <c r="B264" s="237">
        <f>IF(Tableau7[[#This Row],[Sévérité clinique
(Légère, Modérée, Sévère)2]]="Légère",1,0)</f>
        <v>0</v>
      </c>
      <c r="C264" s="233">
        <f>IF(Tableau7[[#This Row],[Sévérité clinique
(Légère, Modérée, Sévère)2]]="Modérée",1,0)</f>
        <v>1</v>
      </c>
      <c r="D264" s="238">
        <f>IF(Tableau7[[#This Row],[Sévérité clinique
(Légère, Modérée, Sévère)2]]="Grave",1,0)</f>
        <v>0</v>
      </c>
      <c r="E264" s="242">
        <f>IF(Tableau7[[#This Row],[Alimentation 
(&gt;50% /&lt; 50% sur 3 prises /Réduction importante ou refus)3]]="&gt; 50%",1,0)</f>
        <v>1</v>
      </c>
      <c r="F264" s="234">
        <f>IF(Tableau7[[#This Row],[Alimentation 
(&gt;50% /&lt; 50% sur 3 prises /Réduction importante ou refus)3]]="&lt; 50% sur 3 prises consécutives",1,0)</f>
        <v>0</v>
      </c>
      <c r="G264" s="238">
        <f>IF(Tableau7[[#This Row],[Alimentation 
(&gt;50% /&lt; 50% sur 3 prises /Réduction importante ou refus)3]]="Réduction importante ou refus",1,0)</f>
        <v>0</v>
      </c>
      <c r="H264" s="242">
        <f>IF(Tableau7[[#This Row],[Fréquee respiratoire 
(&lt; 60 /min ; 60-69 /min ; ≥ 70/min ou &lt; 30/min ou respiration superficielle ou bradypnée (&lt;30/min) ou apnée)4]]="&lt; 60 /min",1,0)</f>
        <v>0</v>
      </c>
      <c r="I264" s="234">
        <f>IF(Tableau7[[#This Row],[Fréquee respiratoire 
(&lt; 60 /min ; 60-69 /min ; ≥ 70/min ou &lt; 30/min ou respiration superficielle ou bradypnée (&lt;30/min) ou apnée)4]]="60-69 / min",1,0)</f>
        <v>1</v>
      </c>
      <c r="J2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4" s="242">
        <f>IF(Tableau7[[#This Row],[SpO2% en air ambiant
(&gt; 92 % / 90-92 % / &lt; 90 % ou cyanose)5]]="&gt; 92 %",1,0)</f>
        <v>1</v>
      </c>
      <c r="L264" s="234">
        <f>IF(Tableau7[[#This Row],[SpO2% en air ambiant
(&gt; 92 % / 90-92 % / &lt; 90 % ou cyanose)5]]="90-92 %",1,0)</f>
        <v>0</v>
      </c>
      <c r="M264" s="234">
        <f>IF(Tableau7[[#This Row],[SpO2% en air ambiant
(&gt; 92 % / 90-92 % / &lt; 90 % ou cyanose)5]]="&lt; 90 % ou cyanose",1,0)</f>
        <v>0</v>
      </c>
      <c r="N264" s="242">
        <f>IF(Tableau7[[#This Row],[Utilisation des muscles accessoires 
(Légère, Modérée, Intense)6]]="Légère",1,0)</f>
        <v>0</v>
      </c>
      <c r="O264" s="234">
        <f>IF(Tableau7[[#This Row],[Utilisation des muscles accessoires 
(Légère, Modérée, Intense)6]]="Modérée",1,0)</f>
        <v>1</v>
      </c>
      <c r="P264" s="238">
        <f>IF(Tableau7[[#This Row],[Utilisation des muscles accessoires 
(Légère, Modérée, Intense)6]]="Intense",1,0)</f>
        <v>0</v>
      </c>
    </row>
    <row r="265" spans="1:16" x14ac:dyDescent="0.45">
      <c r="A265" s="236" t="s">
        <v>296</v>
      </c>
      <c r="B265" s="237">
        <f>IF(Tableau7[[#This Row],[Sévérité clinique
(Légère, Modérée, Sévère)2]]="Légère",1,0)</f>
        <v>0</v>
      </c>
      <c r="C265" s="233">
        <f>IF(Tableau7[[#This Row],[Sévérité clinique
(Légère, Modérée, Sévère)2]]="Modérée",1,0)</f>
        <v>1</v>
      </c>
      <c r="D265" s="238">
        <f>IF(Tableau7[[#This Row],[Sévérité clinique
(Légère, Modérée, Sévère)2]]="Grave",1,0)</f>
        <v>0</v>
      </c>
      <c r="E265" s="242">
        <f>IF(Tableau7[[#This Row],[Alimentation 
(&gt;50% /&lt; 50% sur 3 prises /Réduction importante ou refus)3]]="&gt; 50%",1,0)</f>
        <v>1</v>
      </c>
      <c r="F265" s="234">
        <f>IF(Tableau7[[#This Row],[Alimentation 
(&gt;50% /&lt; 50% sur 3 prises /Réduction importante ou refus)3]]="&lt; 50% sur 3 prises consécutives",1,0)</f>
        <v>0</v>
      </c>
      <c r="G265" s="238">
        <f>IF(Tableau7[[#This Row],[Alimentation 
(&gt;50% /&lt; 50% sur 3 prises /Réduction importante ou refus)3]]="Réduction importante ou refus",1,0)</f>
        <v>0</v>
      </c>
      <c r="H265" s="242">
        <f>IF(Tableau7[[#This Row],[Fréquee respiratoire 
(&lt; 60 /min ; 60-69 /min ; ≥ 70/min ou &lt; 30/min ou respiration superficielle ou bradypnée (&lt;30/min) ou apnée)4]]="&lt; 60 /min",1,0)</f>
        <v>1</v>
      </c>
      <c r="I265" s="234">
        <f>IF(Tableau7[[#This Row],[Fréquee respiratoire 
(&lt; 60 /min ; 60-69 /min ; ≥ 70/min ou &lt; 30/min ou respiration superficielle ou bradypnée (&lt;30/min) ou apnée)4]]="60-69 / min",1,0)</f>
        <v>0</v>
      </c>
      <c r="J2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5" s="242">
        <f>IF(Tableau7[[#This Row],[SpO2% en air ambiant
(&gt; 92 % / 90-92 % / &lt; 90 % ou cyanose)5]]="&gt; 92 %",1,0)</f>
        <v>0</v>
      </c>
      <c r="L265" s="234">
        <f>IF(Tableau7[[#This Row],[SpO2% en air ambiant
(&gt; 92 % / 90-92 % / &lt; 90 % ou cyanose)5]]="90-92 %",1,0)</f>
        <v>1</v>
      </c>
      <c r="M265" s="234">
        <f>IF(Tableau7[[#This Row],[SpO2% en air ambiant
(&gt; 92 % / 90-92 % / &lt; 90 % ou cyanose)5]]="&lt; 90 % ou cyanose",1,0)</f>
        <v>0</v>
      </c>
      <c r="N265" s="242">
        <f>IF(Tableau7[[#This Row],[Utilisation des muscles accessoires 
(Légère, Modérée, Intense)6]]="Légère",1,0)</f>
        <v>0</v>
      </c>
      <c r="O265" s="234">
        <f>IF(Tableau7[[#This Row],[Utilisation des muscles accessoires 
(Légère, Modérée, Intense)6]]="Modérée",1,0)</f>
        <v>1</v>
      </c>
      <c r="P265" s="238">
        <f>IF(Tableau7[[#This Row],[Utilisation des muscles accessoires 
(Légère, Modérée, Intense)6]]="Intense",1,0)</f>
        <v>0</v>
      </c>
    </row>
    <row r="266" spans="1:16" x14ac:dyDescent="0.45">
      <c r="A266" s="236" t="s">
        <v>297</v>
      </c>
      <c r="B266" s="237">
        <f>IF(Tableau7[[#This Row],[Sévérité clinique
(Légère, Modérée, Sévère)2]]="Légère",1,0)</f>
        <v>0</v>
      </c>
      <c r="C266" s="233">
        <f>IF(Tableau7[[#This Row],[Sévérité clinique
(Légère, Modérée, Sévère)2]]="Modérée",1,0)</f>
        <v>0</v>
      </c>
      <c r="D266" s="238">
        <f>IF(Tableau7[[#This Row],[Sévérité clinique
(Légère, Modérée, Sévère)2]]="Grave",1,0)</f>
        <v>1</v>
      </c>
      <c r="E266" s="242">
        <f>IF(Tableau7[[#This Row],[Alimentation 
(&gt;50% /&lt; 50% sur 3 prises /Réduction importante ou refus)3]]="&gt; 50%",1,0)</f>
        <v>1</v>
      </c>
      <c r="F266" s="234">
        <f>IF(Tableau7[[#This Row],[Alimentation 
(&gt;50% /&lt; 50% sur 3 prises /Réduction importante ou refus)3]]="&lt; 50% sur 3 prises consécutives",1,0)</f>
        <v>0</v>
      </c>
      <c r="G266" s="238">
        <f>IF(Tableau7[[#This Row],[Alimentation 
(&gt;50% /&lt; 50% sur 3 prises /Réduction importante ou refus)3]]="Réduction importante ou refus",1,0)</f>
        <v>0</v>
      </c>
      <c r="H266" s="242">
        <f>IF(Tableau7[[#This Row],[Fréquee respiratoire 
(&lt; 60 /min ; 60-69 /min ; ≥ 70/min ou &lt; 30/min ou respiration superficielle ou bradypnée (&lt;30/min) ou apnée)4]]="&lt; 60 /min",1,0)</f>
        <v>0</v>
      </c>
      <c r="I266" s="234">
        <f>IF(Tableau7[[#This Row],[Fréquee respiratoire 
(&lt; 60 /min ; 60-69 /min ; ≥ 70/min ou &lt; 30/min ou respiration superficielle ou bradypnée (&lt;30/min) ou apnée)4]]="60-69 / min",1,0)</f>
        <v>0</v>
      </c>
      <c r="J2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66" s="242">
        <f>IF(Tableau7[[#This Row],[SpO2% en air ambiant
(&gt; 92 % / 90-92 % / &lt; 90 % ou cyanose)5]]="&gt; 92 %",1,0)</f>
        <v>0</v>
      </c>
      <c r="L266" s="234">
        <f>IF(Tableau7[[#This Row],[SpO2% en air ambiant
(&gt; 92 % / 90-92 % / &lt; 90 % ou cyanose)5]]="90-92 %",1,0)</f>
        <v>1</v>
      </c>
      <c r="M266" s="234">
        <f>IF(Tableau7[[#This Row],[SpO2% en air ambiant
(&gt; 92 % / 90-92 % / &lt; 90 % ou cyanose)5]]="&lt; 90 % ou cyanose",1,0)</f>
        <v>0</v>
      </c>
      <c r="N266" s="242">
        <f>IF(Tableau7[[#This Row],[Utilisation des muscles accessoires 
(Légère, Modérée, Intense)6]]="Légère",1,0)</f>
        <v>0</v>
      </c>
      <c r="O266" s="234">
        <f>IF(Tableau7[[#This Row],[Utilisation des muscles accessoires 
(Légère, Modérée, Intense)6]]="Modérée",1,0)</f>
        <v>0</v>
      </c>
      <c r="P266" s="238">
        <f>IF(Tableau7[[#This Row],[Utilisation des muscles accessoires 
(Légère, Modérée, Intense)6]]="Intense",1,0)</f>
        <v>0</v>
      </c>
    </row>
    <row r="267" spans="1:16" x14ac:dyDescent="0.45">
      <c r="A267" s="236" t="s">
        <v>297</v>
      </c>
      <c r="B267" s="237">
        <f>IF(Tableau7[[#This Row],[Sévérité clinique
(Légère, Modérée, Sévère)2]]="Légère",1,0)</f>
        <v>0</v>
      </c>
      <c r="C267" s="233">
        <f>IF(Tableau7[[#This Row],[Sévérité clinique
(Légère, Modérée, Sévère)2]]="Modérée",1,0)</f>
        <v>0</v>
      </c>
      <c r="D267" s="238">
        <f>IF(Tableau7[[#This Row],[Sévérité clinique
(Légère, Modérée, Sévère)2]]="Grave",1,0)</f>
        <v>1</v>
      </c>
      <c r="E267" s="242">
        <f>IF(Tableau7[[#This Row],[Alimentation 
(&gt;50% /&lt; 50% sur 3 prises /Réduction importante ou refus)3]]="&gt; 50%",1,0)</f>
        <v>1</v>
      </c>
      <c r="F267" s="234">
        <f>IF(Tableau7[[#This Row],[Alimentation 
(&gt;50% /&lt; 50% sur 3 prises /Réduction importante ou refus)3]]="&lt; 50% sur 3 prises consécutives",1,0)</f>
        <v>0</v>
      </c>
      <c r="G267" s="238">
        <f>IF(Tableau7[[#This Row],[Alimentation 
(&gt;50% /&lt; 50% sur 3 prises /Réduction importante ou refus)3]]="Réduction importante ou refus",1,0)</f>
        <v>0</v>
      </c>
      <c r="H267" s="242">
        <f>IF(Tableau7[[#This Row],[Fréquee respiratoire 
(&lt; 60 /min ; 60-69 /min ; ≥ 70/min ou &lt; 30/min ou respiration superficielle ou bradypnée (&lt;30/min) ou apnée)4]]="&lt; 60 /min",1,0)</f>
        <v>1</v>
      </c>
      <c r="I267" s="234">
        <f>IF(Tableau7[[#This Row],[Fréquee respiratoire 
(&lt; 60 /min ; 60-69 /min ; ≥ 70/min ou &lt; 30/min ou respiration superficielle ou bradypnée (&lt;30/min) ou apnée)4]]="60-69 / min",1,0)</f>
        <v>0</v>
      </c>
      <c r="J2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7" s="242">
        <f>IF(Tableau7[[#This Row],[SpO2% en air ambiant
(&gt; 92 % / 90-92 % / &lt; 90 % ou cyanose)5]]="&gt; 92 %",1,0)</f>
        <v>1</v>
      </c>
      <c r="L267" s="234">
        <f>IF(Tableau7[[#This Row],[SpO2% en air ambiant
(&gt; 92 % / 90-92 % / &lt; 90 % ou cyanose)5]]="90-92 %",1,0)</f>
        <v>0</v>
      </c>
      <c r="M267" s="234">
        <f>IF(Tableau7[[#This Row],[SpO2% en air ambiant
(&gt; 92 % / 90-92 % / &lt; 90 % ou cyanose)5]]="&lt; 90 % ou cyanose",1,0)</f>
        <v>0</v>
      </c>
      <c r="N267" s="242">
        <f>IF(Tableau7[[#This Row],[Utilisation des muscles accessoires 
(Légère, Modérée, Intense)6]]="Légère",1,0)</f>
        <v>0</v>
      </c>
      <c r="O267" s="234">
        <f>IF(Tableau7[[#This Row],[Utilisation des muscles accessoires 
(Légère, Modérée, Intense)6]]="Modérée",1,0)</f>
        <v>0</v>
      </c>
      <c r="P267" s="238">
        <f>IF(Tableau7[[#This Row],[Utilisation des muscles accessoires 
(Légère, Modérée, Intense)6]]="Intense",1,0)</f>
        <v>1</v>
      </c>
    </row>
    <row r="268" spans="1:16" x14ac:dyDescent="0.45">
      <c r="A268" s="236" t="s">
        <v>297</v>
      </c>
      <c r="B268" s="237">
        <f>IF(Tableau7[[#This Row],[Sévérité clinique
(Légère, Modérée, Sévère)2]]="Légère",1,0)</f>
        <v>0</v>
      </c>
      <c r="C268" s="233">
        <f>IF(Tableau7[[#This Row],[Sévérité clinique
(Légère, Modérée, Sévère)2]]="Modérée",1,0)</f>
        <v>0</v>
      </c>
      <c r="D268" s="238">
        <f>IF(Tableau7[[#This Row],[Sévérité clinique
(Légère, Modérée, Sévère)2]]="Grave",1,0)</f>
        <v>1</v>
      </c>
      <c r="E268" s="242">
        <f>IF(Tableau7[[#This Row],[Alimentation 
(&gt;50% /&lt; 50% sur 3 prises /Réduction importante ou refus)3]]="&gt; 50%",1,0)</f>
        <v>1</v>
      </c>
      <c r="F268" s="234">
        <f>IF(Tableau7[[#This Row],[Alimentation 
(&gt;50% /&lt; 50% sur 3 prises /Réduction importante ou refus)3]]="&lt; 50% sur 3 prises consécutives",1,0)</f>
        <v>0</v>
      </c>
      <c r="G268" s="238">
        <f>IF(Tableau7[[#This Row],[Alimentation 
(&gt;50% /&lt; 50% sur 3 prises /Réduction importante ou refus)3]]="Réduction importante ou refus",1,0)</f>
        <v>0</v>
      </c>
      <c r="H268" s="242">
        <f>IF(Tableau7[[#This Row],[Fréquee respiratoire 
(&lt; 60 /min ; 60-69 /min ; ≥ 70/min ou &lt; 30/min ou respiration superficielle ou bradypnée (&lt;30/min) ou apnée)4]]="&lt; 60 /min",1,0)</f>
        <v>1</v>
      </c>
      <c r="I268" s="234">
        <f>IF(Tableau7[[#This Row],[Fréquee respiratoire 
(&lt; 60 /min ; 60-69 /min ; ≥ 70/min ou &lt; 30/min ou respiration superficielle ou bradypnée (&lt;30/min) ou apnée)4]]="60-69 / min",1,0)</f>
        <v>0</v>
      </c>
      <c r="J2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8" s="242">
        <f>IF(Tableau7[[#This Row],[SpO2% en air ambiant
(&gt; 92 % / 90-92 % / &lt; 90 % ou cyanose)5]]="&gt; 92 %",1,0)</f>
        <v>0</v>
      </c>
      <c r="L268" s="234">
        <f>IF(Tableau7[[#This Row],[SpO2% en air ambiant
(&gt; 92 % / 90-92 % / &lt; 90 % ou cyanose)5]]="90-92 %",1,0)</f>
        <v>0</v>
      </c>
      <c r="M268" s="234">
        <f>IF(Tableau7[[#This Row],[SpO2% en air ambiant
(&gt; 92 % / 90-92 % / &lt; 90 % ou cyanose)5]]="&lt; 90 % ou cyanose",1,0)</f>
        <v>1</v>
      </c>
      <c r="N268" s="242">
        <f>IF(Tableau7[[#This Row],[Utilisation des muscles accessoires 
(Légère, Modérée, Intense)6]]="Légère",1,0)</f>
        <v>0</v>
      </c>
      <c r="O268" s="234">
        <f>IF(Tableau7[[#This Row],[Utilisation des muscles accessoires 
(Légère, Modérée, Intense)6]]="Modérée",1,0)</f>
        <v>1</v>
      </c>
      <c r="P268" s="238">
        <f>IF(Tableau7[[#This Row],[Utilisation des muscles accessoires 
(Légère, Modérée, Intense)6]]="Intense",1,0)</f>
        <v>0</v>
      </c>
    </row>
    <row r="269" spans="1:16" x14ac:dyDescent="0.45">
      <c r="A269" s="236" t="s">
        <v>297</v>
      </c>
      <c r="B269" s="237">
        <f>IF(Tableau7[[#This Row],[Sévérité clinique
(Légère, Modérée, Sévère)2]]="Légère",1,0)</f>
        <v>0</v>
      </c>
      <c r="C269" s="233">
        <f>IF(Tableau7[[#This Row],[Sévérité clinique
(Légère, Modérée, Sévère)2]]="Modérée",1,0)</f>
        <v>0</v>
      </c>
      <c r="D269" s="238">
        <f>IF(Tableau7[[#This Row],[Sévérité clinique
(Légère, Modérée, Sévère)2]]="Grave",1,0)</f>
        <v>1</v>
      </c>
      <c r="E269" s="242">
        <f>IF(Tableau7[[#This Row],[Alimentation 
(&gt;50% /&lt; 50% sur 3 prises /Réduction importante ou refus)3]]="&gt; 50%",1,0)</f>
        <v>0</v>
      </c>
      <c r="F269" s="234">
        <f>IF(Tableau7[[#This Row],[Alimentation 
(&gt;50% /&lt; 50% sur 3 prises /Réduction importante ou refus)3]]="&lt; 50% sur 3 prises consécutives",1,0)</f>
        <v>1</v>
      </c>
      <c r="G269" s="238">
        <f>IF(Tableau7[[#This Row],[Alimentation 
(&gt;50% /&lt; 50% sur 3 prises /Réduction importante ou refus)3]]="Réduction importante ou refus",1,0)</f>
        <v>0</v>
      </c>
      <c r="H269" s="242">
        <f>IF(Tableau7[[#This Row],[Fréquee respiratoire 
(&lt; 60 /min ; 60-69 /min ; ≥ 70/min ou &lt; 30/min ou respiration superficielle ou bradypnée (&lt;30/min) ou apnée)4]]="&lt; 60 /min",1,0)</f>
        <v>0</v>
      </c>
      <c r="I269" s="234">
        <f>IF(Tableau7[[#This Row],[Fréquee respiratoire 
(&lt; 60 /min ; 60-69 /min ; ≥ 70/min ou &lt; 30/min ou respiration superficielle ou bradypnée (&lt;30/min) ou apnée)4]]="60-69 / min",1,0)</f>
        <v>1</v>
      </c>
      <c r="J2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69" s="242">
        <f>IF(Tableau7[[#This Row],[SpO2% en air ambiant
(&gt; 92 % / 90-92 % / &lt; 90 % ou cyanose)5]]="&gt; 92 %",1,0)</f>
        <v>0</v>
      </c>
      <c r="L269" s="234">
        <f>IF(Tableau7[[#This Row],[SpO2% en air ambiant
(&gt; 92 % / 90-92 % / &lt; 90 % ou cyanose)5]]="90-92 %",1,0)</f>
        <v>0</v>
      </c>
      <c r="M269" s="234">
        <f>IF(Tableau7[[#This Row],[SpO2% en air ambiant
(&gt; 92 % / 90-92 % / &lt; 90 % ou cyanose)5]]="&lt; 90 % ou cyanose",1,0)</f>
        <v>1</v>
      </c>
      <c r="N269" s="242">
        <f>IF(Tableau7[[#This Row],[Utilisation des muscles accessoires 
(Légère, Modérée, Intense)6]]="Légère",1,0)</f>
        <v>0</v>
      </c>
      <c r="O269" s="234">
        <f>IF(Tableau7[[#This Row],[Utilisation des muscles accessoires 
(Légère, Modérée, Intense)6]]="Modérée",1,0)</f>
        <v>1</v>
      </c>
      <c r="P269" s="238">
        <f>IF(Tableau7[[#This Row],[Utilisation des muscles accessoires 
(Légère, Modérée, Intense)6]]="Intense",1,0)</f>
        <v>0</v>
      </c>
    </row>
    <row r="270" spans="1:16" x14ac:dyDescent="0.45">
      <c r="A270" s="236" t="s">
        <v>296</v>
      </c>
      <c r="B270" s="237">
        <f>IF(Tableau7[[#This Row],[Sévérité clinique
(Légère, Modérée, Sévère)2]]="Légère",1,0)</f>
        <v>0</v>
      </c>
      <c r="C270" s="233">
        <f>IF(Tableau7[[#This Row],[Sévérité clinique
(Légère, Modérée, Sévère)2]]="Modérée",1,0)</f>
        <v>1</v>
      </c>
      <c r="D270" s="238">
        <f>IF(Tableau7[[#This Row],[Sévérité clinique
(Légère, Modérée, Sévère)2]]="Grave",1,0)</f>
        <v>0</v>
      </c>
      <c r="E270" s="242">
        <f>IF(Tableau7[[#This Row],[Alimentation 
(&gt;50% /&lt; 50% sur 3 prises /Réduction importante ou refus)3]]="&gt; 50%",1,0)</f>
        <v>1</v>
      </c>
      <c r="F270" s="234">
        <f>IF(Tableau7[[#This Row],[Alimentation 
(&gt;50% /&lt; 50% sur 3 prises /Réduction importante ou refus)3]]="&lt; 50% sur 3 prises consécutives",1,0)</f>
        <v>0</v>
      </c>
      <c r="G270" s="238">
        <f>IF(Tableau7[[#This Row],[Alimentation 
(&gt;50% /&lt; 50% sur 3 prises /Réduction importante ou refus)3]]="Réduction importante ou refus",1,0)</f>
        <v>0</v>
      </c>
      <c r="H270" s="242">
        <f>IF(Tableau7[[#This Row],[Fréquee respiratoire 
(&lt; 60 /min ; 60-69 /min ; ≥ 70/min ou &lt; 30/min ou respiration superficielle ou bradypnée (&lt;30/min) ou apnée)4]]="&lt; 60 /min",1,0)</f>
        <v>1</v>
      </c>
      <c r="I270" s="234">
        <f>IF(Tableau7[[#This Row],[Fréquee respiratoire 
(&lt; 60 /min ; 60-69 /min ; ≥ 70/min ou &lt; 30/min ou respiration superficielle ou bradypnée (&lt;30/min) ou apnée)4]]="60-69 / min",1,0)</f>
        <v>0</v>
      </c>
      <c r="J2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0" s="242">
        <f>IF(Tableau7[[#This Row],[SpO2% en air ambiant
(&gt; 92 % / 90-92 % / &lt; 90 % ou cyanose)5]]="&gt; 92 %",1,0)</f>
        <v>1</v>
      </c>
      <c r="L270" s="234">
        <f>IF(Tableau7[[#This Row],[SpO2% en air ambiant
(&gt; 92 % / 90-92 % / &lt; 90 % ou cyanose)5]]="90-92 %",1,0)</f>
        <v>0</v>
      </c>
      <c r="M270" s="234">
        <f>IF(Tableau7[[#This Row],[SpO2% en air ambiant
(&gt; 92 % / 90-92 % / &lt; 90 % ou cyanose)5]]="&lt; 90 % ou cyanose",1,0)</f>
        <v>0</v>
      </c>
      <c r="N270" s="242">
        <f>IF(Tableau7[[#This Row],[Utilisation des muscles accessoires 
(Légère, Modérée, Intense)6]]="Légère",1,0)</f>
        <v>0</v>
      </c>
      <c r="O270" s="234">
        <f>IF(Tableau7[[#This Row],[Utilisation des muscles accessoires 
(Légère, Modérée, Intense)6]]="Modérée",1,0)</f>
        <v>1</v>
      </c>
      <c r="P270" s="238">
        <f>IF(Tableau7[[#This Row],[Utilisation des muscles accessoires 
(Légère, Modérée, Intense)6]]="Intense",1,0)</f>
        <v>0</v>
      </c>
    </row>
    <row r="271" spans="1:16" x14ac:dyDescent="0.45">
      <c r="A271" s="235" t="s">
        <v>297</v>
      </c>
      <c r="B271" s="237">
        <f>IF(Tableau7[[#This Row],[Sévérité clinique
(Légère, Modérée, Sévère)2]]="Légère",1,0)</f>
        <v>0</v>
      </c>
      <c r="C271" s="233">
        <f>IF(Tableau7[[#This Row],[Sévérité clinique
(Légère, Modérée, Sévère)2]]="Modérée",1,0)</f>
        <v>0</v>
      </c>
      <c r="D271" s="238">
        <f>IF(Tableau7[[#This Row],[Sévérité clinique
(Légère, Modérée, Sévère)2]]="Grave",1,0)</f>
        <v>1</v>
      </c>
      <c r="E271" s="242">
        <f>IF(Tableau7[[#This Row],[Alimentation 
(&gt;50% /&lt; 50% sur 3 prises /Réduction importante ou refus)3]]="&gt; 50%",1,0)</f>
        <v>1</v>
      </c>
      <c r="F271" s="234">
        <f>IF(Tableau7[[#This Row],[Alimentation 
(&gt;50% /&lt; 50% sur 3 prises /Réduction importante ou refus)3]]="&lt; 50% sur 3 prises consécutives",1,0)</f>
        <v>0</v>
      </c>
      <c r="G271" s="238">
        <f>IF(Tableau7[[#This Row],[Alimentation 
(&gt;50% /&lt; 50% sur 3 prises /Réduction importante ou refus)3]]="Réduction importante ou refus",1,0)</f>
        <v>0</v>
      </c>
      <c r="H271" s="242">
        <f>IF(Tableau7[[#This Row],[Fréquee respiratoire 
(&lt; 60 /min ; 60-69 /min ; ≥ 70/min ou &lt; 30/min ou respiration superficielle ou bradypnée (&lt;30/min) ou apnée)4]]="&lt; 60 /min",1,0)</f>
        <v>1</v>
      </c>
      <c r="I271" s="234">
        <f>IF(Tableau7[[#This Row],[Fréquee respiratoire 
(&lt; 60 /min ; 60-69 /min ; ≥ 70/min ou &lt; 30/min ou respiration superficielle ou bradypnée (&lt;30/min) ou apnée)4]]="60-69 / min",1,0)</f>
        <v>0</v>
      </c>
      <c r="J2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1" s="242">
        <f>IF(Tableau7[[#This Row],[SpO2% en air ambiant
(&gt; 92 % / 90-92 % / &lt; 90 % ou cyanose)5]]="&gt; 92 %",1,0)</f>
        <v>1</v>
      </c>
      <c r="L271" s="234">
        <f>IF(Tableau7[[#This Row],[SpO2% en air ambiant
(&gt; 92 % / 90-92 % / &lt; 90 % ou cyanose)5]]="90-92 %",1,0)</f>
        <v>0</v>
      </c>
      <c r="M271" s="234">
        <f>IF(Tableau7[[#This Row],[SpO2% en air ambiant
(&gt; 92 % / 90-92 % / &lt; 90 % ou cyanose)5]]="&lt; 90 % ou cyanose",1,0)</f>
        <v>0</v>
      </c>
      <c r="N271" s="242">
        <f>IF(Tableau7[[#This Row],[Utilisation des muscles accessoires 
(Légère, Modérée, Intense)6]]="Légère",1,0)</f>
        <v>0</v>
      </c>
      <c r="O271" s="234">
        <f>IF(Tableau7[[#This Row],[Utilisation des muscles accessoires 
(Légère, Modérée, Intense)6]]="Modérée",1,0)</f>
        <v>1</v>
      </c>
      <c r="P271" s="238">
        <f>IF(Tableau7[[#This Row],[Utilisation des muscles accessoires 
(Légère, Modérée, Intense)6]]="Intense",1,0)</f>
        <v>0</v>
      </c>
    </row>
    <row r="272" spans="1:16" x14ac:dyDescent="0.45">
      <c r="A272" s="236" t="s">
        <v>296</v>
      </c>
      <c r="B272" s="237">
        <f>IF(Tableau7[[#This Row],[Sévérité clinique
(Légère, Modérée, Sévère)2]]="Légère",1,0)</f>
        <v>0</v>
      </c>
      <c r="C272" s="233">
        <f>IF(Tableau7[[#This Row],[Sévérité clinique
(Légère, Modérée, Sévère)2]]="Modérée",1,0)</f>
        <v>1</v>
      </c>
      <c r="D272" s="238">
        <f>IF(Tableau7[[#This Row],[Sévérité clinique
(Légère, Modérée, Sévère)2]]="Grave",1,0)</f>
        <v>0</v>
      </c>
      <c r="E272" s="242">
        <f>IF(Tableau7[[#This Row],[Alimentation 
(&gt;50% /&lt; 50% sur 3 prises /Réduction importante ou refus)3]]="&gt; 50%",1,0)</f>
        <v>0</v>
      </c>
      <c r="F272" s="234">
        <f>IF(Tableau7[[#This Row],[Alimentation 
(&gt;50% /&lt; 50% sur 3 prises /Réduction importante ou refus)3]]="&lt; 50% sur 3 prises consécutives",1,0)</f>
        <v>1</v>
      </c>
      <c r="G272" s="238">
        <f>IF(Tableau7[[#This Row],[Alimentation 
(&gt;50% /&lt; 50% sur 3 prises /Réduction importante ou refus)3]]="Réduction importante ou refus",1,0)</f>
        <v>0</v>
      </c>
      <c r="H272" s="242">
        <f>IF(Tableau7[[#This Row],[Fréquee respiratoire 
(&lt; 60 /min ; 60-69 /min ; ≥ 70/min ou &lt; 30/min ou respiration superficielle ou bradypnée (&lt;30/min) ou apnée)4]]="&lt; 60 /min",1,0)</f>
        <v>1</v>
      </c>
      <c r="I272" s="234">
        <f>IF(Tableau7[[#This Row],[Fréquee respiratoire 
(&lt; 60 /min ; 60-69 /min ; ≥ 70/min ou &lt; 30/min ou respiration superficielle ou bradypnée (&lt;30/min) ou apnée)4]]="60-69 / min",1,0)</f>
        <v>0</v>
      </c>
      <c r="J2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2" s="242">
        <f>IF(Tableau7[[#This Row],[SpO2% en air ambiant
(&gt; 92 % / 90-92 % / &lt; 90 % ou cyanose)5]]="&gt; 92 %",1,0)</f>
        <v>1</v>
      </c>
      <c r="L272" s="234">
        <f>IF(Tableau7[[#This Row],[SpO2% en air ambiant
(&gt; 92 % / 90-92 % / &lt; 90 % ou cyanose)5]]="90-92 %",1,0)</f>
        <v>0</v>
      </c>
      <c r="M272" s="234">
        <f>IF(Tableau7[[#This Row],[SpO2% en air ambiant
(&gt; 92 % / 90-92 % / &lt; 90 % ou cyanose)5]]="&lt; 90 % ou cyanose",1,0)</f>
        <v>0</v>
      </c>
      <c r="N272" s="242">
        <f>IF(Tableau7[[#This Row],[Utilisation des muscles accessoires 
(Légère, Modérée, Intense)6]]="Légère",1,0)</f>
        <v>0</v>
      </c>
      <c r="O272" s="234">
        <f>IF(Tableau7[[#This Row],[Utilisation des muscles accessoires 
(Légère, Modérée, Intense)6]]="Modérée",1,0)</f>
        <v>1</v>
      </c>
      <c r="P272" s="238">
        <f>IF(Tableau7[[#This Row],[Utilisation des muscles accessoires 
(Légère, Modérée, Intense)6]]="Intense",1,0)</f>
        <v>0</v>
      </c>
    </row>
    <row r="273" spans="1:16" x14ac:dyDescent="0.45">
      <c r="A273" s="236" t="s">
        <v>297</v>
      </c>
      <c r="B273" s="237">
        <f>IF(Tableau7[[#This Row],[Sévérité clinique
(Légère, Modérée, Sévère)2]]="Légère",1,0)</f>
        <v>0</v>
      </c>
      <c r="C273" s="233">
        <f>IF(Tableau7[[#This Row],[Sévérité clinique
(Légère, Modérée, Sévère)2]]="Modérée",1,0)</f>
        <v>0</v>
      </c>
      <c r="D273" s="238">
        <f>IF(Tableau7[[#This Row],[Sévérité clinique
(Légère, Modérée, Sévère)2]]="Grave",1,0)</f>
        <v>1</v>
      </c>
      <c r="E273" s="242">
        <f>IF(Tableau7[[#This Row],[Alimentation 
(&gt;50% /&lt; 50% sur 3 prises /Réduction importante ou refus)3]]="&gt; 50%",1,0)</f>
        <v>1</v>
      </c>
      <c r="F273" s="234">
        <f>IF(Tableau7[[#This Row],[Alimentation 
(&gt;50% /&lt; 50% sur 3 prises /Réduction importante ou refus)3]]="&lt; 50% sur 3 prises consécutives",1,0)</f>
        <v>0</v>
      </c>
      <c r="G273" s="238">
        <f>IF(Tableau7[[#This Row],[Alimentation 
(&gt;50% /&lt; 50% sur 3 prises /Réduction importante ou refus)3]]="Réduction importante ou refus",1,0)</f>
        <v>0</v>
      </c>
      <c r="H273" s="242">
        <f>IF(Tableau7[[#This Row],[Fréquee respiratoire 
(&lt; 60 /min ; 60-69 /min ; ≥ 70/min ou &lt; 30/min ou respiration superficielle ou bradypnée (&lt;30/min) ou apnée)4]]="&lt; 60 /min",1,0)</f>
        <v>0</v>
      </c>
      <c r="I273" s="234">
        <f>IF(Tableau7[[#This Row],[Fréquee respiratoire 
(&lt; 60 /min ; 60-69 /min ; ≥ 70/min ou &lt; 30/min ou respiration superficielle ou bradypnée (&lt;30/min) ou apnée)4]]="60-69 / min",1,0)</f>
        <v>0</v>
      </c>
      <c r="J2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73" s="242">
        <f>IF(Tableau7[[#This Row],[SpO2% en air ambiant
(&gt; 92 % / 90-92 % / &lt; 90 % ou cyanose)5]]="&gt; 92 %",1,0)</f>
        <v>1</v>
      </c>
      <c r="L273" s="234">
        <f>IF(Tableau7[[#This Row],[SpO2% en air ambiant
(&gt; 92 % / 90-92 % / &lt; 90 % ou cyanose)5]]="90-92 %",1,0)</f>
        <v>0</v>
      </c>
      <c r="M273" s="234">
        <f>IF(Tableau7[[#This Row],[SpO2% en air ambiant
(&gt; 92 % / 90-92 % / &lt; 90 % ou cyanose)5]]="&lt; 90 % ou cyanose",1,0)</f>
        <v>0</v>
      </c>
      <c r="N273" s="242">
        <f>IF(Tableau7[[#This Row],[Utilisation des muscles accessoires 
(Légère, Modérée, Intense)6]]="Légère",1,0)</f>
        <v>0</v>
      </c>
      <c r="O273" s="234">
        <f>IF(Tableau7[[#This Row],[Utilisation des muscles accessoires 
(Légère, Modérée, Intense)6]]="Modérée",1,0)</f>
        <v>0</v>
      </c>
      <c r="P273" s="238">
        <f>IF(Tableau7[[#This Row],[Utilisation des muscles accessoires 
(Légère, Modérée, Intense)6]]="Intense",1,0)</f>
        <v>0</v>
      </c>
    </row>
    <row r="274" spans="1:16" x14ac:dyDescent="0.45">
      <c r="A274" s="236" t="s">
        <v>297</v>
      </c>
      <c r="B274" s="237">
        <f>IF(Tableau7[[#This Row],[Sévérité clinique
(Légère, Modérée, Sévère)2]]="Légère",1,0)</f>
        <v>0</v>
      </c>
      <c r="C274" s="233">
        <f>IF(Tableau7[[#This Row],[Sévérité clinique
(Légère, Modérée, Sévère)2]]="Modérée",1,0)</f>
        <v>1</v>
      </c>
      <c r="D274" s="238">
        <f>IF(Tableau7[[#This Row],[Sévérité clinique
(Légère, Modérée, Sévère)2]]="Grave",1,0)</f>
        <v>0</v>
      </c>
      <c r="E274" s="242">
        <f>IF(Tableau7[[#This Row],[Alimentation 
(&gt;50% /&lt; 50% sur 3 prises /Réduction importante ou refus)3]]="&gt; 50%",1,0)</f>
        <v>1</v>
      </c>
      <c r="F274" s="234">
        <f>IF(Tableau7[[#This Row],[Alimentation 
(&gt;50% /&lt; 50% sur 3 prises /Réduction importante ou refus)3]]="&lt; 50% sur 3 prises consécutives",1,0)</f>
        <v>0</v>
      </c>
      <c r="G274" s="238">
        <f>IF(Tableau7[[#This Row],[Alimentation 
(&gt;50% /&lt; 50% sur 3 prises /Réduction importante ou refus)3]]="Réduction importante ou refus",1,0)</f>
        <v>0</v>
      </c>
      <c r="H274" s="242">
        <f>IF(Tableau7[[#This Row],[Fréquee respiratoire 
(&lt; 60 /min ; 60-69 /min ; ≥ 70/min ou &lt; 30/min ou respiration superficielle ou bradypnée (&lt;30/min) ou apnée)4]]="&lt; 60 /min",1,0)</f>
        <v>1</v>
      </c>
      <c r="I274" s="234">
        <f>IF(Tableau7[[#This Row],[Fréquee respiratoire 
(&lt; 60 /min ; 60-69 /min ; ≥ 70/min ou &lt; 30/min ou respiration superficielle ou bradypnée (&lt;30/min) ou apnée)4]]="60-69 / min",1,0)</f>
        <v>0</v>
      </c>
      <c r="J2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4" s="242">
        <f>IF(Tableau7[[#This Row],[SpO2% en air ambiant
(&gt; 92 % / 90-92 % / &lt; 90 % ou cyanose)5]]="&gt; 92 %",1,0)</f>
        <v>1</v>
      </c>
      <c r="L274" s="234">
        <f>IF(Tableau7[[#This Row],[SpO2% en air ambiant
(&gt; 92 % / 90-92 % / &lt; 90 % ou cyanose)5]]="90-92 %",1,0)</f>
        <v>0</v>
      </c>
      <c r="M274" s="234">
        <f>IF(Tableau7[[#This Row],[SpO2% en air ambiant
(&gt; 92 % / 90-92 % / &lt; 90 % ou cyanose)5]]="&lt; 90 % ou cyanose",1,0)</f>
        <v>0</v>
      </c>
      <c r="N274" s="242">
        <f>IF(Tableau7[[#This Row],[Utilisation des muscles accessoires 
(Légère, Modérée, Intense)6]]="Légère",1,0)</f>
        <v>0</v>
      </c>
      <c r="O274" s="234">
        <f>IF(Tableau7[[#This Row],[Utilisation des muscles accessoires 
(Légère, Modérée, Intense)6]]="Modérée",1,0)</f>
        <v>1</v>
      </c>
      <c r="P274" s="238">
        <f>IF(Tableau7[[#This Row],[Utilisation des muscles accessoires 
(Légère, Modérée, Intense)6]]="Intense",1,0)</f>
        <v>0</v>
      </c>
    </row>
    <row r="275" spans="1:16" x14ac:dyDescent="0.45">
      <c r="A275" s="235" t="s">
        <v>297</v>
      </c>
      <c r="B275" s="237">
        <f>IF(Tableau7[[#This Row],[Sévérité clinique
(Légère, Modérée, Sévère)2]]="Légère",1,0)</f>
        <v>0</v>
      </c>
      <c r="C275" s="233">
        <f>IF(Tableau7[[#This Row],[Sévérité clinique
(Légère, Modérée, Sévère)2]]="Modérée",1,0)</f>
        <v>0</v>
      </c>
      <c r="D275" s="238">
        <f>IF(Tableau7[[#This Row],[Sévérité clinique
(Légère, Modérée, Sévère)2]]="Grave",1,0)</f>
        <v>1</v>
      </c>
      <c r="E275" s="242">
        <f>IF(Tableau7[[#This Row],[Alimentation 
(&gt;50% /&lt; 50% sur 3 prises /Réduction importante ou refus)3]]="&gt; 50%",1,0)</f>
        <v>1</v>
      </c>
      <c r="F275" s="234">
        <f>IF(Tableau7[[#This Row],[Alimentation 
(&gt;50% /&lt; 50% sur 3 prises /Réduction importante ou refus)3]]="&lt; 50% sur 3 prises consécutives",1,0)</f>
        <v>0</v>
      </c>
      <c r="G275" s="238">
        <f>IF(Tableau7[[#This Row],[Alimentation 
(&gt;50% /&lt; 50% sur 3 prises /Réduction importante ou refus)3]]="Réduction importante ou refus",1,0)</f>
        <v>0</v>
      </c>
      <c r="H275" s="242">
        <f>IF(Tableau7[[#This Row],[Fréquee respiratoire 
(&lt; 60 /min ; 60-69 /min ; ≥ 70/min ou &lt; 30/min ou respiration superficielle ou bradypnée (&lt;30/min) ou apnée)4]]="&lt; 60 /min",1,0)</f>
        <v>0</v>
      </c>
      <c r="I275" s="234">
        <f>IF(Tableau7[[#This Row],[Fréquee respiratoire 
(&lt; 60 /min ; 60-69 /min ; ≥ 70/min ou &lt; 30/min ou respiration superficielle ou bradypnée (&lt;30/min) ou apnée)4]]="60-69 / min",1,0)</f>
        <v>1</v>
      </c>
      <c r="J2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5" s="242">
        <f>IF(Tableau7[[#This Row],[SpO2% en air ambiant
(&gt; 92 % / 90-92 % / &lt; 90 % ou cyanose)5]]="&gt; 92 %",1,0)</f>
        <v>1</v>
      </c>
      <c r="L275" s="234">
        <f>IF(Tableau7[[#This Row],[SpO2% en air ambiant
(&gt; 92 % / 90-92 % / &lt; 90 % ou cyanose)5]]="90-92 %",1,0)</f>
        <v>0</v>
      </c>
      <c r="M275" s="234">
        <f>IF(Tableau7[[#This Row],[SpO2% en air ambiant
(&gt; 92 % / 90-92 % / &lt; 90 % ou cyanose)5]]="&lt; 90 % ou cyanose",1,0)</f>
        <v>0</v>
      </c>
      <c r="N275" s="242">
        <f>IF(Tableau7[[#This Row],[Utilisation des muscles accessoires 
(Légère, Modérée, Intense)6]]="Légère",1,0)</f>
        <v>0</v>
      </c>
      <c r="O275" s="234">
        <f>IF(Tableau7[[#This Row],[Utilisation des muscles accessoires 
(Légère, Modérée, Intense)6]]="Modérée",1,0)</f>
        <v>1</v>
      </c>
      <c r="P275" s="238">
        <f>IF(Tableau7[[#This Row],[Utilisation des muscles accessoires 
(Légère, Modérée, Intense)6]]="Intense",1,0)</f>
        <v>0</v>
      </c>
    </row>
    <row r="276" spans="1:16" x14ac:dyDescent="0.45">
      <c r="A276" s="236" t="s">
        <v>297</v>
      </c>
      <c r="B276" s="237">
        <f>IF(Tableau7[[#This Row],[Sévérité clinique
(Légère, Modérée, Sévère)2]]="Légère",1,0)</f>
        <v>1</v>
      </c>
      <c r="C276" s="233">
        <f>IF(Tableau7[[#This Row],[Sévérité clinique
(Légère, Modérée, Sévère)2]]="Modérée",1,0)</f>
        <v>0</v>
      </c>
      <c r="D276" s="238">
        <f>IF(Tableau7[[#This Row],[Sévérité clinique
(Légère, Modérée, Sévère)2]]="Grave",1,0)</f>
        <v>0</v>
      </c>
      <c r="E276" s="242">
        <f>IF(Tableau7[[#This Row],[Alimentation 
(&gt;50% /&lt; 50% sur 3 prises /Réduction importante ou refus)3]]="&gt; 50%",1,0)</f>
        <v>1</v>
      </c>
      <c r="F276" s="234">
        <f>IF(Tableau7[[#This Row],[Alimentation 
(&gt;50% /&lt; 50% sur 3 prises /Réduction importante ou refus)3]]="&lt; 50% sur 3 prises consécutives",1,0)</f>
        <v>0</v>
      </c>
      <c r="G276" s="238">
        <f>IF(Tableau7[[#This Row],[Alimentation 
(&gt;50% /&lt; 50% sur 3 prises /Réduction importante ou refus)3]]="Réduction importante ou refus",1,0)</f>
        <v>0</v>
      </c>
      <c r="H276" s="242">
        <f>IF(Tableau7[[#This Row],[Fréquee respiratoire 
(&lt; 60 /min ; 60-69 /min ; ≥ 70/min ou &lt; 30/min ou respiration superficielle ou bradypnée (&lt;30/min) ou apnée)4]]="&lt; 60 /min",1,0)</f>
        <v>1</v>
      </c>
      <c r="I276" s="234">
        <f>IF(Tableau7[[#This Row],[Fréquee respiratoire 
(&lt; 60 /min ; 60-69 /min ; ≥ 70/min ou &lt; 30/min ou respiration superficielle ou bradypnée (&lt;30/min) ou apnée)4]]="60-69 / min",1,0)</f>
        <v>0</v>
      </c>
      <c r="J2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6" s="242">
        <f>IF(Tableau7[[#This Row],[SpO2% en air ambiant
(&gt; 92 % / 90-92 % / &lt; 90 % ou cyanose)5]]="&gt; 92 %",1,0)</f>
        <v>1</v>
      </c>
      <c r="L276" s="234">
        <f>IF(Tableau7[[#This Row],[SpO2% en air ambiant
(&gt; 92 % / 90-92 % / &lt; 90 % ou cyanose)5]]="90-92 %",1,0)</f>
        <v>0</v>
      </c>
      <c r="M276" s="234">
        <f>IF(Tableau7[[#This Row],[SpO2% en air ambiant
(&gt; 92 % / 90-92 % / &lt; 90 % ou cyanose)5]]="&lt; 90 % ou cyanose",1,0)</f>
        <v>0</v>
      </c>
      <c r="N276" s="242">
        <f>IF(Tableau7[[#This Row],[Utilisation des muscles accessoires 
(Légère, Modérée, Intense)6]]="Légère",1,0)</f>
        <v>0</v>
      </c>
      <c r="O276" s="234">
        <f>IF(Tableau7[[#This Row],[Utilisation des muscles accessoires 
(Légère, Modérée, Intense)6]]="Modérée",1,0)</f>
        <v>0</v>
      </c>
      <c r="P276" s="238">
        <f>IF(Tableau7[[#This Row],[Utilisation des muscles accessoires 
(Légère, Modérée, Intense)6]]="Intense",1,0)</f>
        <v>0</v>
      </c>
    </row>
    <row r="277" spans="1:16" x14ac:dyDescent="0.45">
      <c r="A277" s="235" t="s">
        <v>296</v>
      </c>
      <c r="B277" s="237">
        <f>IF(Tableau7[[#This Row],[Sévérité clinique
(Légère, Modérée, Sévère)2]]="Légère",1,0)</f>
        <v>0</v>
      </c>
      <c r="C277" s="233">
        <f>IF(Tableau7[[#This Row],[Sévérité clinique
(Légère, Modérée, Sévère)2]]="Modérée",1,0)</f>
        <v>1</v>
      </c>
      <c r="D277" s="238">
        <f>IF(Tableau7[[#This Row],[Sévérité clinique
(Légère, Modérée, Sévère)2]]="Grave",1,0)</f>
        <v>0</v>
      </c>
      <c r="E277" s="242">
        <f>IF(Tableau7[[#This Row],[Alimentation 
(&gt;50% /&lt; 50% sur 3 prises /Réduction importante ou refus)3]]="&gt; 50%",1,0)</f>
        <v>1</v>
      </c>
      <c r="F277" s="234">
        <f>IF(Tableau7[[#This Row],[Alimentation 
(&gt;50% /&lt; 50% sur 3 prises /Réduction importante ou refus)3]]="&lt; 50% sur 3 prises consécutives",1,0)</f>
        <v>0</v>
      </c>
      <c r="G277" s="238">
        <f>IF(Tableau7[[#This Row],[Alimentation 
(&gt;50% /&lt; 50% sur 3 prises /Réduction importante ou refus)3]]="Réduction importante ou refus",1,0)</f>
        <v>0</v>
      </c>
      <c r="H277" s="242">
        <f>IF(Tableau7[[#This Row],[Fréquee respiratoire 
(&lt; 60 /min ; 60-69 /min ; ≥ 70/min ou &lt; 30/min ou respiration superficielle ou bradypnée (&lt;30/min) ou apnée)4]]="&lt; 60 /min",1,0)</f>
        <v>1</v>
      </c>
      <c r="I277" s="234">
        <f>IF(Tableau7[[#This Row],[Fréquee respiratoire 
(&lt; 60 /min ; 60-69 /min ; ≥ 70/min ou &lt; 30/min ou respiration superficielle ou bradypnée (&lt;30/min) ou apnée)4]]="60-69 / min",1,0)</f>
        <v>0</v>
      </c>
      <c r="J2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7" s="242">
        <f>IF(Tableau7[[#This Row],[SpO2% en air ambiant
(&gt; 92 % / 90-92 % / &lt; 90 % ou cyanose)5]]="&gt; 92 %",1,0)</f>
        <v>1</v>
      </c>
      <c r="L277" s="234">
        <f>IF(Tableau7[[#This Row],[SpO2% en air ambiant
(&gt; 92 % / 90-92 % / &lt; 90 % ou cyanose)5]]="90-92 %",1,0)</f>
        <v>0</v>
      </c>
      <c r="M277" s="234">
        <f>IF(Tableau7[[#This Row],[SpO2% en air ambiant
(&gt; 92 % / 90-92 % / &lt; 90 % ou cyanose)5]]="&lt; 90 % ou cyanose",1,0)</f>
        <v>0</v>
      </c>
      <c r="N277" s="242">
        <f>IF(Tableau7[[#This Row],[Utilisation des muscles accessoires 
(Légère, Modérée, Intense)6]]="Légère",1,0)</f>
        <v>0</v>
      </c>
      <c r="O277" s="234">
        <f>IF(Tableau7[[#This Row],[Utilisation des muscles accessoires 
(Légère, Modérée, Intense)6]]="Modérée",1,0)</f>
        <v>1</v>
      </c>
      <c r="P277" s="238">
        <f>IF(Tableau7[[#This Row],[Utilisation des muscles accessoires 
(Légère, Modérée, Intense)6]]="Intense",1,0)</f>
        <v>0</v>
      </c>
    </row>
    <row r="278" spans="1:16" x14ac:dyDescent="0.45">
      <c r="A278" s="236" t="s">
        <v>296</v>
      </c>
      <c r="B278" s="237">
        <f>IF(Tableau7[[#This Row],[Sévérité clinique
(Légère, Modérée, Sévère)2]]="Légère",1,0)</f>
        <v>0</v>
      </c>
      <c r="C278" s="233">
        <f>IF(Tableau7[[#This Row],[Sévérité clinique
(Légère, Modérée, Sévère)2]]="Modérée",1,0)</f>
        <v>1</v>
      </c>
      <c r="D278" s="238">
        <f>IF(Tableau7[[#This Row],[Sévérité clinique
(Légère, Modérée, Sévère)2]]="Grave",1,0)</f>
        <v>0</v>
      </c>
      <c r="E278" s="242">
        <f>IF(Tableau7[[#This Row],[Alimentation 
(&gt;50% /&lt; 50% sur 3 prises /Réduction importante ou refus)3]]="&gt; 50%",1,0)</f>
        <v>0</v>
      </c>
      <c r="F278" s="234">
        <f>IF(Tableau7[[#This Row],[Alimentation 
(&gt;50% /&lt; 50% sur 3 prises /Réduction importante ou refus)3]]="&lt; 50% sur 3 prises consécutives",1,0)</f>
        <v>1</v>
      </c>
      <c r="G278" s="238">
        <f>IF(Tableau7[[#This Row],[Alimentation 
(&gt;50% /&lt; 50% sur 3 prises /Réduction importante ou refus)3]]="Réduction importante ou refus",1,0)</f>
        <v>0</v>
      </c>
      <c r="H278" s="242">
        <f>IF(Tableau7[[#This Row],[Fréquee respiratoire 
(&lt; 60 /min ; 60-69 /min ; ≥ 70/min ou &lt; 30/min ou respiration superficielle ou bradypnée (&lt;30/min) ou apnée)4]]="&lt; 60 /min",1,0)</f>
        <v>1</v>
      </c>
      <c r="I278" s="234">
        <f>IF(Tableau7[[#This Row],[Fréquee respiratoire 
(&lt; 60 /min ; 60-69 /min ; ≥ 70/min ou &lt; 30/min ou respiration superficielle ou bradypnée (&lt;30/min) ou apnée)4]]="60-69 / min",1,0)</f>
        <v>0</v>
      </c>
      <c r="J2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8" s="242">
        <f>IF(Tableau7[[#This Row],[SpO2% en air ambiant
(&gt; 92 % / 90-92 % / &lt; 90 % ou cyanose)5]]="&gt; 92 %",1,0)</f>
        <v>1</v>
      </c>
      <c r="L278" s="234">
        <f>IF(Tableau7[[#This Row],[SpO2% en air ambiant
(&gt; 92 % / 90-92 % / &lt; 90 % ou cyanose)5]]="90-92 %",1,0)</f>
        <v>0</v>
      </c>
      <c r="M278" s="234">
        <f>IF(Tableau7[[#This Row],[SpO2% en air ambiant
(&gt; 92 % / 90-92 % / &lt; 90 % ou cyanose)5]]="&lt; 90 % ou cyanose",1,0)</f>
        <v>0</v>
      </c>
      <c r="N278" s="242">
        <f>IF(Tableau7[[#This Row],[Utilisation des muscles accessoires 
(Légère, Modérée, Intense)6]]="Légère",1,0)</f>
        <v>0</v>
      </c>
      <c r="O278" s="234">
        <f>IF(Tableau7[[#This Row],[Utilisation des muscles accessoires 
(Légère, Modérée, Intense)6]]="Modérée",1,0)</f>
        <v>1</v>
      </c>
      <c r="P278" s="238">
        <f>IF(Tableau7[[#This Row],[Utilisation des muscles accessoires 
(Légère, Modérée, Intense)6]]="Intense",1,0)</f>
        <v>0</v>
      </c>
    </row>
    <row r="279" spans="1:16" x14ac:dyDescent="0.45">
      <c r="A279" s="235" t="s">
        <v>296</v>
      </c>
      <c r="B279" s="237">
        <f>IF(Tableau7[[#This Row],[Sévérité clinique
(Légère, Modérée, Sévère)2]]="Légère",1,0)</f>
        <v>0</v>
      </c>
      <c r="C279" s="233">
        <f>IF(Tableau7[[#This Row],[Sévérité clinique
(Légère, Modérée, Sévère)2]]="Modérée",1,0)</f>
        <v>1</v>
      </c>
      <c r="D279" s="238">
        <f>IF(Tableau7[[#This Row],[Sévérité clinique
(Légère, Modérée, Sévère)2]]="Grave",1,0)</f>
        <v>0</v>
      </c>
      <c r="E279" s="242">
        <f>IF(Tableau7[[#This Row],[Alimentation 
(&gt;50% /&lt; 50% sur 3 prises /Réduction importante ou refus)3]]="&gt; 50%",1,0)</f>
        <v>1</v>
      </c>
      <c r="F279" s="234">
        <f>IF(Tableau7[[#This Row],[Alimentation 
(&gt;50% /&lt; 50% sur 3 prises /Réduction importante ou refus)3]]="&lt; 50% sur 3 prises consécutives",1,0)</f>
        <v>0</v>
      </c>
      <c r="G279" s="238">
        <f>IF(Tableau7[[#This Row],[Alimentation 
(&gt;50% /&lt; 50% sur 3 prises /Réduction importante ou refus)3]]="Réduction importante ou refus",1,0)</f>
        <v>0</v>
      </c>
      <c r="H279" s="242">
        <f>IF(Tableau7[[#This Row],[Fréquee respiratoire 
(&lt; 60 /min ; 60-69 /min ; ≥ 70/min ou &lt; 30/min ou respiration superficielle ou bradypnée (&lt;30/min) ou apnée)4]]="&lt; 60 /min",1,0)</f>
        <v>1</v>
      </c>
      <c r="I279" s="234">
        <f>IF(Tableau7[[#This Row],[Fréquee respiratoire 
(&lt; 60 /min ; 60-69 /min ; ≥ 70/min ou &lt; 30/min ou respiration superficielle ou bradypnée (&lt;30/min) ou apnée)4]]="60-69 / min",1,0)</f>
        <v>0</v>
      </c>
      <c r="J2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79" s="242">
        <f>IF(Tableau7[[#This Row],[SpO2% en air ambiant
(&gt; 92 % / 90-92 % / &lt; 90 % ou cyanose)5]]="&gt; 92 %",1,0)</f>
        <v>1</v>
      </c>
      <c r="L279" s="234">
        <f>IF(Tableau7[[#This Row],[SpO2% en air ambiant
(&gt; 92 % / 90-92 % / &lt; 90 % ou cyanose)5]]="90-92 %",1,0)</f>
        <v>0</v>
      </c>
      <c r="M279" s="234">
        <f>IF(Tableau7[[#This Row],[SpO2% en air ambiant
(&gt; 92 % / 90-92 % / &lt; 90 % ou cyanose)5]]="&lt; 90 % ou cyanose",1,0)</f>
        <v>0</v>
      </c>
      <c r="N279" s="242">
        <f>IF(Tableau7[[#This Row],[Utilisation des muscles accessoires 
(Légère, Modérée, Intense)6]]="Légère",1,0)</f>
        <v>0</v>
      </c>
      <c r="O279" s="234">
        <f>IF(Tableau7[[#This Row],[Utilisation des muscles accessoires 
(Légère, Modérée, Intense)6]]="Modérée",1,0)</f>
        <v>1</v>
      </c>
      <c r="P279" s="238">
        <f>IF(Tableau7[[#This Row],[Utilisation des muscles accessoires 
(Légère, Modérée, Intense)6]]="Intense",1,0)</f>
        <v>0</v>
      </c>
    </row>
    <row r="280" spans="1:16" x14ac:dyDescent="0.45">
      <c r="A280" s="236" t="s">
        <v>297</v>
      </c>
      <c r="B280" s="237">
        <f>IF(Tableau7[[#This Row],[Sévérité clinique
(Légère, Modérée, Sévère)2]]="Légère",1,0)</f>
        <v>0</v>
      </c>
      <c r="C280" s="233">
        <f>IF(Tableau7[[#This Row],[Sévérité clinique
(Légère, Modérée, Sévère)2]]="Modérée",1,0)</f>
        <v>0</v>
      </c>
      <c r="D280" s="238">
        <f>IF(Tableau7[[#This Row],[Sévérité clinique
(Légère, Modérée, Sévère)2]]="Grave",1,0)</f>
        <v>1</v>
      </c>
      <c r="E280" s="242">
        <f>IF(Tableau7[[#This Row],[Alimentation 
(&gt;50% /&lt; 50% sur 3 prises /Réduction importante ou refus)3]]="&gt; 50%",1,0)</f>
        <v>1</v>
      </c>
      <c r="F280" s="234">
        <f>IF(Tableau7[[#This Row],[Alimentation 
(&gt;50% /&lt; 50% sur 3 prises /Réduction importante ou refus)3]]="&lt; 50% sur 3 prises consécutives",1,0)</f>
        <v>0</v>
      </c>
      <c r="G280" s="238">
        <f>IF(Tableau7[[#This Row],[Alimentation 
(&gt;50% /&lt; 50% sur 3 prises /Réduction importante ou refus)3]]="Réduction importante ou refus",1,0)</f>
        <v>0</v>
      </c>
      <c r="H280" s="242">
        <f>IF(Tableau7[[#This Row],[Fréquee respiratoire 
(&lt; 60 /min ; 60-69 /min ; ≥ 70/min ou &lt; 30/min ou respiration superficielle ou bradypnée (&lt;30/min) ou apnée)4]]="&lt; 60 /min",1,0)</f>
        <v>1</v>
      </c>
      <c r="I280" s="234">
        <f>IF(Tableau7[[#This Row],[Fréquee respiratoire 
(&lt; 60 /min ; 60-69 /min ; ≥ 70/min ou &lt; 30/min ou respiration superficielle ou bradypnée (&lt;30/min) ou apnée)4]]="60-69 / min",1,0)</f>
        <v>0</v>
      </c>
      <c r="J2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0" s="242">
        <f>IF(Tableau7[[#This Row],[SpO2% en air ambiant
(&gt; 92 % / 90-92 % / &lt; 90 % ou cyanose)5]]="&gt; 92 %",1,0)</f>
        <v>1</v>
      </c>
      <c r="L280" s="234">
        <f>IF(Tableau7[[#This Row],[SpO2% en air ambiant
(&gt; 92 % / 90-92 % / &lt; 90 % ou cyanose)5]]="90-92 %",1,0)</f>
        <v>0</v>
      </c>
      <c r="M280" s="234">
        <f>IF(Tableau7[[#This Row],[SpO2% en air ambiant
(&gt; 92 % / 90-92 % / &lt; 90 % ou cyanose)5]]="&lt; 90 % ou cyanose",1,0)</f>
        <v>0</v>
      </c>
      <c r="N280" s="242">
        <f>IF(Tableau7[[#This Row],[Utilisation des muscles accessoires 
(Légère, Modérée, Intense)6]]="Légère",1,0)</f>
        <v>0</v>
      </c>
      <c r="O280" s="234">
        <f>IF(Tableau7[[#This Row],[Utilisation des muscles accessoires 
(Légère, Modérée, Intense)6]]="Modérée",1,0)</f>
        <v>0</v>
      </c>
      <c r="P280" s="238">
        <f>IF(Tableau7[[#This Row],[Utilisation des muscles accessoires 
(Légère, Modérée, Intense)6]]="Intense",1,0)</f>
        <v>0</v>
      </c>
    </row>
    <row r="281" spans="1:16" x14ac:dyDescent="0.45">
      <c r="A281" s="235" t="s">
        <v>297</v>
      </c>
      <c r="B281" s="237">
        <f>IF(Tableau7[[#This Row],[Sévérité clinique
(Légère, Modérée, Sévère)2]]="Légère",1,0)</f>
        <v>0</v>
      </c>
      <c r="C281" s="233">
        <f>IF(Tableau7[[#This Row],[Sévérité clinique
(Légère, Modérée, Sévère)2]]="Modérée",1,0)</f>
        <v>0</v>
      </c>
      <c r="D281" s="238">
        <f>IF(Tableau7[[#This Row],[Sévérité clinique
(Légère, Modérée, Sévère)2]]="Grave",1,0)</f>
        <v>1</v>
      </c>
      <c r="E281" s="242">
        <f>IF(Tableau7[[#This Row],[Alimentation 
(&gt;50% /&lt; 50% sur 3 prises /Réduction importante ou refus)3]]="&gt; 50%",1,0)</f>
        <v>1</v>
      </c>
      <c r="F281" s="234">
        <f>IF(Tableau7[[#This Row],[Alimentation 
(&gt;50% /&lt; 50% sur 3 prises /Réduction importante ou refus)3]]="&lt; 50% sur 3 prises consécutives",1,0)</f>
        <v>0</v>
      </c>
      <c r="G281" s="238">
        <f>IF(Tableau7[[#This Row],[Alimentation 
(&gt;50% /&lt; 50% sur 3 prises /Réduction importante ou refus)3]]="Réduction importante ou refus",1,0)</f>
        <v>0</v>
      </c>
      <c r="H281" s="242">
        <f>IF(Tableau7[[#This Row],[Fréquee respiratoire 
(&lt; 60 /min ; 60-69 /min ; ≥ 70/min ou &lt; 30/min ou respiration superficielle ou bradypnée (&lt;30/min) ou apnée)4]]="&lt; 60 /min",1,0)</f>
        <v>0</v>
      </c>
      <c r="I281" s="234">
        <f>IF(Tableau7[[#This Row],[Fréquee respiratoire 
(&lt; 60 /min ; 60-69 /min ; ≥ 70/min ou &lt; 30/min ou respiration superficielle ou bradypnée (&lt;30/min) ou apnée)4]]="60-69 / min",1,0)</f>
        <v>0</v>
      </c>
      <c r="J2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81" s="242">
        <f>IF(Tableau7[[#This Row],[SpO2% en air ambiant
(&gt; 92 % / 90-92 % / &lt; 90 % ou cyanose)5]]="&gt; 92 %",1,0)</f>
        <v>0</v>
      </c>
      <c r="L281" s="234">
        <f>IF(Tableau7[[#This Row],[SpO2% en air ambiant
(&gt; 92 % / 90-92 % / &lt; 90 % ou cyanose)5]]="90-92 %",1,0)</f>
        <v>1</v>
      </c>
      <c r="M281" s="234">
        <f>IF(Tableau7[[#This Row],[SpO2% en air ambiant
(&gt; 92 % / 90-92 % / &lt; 90 % ou cyanose)5]]="&lt; 90 % ou cyanose",1,0)</f>
        <v>0</v>
      </c>
      <c r="N281" s="242">
        <f>IF(Tableau7[[#This Row],[Utilisation des muscles accessoires 
(Légère, Modérée, Intense)6]]="Légère",1,0)</f>
        <v>0</v>
      </c>
      <c r="O281" s="234">
        <f>IF(Tableau7[[#This Row],[Utilisation des muscles accessoires 
(Légère, Modérée, Intense)6]]="Modérée",1,0)</f>
        <v>0</v>
      </c>
      <c r="P281" s="238">
        <f>IF(Tableau7[[#This Row],[Utilisation des muscles accessoires 
(Légère, Modérée, Intense)6]]="Intense",1,0)</f>
        <v>0</v>
      </c>
    </row>
    <row r="282" spans="1:16" x14ac:dyDescent="0.45">
      <c r="A282" s="236" t="s">
        <v>296</v>
      </c>
      <c r="B282" s="237">
        <f>IF(Tableau7[[#This Row],[Sévérité clinique
(Légère, Modérée, Sévère)2]]="Légère",1,0)</f>
        <v>0</v>
      </c>
      <c r="C282" s="233">
        <f>IF(Tableau7[[#This Row],[Sévérité clinique
(Légère, Modérée, Sévère)2]]="Modérée",1,0)</f>
        <v>0</v>
      </c>
      <c r="D282" s="238">
        <f>IF(Tableau7[[#This Row],[Sévérité clinique
(Légère, Modérée, Sévère)2]]="Grave",1,0)</f>
        <v>1</v>
      </c>
      <c r="E282" s="242">
        <f>IF(Tableau7[[#This Row],[Alimentation 
(&gt;50% /&lt; 50% sur 3 prises /Réduction importante ou refus)3]]="&gt; 50%",1,0)</f>
        <v>1</v>
      </c>
      <c r="F282" s="234">
        <f>IF(Tableau7[[#This Row],[Alimentation 
(&gt;50% /&lt; 50% sur 3 prises /Réduction importante ou refus)3]]="&lt; 50% sur 3 prises consécutives",1,0)</f>
        <v>0</v>
      </c>
      <c r="G282" s="238">
        <f>IF(Tableau7[[#This Row],[Alimentation 
(&gt;50% /&lt; 50% sur 3 prises /Réduction importante ou refus)3]]="Réduction importante ou refus",1,0)</f>
        <v>0</v>
      </c>
      <c r="H282" s="242">
        <f>IF(Tableau7[[#This Row],[Fréquee respiratoire 
(&lt; 60 /min ; 60-69 /min ; ≥ 70/min ou &lt; 30/min ou respiration superficielle ou bradypnée (&lt;30/min) ou apnée)4]]="&lt; 60 /min",1,0)</f>
        <v>0</v>
      </c>
      <c r="I282" s="234">
        <f>IF(Tableau7[[#This Row],[Fréquee respiratoire 
(&lt; 60 /min ; 60-69 /min ; ≥ 70/min ou &lt; 30/min ou respiration superficielle ou bradypnée (&lt;30/min) ou apnée)4]]="60-69 / min",1,0)</f>
        <v>0</v>
      </c>
      <c r="J2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82" s="242">
        <f>IF(Tableau7[[#This Row],[SpO2% en air ambiant
(&gt; 92 % / 90-92 % / &lt; 90 % ou cyanose)5]]="&gt; 92 %",1,0)</f>
        <v>1</v>
      </c>
      <c r="L282" s="234">
        <f>IF(Tableau7[[#This Row],[SpO2% en air ambiant
(&gt; 92 % / 90-92 % / &lt; 90 % ou cyanose)5]]="90-92 %",1,0)</f>
        <v>0</v>
      </c>
      <c r="M282" s="234">
        <f>IF(Tableau7[[#This Row],[SpO2% en air ambiant
(&gt; 92 % / 90-92 % / &lt; 90 % ou cyanose)5]]="&lt; 90 % ou cyanose",1,0)</f>
        <v>0</v>
      </c>
      <c r="N282" s="242">
        <f>IF(Tableau7[[#This Row],[Utilisation des muscles accessoires 
(Légère, Modérée, Intense)6]]="Légère",1,0)</f>
        <v>0</v>
      </c>
      <c r="O282" s="234">
        <f>IF(Tableau7[[#This Row],[Utilisation des muscles accessoires 
(Légère, Modérée, Intense)6]]="Modérée",1,0)</f>
        <v>0</v>
      </c>
      <c r="P282" s="238">
        <f>IF(Tableau7[[#This Row],[Utilisation des muscles accessoires 
(Légère, Modérée, Intense)6]]="Intense",1,0)</f>
        <v>1</v>
      </c>
    </row>
    <row r="283" spans="1:16" x14ac:dyDescent="0.45">
      <c r="A283" s="235" t="s">
        <v>296</v>
      </c>
      <c r="B283" s="237">
        <f>IF(Tableau7[[#This Row],[Sévérité clinique
(Légère, Modérée, Sévère)2]]="Légère",1,0)</f>
        <v>0</v>
      </c>
      <c r="C283" s="233">
        <f>IF(Tableau7[[#This Row],[Sévérité clinique
(Légère, Modérée, Sévère)2]]="Modérée",1,0)</f>
        <v>0</v>
      </c>
      <c r="D283" s="238">
        <f>IF(Tableau7[[#This Row],[Sévérité clinique
(Légère, Modérée, Sévère)2]]="Grave",1,0)</f>
        <v>1</v>
      </c>
      <c r="E283" s="242">
        <f>IF(Tableau7[[#This Row],[Alimentation 
(&gt;50% /&lt; 50% sur 3 prises /Réduction importante ou refus)3]]="&gt; 50%",1,0)</f>
        <v>0</v>
      </c>
      <c r="F283" s="234">
        <f>IF(Tableau7[[#This Row],[Alimentation 
(&gt;50% /&lt; 50% sur 3 prises /Réduction importante ou refus)3]]="&lt; 50% sur 3 prises consécutives",1,0)</f>
        <v>0</v>
      </c>
      <c r="G283" s="238">
        <f>IF(Tableau7[[#This Row],[Alimentation 
(&gt;50% /&lt; 50% sur 3 prises /Réduction importante ou refus)3]]="Réduction importante ou refus",1,0)</f>
        <v>1</v>
      </c>
      <c r="H283" s="242">
        <f>IF(Tableau7[[#This Row],[Fréquee respiratoire 
(&lt; 60 /min ; 60-69 /min ; ≥ 70/min ou &lt; 30/min ou respiration superficielle ou bradypnée (&lt;30/min) ou apnée)4]]="&lt; 60 /min",1,0)</f>
        <v>0</v>
      </c>
      <c r="I283" s="234">
        <f>IF(Tableau7[[#This Row],[Fréquee respiratoire 
(&lt; 60 /min ; 60-69 /min ; ≥ 70/min ou &lt; 30/min ou respiration superficielle ou bradypnée (&lt;30/min) ou apnée)4]]="60-69 / min",1,0)</f>
        <v>1</v>
      </c>
      <c r="J2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3" s="242">
        <f>IF(Tableau7[[#This Row],[SpO2% en air ambiant
(&gt; 92 % / 90-92 % / &lt; 90 % ou cyanose)5]]="&gt; 92 %",1,0)</f>
        <v>0</v>
      </c>
      <c r="L283" s="234">
        <f>IF(Tableau7[[#This Row],[SpO2% en air ambiant
(&gt; 92 % / 90-92 % / &lt; 90 % ou cyanose)5]]="90-92 %",1,0)</f>
        <v>0</v>
      </c>
      <c r="M283" s="234">
        <f>IF(Tableau7[[#This Row],[SpO2% en air ambiant
(&gt; 92 % / 90-92 % / &lt; 90 % ou cyanose)5]]="&lt; 90 % ou cyanose",1,0)</f>
        <v>1</v>
      </c>
      <c r="N283" s="242">
        <f>IF(Tableau7[[#This Row],[Utilisation des muscles accessoires 
(Légère, Modérée, Intense)6]]="Légère",1,0)</f>
        <v>0</v>
      </c>
      <c r="O283" s="234">
        <f>IF(Tableau7[[#This Row],[Utilisation des muscles accessoires 
(Légère, Modérée, Intense)6]]="Modérée",1,0)</f>
        <v>1</v>
      </c>
      <c r="P283" s="238">
        <f>IF(Tableau7[[#This Row],[Utilisation des muscles accessoires 
(Légère, Modérée, Intense)6]]="Intense",1,0)</f>
        <v>0</v>
      </c>
    </row>
    <row r="284" spans="1:16" x14ac:dyDescent="0.45">
      <c r="A284" s="236" t="s">
        <v>296</v>
      </c>
      <c r="B284" s="237">
        <f>IF(Tableau7[[#This Row],[Sévérité clinique
(Légère, Modérée, Sévère)2]]="Légère",1,0)</f>
        <v>0</v>
      </c>
      <c r="C284" s="233">
        <f>IF(Tableau7[[#This Row],[Sévérité clinique
(Légère, Modérée, Sévère)2]]="Modérée",1,0)</f>
        <v>1</v>
      </c>
      <c r="D284" s="238">
        <f>IF(Tableau7[[#This Row],[Sévérité clinique
(Légère, Modérée, Sévère)2]]="Grave",1,0)</f>
        <v>0</v>
      </c>
      <c r="E284" s="242">
        <f>IF(Tableau7[[#This Row],[Alimentation 
(&gt;50% /&lt; 50% sur 3 prises /Réduction importante ou refus)3]]="&gt; 50%",1,0)</f>
        <v>1</v>
      </c>
      <c r="F284" s="234">
        <f>IF(Tableau7[[#This Row],[Alimentation 
(&gt;50% /&lt; 50% sur 3 prises /Réduction importante ou refus)3]]="&lt; 50% sur 3 prises consécutives",1,0)</f>
        <v>0</v>
      </c>
      <c r="G284" s="238">
        <f>IF(Tableau7[[#This Row],[Alimentation 
(&gt;50% /&lt; 50% sur 3 prises /Réduction importante ou refus)3]]="Réduction importante ou refus",1,0)</f>
        <v>0</v>
      </c>
      <c r="H284" s="242">
        <f>IF(Tableau7[[#This Row],[Fréquee respiratoire 
(&lt; 60 /min ; 60-69 /min ; ≥ 70/min ou &lt; 30/min ou respiration superficielle ou bradypnée (&lt;30/min) ou apnée)4]]="&lt; 60 /min",1,0)</f>
        <v>1</v>
      </c>
      <c r="I284" s="234">
        <f>IF(Tableau7[[#This Row],[Fréquee respiratoire 
(&lt; 60 /min ; 60-69 /min ; ≥ 70/min ou &lt; 30/min ou respiration superficielle ou bradypnée (&lt;30/min) ou apnée)4]]="60-69 / min",1,0)</f>
        <v>0</v>
      </c>
      <c r="J2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4" s="242">
        <f>IF(Tableau7[[#This Row],[SpO2% en air ambiant
(&gt; 92 % / 90-92 % / &lt; 90 % ou cyanose)5]]="&gt; 92 %",1,0)</f>
        <v>1</v>
      </c>
      <c r="L284" s="234">
        <f>IF(Tableau7[[#This Row],[SpO2% en air ambiant
(&gt; 92 % / 90-92 % / &lt; 90 % ou cyanose)5]]="90-92 %",1,0)</f>
        <v>0</v>
      </c>
      <c r="M284" s="234">
        <f>IF(Tableau7[[#This Row],[SpO2% en air ambiant
(&gt; 92 % / 90-92 % / &lt; 90 % ou cyanose)5]]="&lt; 90 % ou cyanose",1,0)</f>
        <v>0</v>
      </c>
      <c r="N284" s="242">
        <f>IF(Tableau7[[#This Row],[Utilisation des muscles accessoires 
(Légère, Modérée, Intense)6]]="Légère",1,0)</f>
        <v>0</v>
      </c>
      <c r="O284" s="234">
        <f>IF(Tableau7[[#This Row],[Utilisation des muscles accessoires 
(Légère, Modérée, Intense)6]]="Modérée",1,0)</f>
        <v>1</v>
      </c>
      <c r="P284" s="238">
        <f>IF(Tableau7[[#This Row],[Utilisation des muscles accessoires 
(Légère, Modérée, Intense)6]]="Intense",1,0)</f>
        <v>0</v>
      </c>
    </row>
    <row r="285" spans="1:16" x14ac:dyDescent="0.45">
      <c r="A285" s="235" t="s">
        <v>296</v>
      </c>
      <c r="B285" s="237">
        <f>IF(Tableau7[[#This Row],[Sévérité clinique
(Légère, Modérée, Sévère)2]]="Légère",1,0)</f>
        <v>0</v>
      </c>
      <c r="C285" s="233">
        <f>IF(Tableau7[[#This Row],[Sévérité clinique
(Légère, Modérée, Sévère)2]]="Modérée",1,0)</f>
        <v>1</v>
      </c>
      <c r="D285" s="238">
        <f>IF(Tableau7[[#This Row],[Sévérité clinique
(Légère, Modérée, Sévère)2]]="Grave",1,0)</f>
        <v>0</v>
      </c>
      <c r="E285" s="242">
        <f>IF(Tableau7[[#This Row],[Alimentation 
(&gt;50% /&lt; 50% sur 3 prises /Réduction importante ou refus)3]]="&gt; 50%",1,0)</f>
        <v>1</v>
      </c>
      <c r="F285" s="234">
        <f>IF(Tableau7[[#This Row],[Alimentation 
(&gt;50% /&lt; 50% sur 3 prises /Réduction importante ou refus)3]]="&lt; 50% sur 3 prises consécutives",1,0)</f>
        <v>0</v>
      </c>
      <c r="G285" s="238">
        <f>IF(Tableau7[[#This Row],[Alimentation 
(&gt;50% /&lt; 50% sur 3 prises /Réduction importante ou refus)3]]="Réduction importante ou refus",1,0)</f>
        <v>0</v>
      </c>
      <c r="H285" s="242">
        <f>IF(Tableau7[[#This Row],[Fréquee respiratoire 
(&lt; 60 /min ; 60-69 /min ; ≥ 70/min ou &lt; 30/min ou respiration superficielle ou bradypnée (&lt;30/min) ou apnée)4]]="&lt; 60 /min",1,0)</f>
        <v>1</v>
      </c>
      <c r="I285" s="234">
        <f>IF(Tableau7[[#This Row],[Fréquee respiratoire 
(&lt; 60 /min ; 60-69 /min ; ≥ 70/min ou &lt; 30/min ou respiration superficielle ou bradypnée (&lt;30/min) ou apnée)4]]="60-69 / min",1,0)</f>
        <v>0</v>
      </c>
      <c r="J2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5" s="242">
        <f>IF(Tableau7[[#This Row],[SpO2% en air ambiant
(&gt; 92 % / 90-92 % / &lt; 90 % ou cyanose)5]]="&gt; 92 %",1,0)</f>
        <v>1</v>
      </c>
      <c r="L285" s="234">
        <f>IF(Tableau7[[#This Row],[SpO2% en air ambiant
(&gt; 92 % / 90-92 % / &lt; 90 % ou cyanose)5]]="90-92 %",1,0)</f>
        <v>0</v>
      </c>
      <c r="M285" s="234">
        <f>IF(Tableau7[[#This Row],[SpO2% en air ambiant
(&gt; 92 % / 90-92 % / &lt; 90 % ou cyanose)5]]="&lt; 90 % ou cyanose",1,0)</f>
        <v>0</v>
      </c>
      <c r="N285" s="242">
        <f>IF(Tableau7[[#This Row],[Utilisation des muscles accessoires 
(Légère, Modérée, Intense)6]]="Légère",1,0)</f>
        <v>0</v>
      </c>
      <c r="O285" s="234">
        <f>IF(Tableau7[[#This Row],[Utilisation des muscles accessoires 
(Légère, Modérée, Intense)6]]="Modérée",1,0)</f>
        <v>1</v>
      </c>
      <c r="P285" s="238">
        <f>IF(Tableau7[[#This Row],[Utilisation des muscles accessoires 
(Légère, Modérée, Intense)6]]="Intense",1,0)</f>
        <v>0</v>
      </c>
    </row>
    <row r="286" spans="1:16" x14ac:dyDescent="0.45">
      <c r="A286" s="236" t="s">
        <v>296</v>
      </c>
      <c r="B286" s="237">
        <f>IF(Tableau7[[#This Row],[Sévérité clinique
(Légère, Modérée, Sévère)2]]="Légère",1,0)</f>
        <v>0</v>
      </c>
      <c r="C286" s="233">
        <f>IF(Tableau7[[#This Row],[Sévérité clinique
(Légère, Modérée, Sévère)2]]="Modérée",1,0)</f>
        <v>1</v>
      </c>
      <c r="D286" s="238">
        <f>IF(Tableau7[[#This Row],[Sévérité clinique
(Légère, Modérée, Sévère)2]]="Grave",1,0)</f>
        <v>0</v>
      </c>
      <c r="E286" s="242">
        <f>IF(Tableau7[[#This Row],[Alimentation 
(&gt;50% /&lt; 50% sur 3 prises /Réduction importante ou refus)3]]="&gt; 50%",1,0)</f>
        <v>1</v>
      </c>
      <c r="F286" s="234">
        <f>IF(Tableau7[[#This Row],[Alimentation 
(&gt;50% /&lt; 50% sur 3 prises /Réduction importante ou refus)3]]="&lt; 50% sur 3 prises consécutives",1,0)</f>
        <v>0</v>
      </c>
      <c r="G286" s="238">
        <f>IF(Tableau7[[#This Row],[Alimentation 
(&gt;50% /&lt; 50% sur 3 prises /Réduction importante ou refus)3]]="Réduction importante ou refus",1,0)</f>
        <v>0</v>
      </c>
      <c r="H286" s="242">
        <f>IF(Tableau7[[#This Row],[Fréquee respiratoire 
(&lt; 60 /min ; 60-69 /min ; ≥ 70/min ou &lt; 30/min ou respiration superficielle ou bradypnée (&lt;30/min) ou apnée)4]]="&lt; 60 /min",1,0)</f>
        <v>1</v>
      </c>
      <c r="I286" s="234">
        <f>IF(Tableau7[[#This Row],[Fréquee respiratoire 
(&lt; 60 /min ; 60-69 /min ; ≥ 70/min ou &lt; 30/min ou respiration superficielle ou bradypnée (&lt;30/min) ou apnée)4]]="60-69 / min",1,0)</f>
        <v>0</v>
      </c>
      <c r="J2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6" s="242">
        <f>IF(Tableau7[[#This Row],[SpO2% en air ambiant
(&gt; 92 % / 90-92 % / &lt; 90 % ou cyanose)5]]="&gt; 92 %",1,0)</f>
        <v>1</v>
      </c>
      <c r="L286" s="234">
        <f>IF(Tableau7[[#This Row],[SpO2% en air ambiant
(&gt; 92 % / 90-92 % / &lt; 90 % ou cyanose)5]]="90-92 %",1,0)</f>
        <v>0</v>
      </c>
      <c r="M286" s="234">
        <f>IF(Tableau7[[#This Row],[SpO2% en air ambiant
(&gt; 92 % / 90-92 % / &lt; 90 % ou cyanose)5]]="&lt; 90 % ou cyanose",1,0)</f>
        <v>0</v>
      </c>
      <c r="N286" s="242">
        <f>IF(Tableau7[[#This Row],[Utilisation des muscles accessoires 
(Légère, Modérée, Intense)6]]="Légère",1,0)</f>
        <v>0</v>
      </c>
      <c r="O286" s="234">
        <f>IF(Tableau7[[#This Row],[Utilisation des muscles accessoires 
(Légère, Modérée, Intense)6]]="Modérée",1,0)</f>
        <v>1</v>
      </c>
      <c r="P286" s="238">
        <f>IF(Tableau7[[#This Row],[Utilisation des muscles accessoires 
(Légère, Modérée, Intense)6]]="Intense",1,0)</f>
        <v>0</v>
      </c>
    </row>
    <row r="287" spans="1:16" x14ac:dyDescent="0.45">
      <c r="A287" s="236" t="s">
        <v>297</v>
      </c>
      <c r="B287" s="237">
        <f>IF(Tableau7[[#This Row],[Sévérité clinique
(Légère, Modérée, Sévère)2]]="Légère",1,0)</f>
        <v>0</v>
      </c>
      <c r="C287" s="233">
        <f>IF(Tableau7[[#This Row],[Sévérité clinique
(Légère, Modérée, Sévère)2]]="Modérée",1,0)</f>
        <v>1</v>
      </c>
      <c r="D287" s="238">
        <f>IF(Tableau7[[#This Row],[Sévérité clinique
(Légère, Modérée, Sévère)2]]="Grave",1,0)</f>
        <v>0</v>
      </c>
      <c r="E287" s="242">
        <f>IF(Tableau7[[#This Row],[Alimentation 
(&gt;50% /&lt; 50% sur 3 prises /Réduction importante ou refus)3]]="&gt; 50%",1,0)</f>
        <v>1</v>
      </c>
      <c r="F287" s="234">
        <f>IF(Tableau7[[#This Row],[Alimentation 
(&gt;50% /&lt; 50% sur 3 prises /Réduction importante ou refus)3]]="&lt; 50% sur 3 prises consécutives",1,0)</f>
        <v>0</v>
      </c>
      <c r="G287" s="238">
        <f>IF(Tableau7[[#This Row],[Alimentation 
(&gt;50% /&lt; 50% sur 3 prises /Réduction importante ou refus)3]]="Réduction importante ou refus",1,0)</f>
        <v>0</v>
      </c>
      <c r="H287" s="242">
        <f>IF(Tableau7[[#This Row],[Fréquee respiratoire 
(&lt; 60 /min ; 60-69 /min ; ≥ 70/min ou &lt; 30/min ou respiration superficielle ou bradypnée (&lt;30/min) ou apnée)4]]="&lt; 60 /min",1,0)</f>
        <v>1</v>
      </c>
      <c r="I287" s="234">
        <f>IF(Tableau7[[#This Row],[Fréquee respiratoire 
(&lt; 60 /min ; 60-69 /min ; ≥ 70/min ou &lt; 30/min ou respiration superficielle ou bradypnée (&lt;30/min) ou apnée)4]]="60-69 / min",1,0)</f>
        <v>0</v>
      </c>
      <c r="J2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7" s="242">
        <f>IF(Tableau7[[#This Row],[SpO2% en air ambiant
(&gt; 92 % / 90-92 % / &lt; 90 % ou cyanose)5]]="&gt; 92 %",1,0)</f>
        <v>0</v>
      </c>
      <c r="L287" s="234">
        <f>IF(Tableau7[[#This Row],[SpO2% en air ambiant
(&gt; 92 % / 90-92 % / &lt; 90 % ou cyanose)5]]="90-92 %",1,0)</f>
        <v>1</v>
      </c>
      <c r="M287" s="234">
        <f>IF(Tableau7[[#This Row],[SpO2% en air ambiant
(&gt; 92 % / 90-92 % / &lt; 90 % ou cyanose)5]]="&lt; 90 % ou cyanose",1,0)</f>
        <v>0</v>
      </c>
      <c r="N287" s="242">
        <f>IF(Tableau7[[#This Row],[Utilisation des muscles accessoires 
(Légère, Modérée, Intense)6]]="Légère",1,0)</f>
        <v>0</v>
      </c>
      <c r="O287" s="234">
        <f>IF(Tableau7[[#This Row],[Utilisation des muscles accessoires 
(Légère, Modérée, Intense)6]]="Modérée",1,0)</f>
        <v>0</v>
      </c>
      <c r="P287" s="238">
        <f>IF(Tableau7[[#This Row],[Utilisation des muscles accessoires 
(Légère, Modérée, Intense)6]]="Intense",1,0)</f>
        <v>0</v>
      </c>
    </row>
    <row r="288" spans="1:16" x14ac:dyDescent="0.45">
      <c r="A288" s="236" t="s">
        <v>296</v>
      </c>
      <c r="B288" s="237">
        <f>IF(Tableau7[[#This Row],[Sévérité clinique
(Légère, Modérée, Sévère)2]]="Légère",1,0)</f>
        <v>0</v>
      </c>
      <c r="C288" s="233">
        <f>IF(Tableau7[[#This Row],[Sévérité clinique
(Légère, Modérée, Sévère)2]]="Modérée",1,0)</f>
        <v>1</v>
      </c>
      <c r="D288" s="238">
        <f>IF(Tableau7[[#This Row],[Sévérité clinique
(Légère, Modérée, Sévère)2]]="Grave",1,0)</f>
        <v>0</v>
      </c>
      <c r="E288" s="242">
        <f>IF(Tableau7[[#This Row],[Alimentation 
(&gt;50% /&lt; 50% sur 3 prises /Réduction importante ou refus)3]]="&gt; 50%",1,0)</f>
        <v>1</v>
      </c>
      <c r="F288" s="234">
        <f>IF(Tableau7[[#This Row],[Alimentation 
(&gt;50% /&lt; 50% sur 3 prises /Réduction importante ou refus)3]]="&lt; 50% sur 3 prises consécutives",1,0)</f>
        <v>0</v>
      </c>
      <c r="G288" s="238">
        <f>IF(Tableau7[[#This Row],[Alimentation 
(&gt;50% /&lt; 50% sur 3 prises /Réduction importante ou refus)3]]="Réduction importante ou refus",1,0)</f>
        <v>0</v>
      </c>
      <c r="H288" s="242">
        <f>IF(Tableau7[[#This Row],[Fréquee respiratoire 
(&lt; 60 /min ; 60-69 /min ; ≥ 70/min ou &lt; 30/min ou respiration superficielle ou bradypnée (&lt;30/min) ou apnée)4]]="&lt; 60 /min",1,0)</f>
        <v>1</v>
      </c>
      <c r="I288" s="234">
        <f>IF(Tableau7[[#This Row],[Fréquee respiratoire 
(&lt; 60 /min ; 60-69 /min ; ≥ 70/min ou &lt; 30/min ou respiration superficielle ou bradypnée (&lt;30/min) ou apnée)4]]="60-69 / min",1,0)</f>
        <v>0</v>
      </c>
      <c r="J2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8" s="242">
        <f>IF(Tableau7[[#This Row],[SpO2% en air ambiant
(&gt; 92 % / 90-92 % / &lt; 90 % ou cyanose)5]]="&gt; 92 %",1,0)</f>
        <v>1</v>
      </c>
      <c r="L288" s="234">
        <f>IF(Tableau7[[#This Row],[SpO2% en air ambiant
(&gt; 92 % / 90-92 % / &lt; 90 % ou cyanose)5]]="90-92 %",1,0)</f>
        <v>0</v>
      </c>
      <c r="M288" s="234">
        <f>IF(Tableau7[[#This Row],[SpO2% en air ambiant
(&gt; 92 % / 90-92 % / &lt; 90 % ou cyanose)5]]="&lt; 90 % ou cyanose",1,0)</f>
        <v>0</v>
      </c>
      <c r="N288" s="242">
        <f>IF(Tableau7[[#This Row],[Utilisation des muscles accessoires 
(Légère, Modérée, Intense)6]]="Légère",1,0)</f>
        <v>0</v>
      </c>
      <c r="O288" s="234">
        <f>IF(Tableau7[[#This Row],[Utilisation des muscles accessoires 
(Légère, Modérée, Intense)6]]="Modérée",1,0)</f>
        <v>1</v>
      </c>
      <c r="P288" s="238">
        <f>IF(Tableau7[[#This Row],[Utilisation des muscles accessoires 
(Légère, Modérée, Intense)6]]="Intense",1,0)</f>
        <v>0</v>
      </c>
    </row>
    <row r="289" spans="1:16" x14ac:dyDescent="0.45">
      <c r="A289" s="236" t="s">
        <v>297</v>
      </c>
      <c r="B289" s="237">
        <f>IF(Tableau7[[#This Row],[Sévérité clinique
(Légère, Modérée, Sévère)2]]="Légère",1,0)</f>
        <v>0</v>
      </c>
      <c r="C289" s="233">
        <f>IF(Tableau7[[#This Row],[Sévérité clinique
(Légère, Modérée, Sévère)2]]="Modérée",1,0)</f>
        <v>0</v>
      </c>
      <c r="D289" s="238">
        <f>IF(Tableau7[[#This Row],[Sévérité clinique
(Légère, Modérée, Sévère)2]]="Grave",1,0)</f>
        <v>1</v>
      </c>
      <c r="E289" s="242">
        <f>IF(Tableau7[[#This Row],[Alimentation 
(&gt;50% /&lt; 50% sur 3 prises /Réduction importante ou refus)3]]="&gt; 50%",1,0)</f>
        <v>0</v>
      </c>
      <c r="F289" s="234">
        <f>IF(Tableau7[[#This Row],[Alimentation 
(&gt;50% /&lt; 50% sur 3 prises /Réduction importante ou refus)3]]="&lt; 50% sur 3 prises consécutives",1,0)</f>
        <v>0</v>
      </c>
      <c r="G289" s="238">
        <f>IF(Tableau7[[#This Row],[Alimentation 
(&gt;50% /&lt; 50% sur 3 prises /Réduction importante ou refus)3]]="Réduction importante ou refus",1,0)</f>
        <v>1</v>
      </c>
      <c r="H289" s="242">
        <f>IF(Tableau7[[#This Row],[Fréquee respiratoire 
(&lt; 60 /min ; 60-69 /min ; ≥ 70/min ou &lt; 30/min ou respiration superficielle ou bradypnée (&lt;30/min) ou apnée)4]]="&lt; 60 /min",1,0)</f>
        <v>0</v>
      </c>
      <c r="I289" s="234">
        <f>IF(Tableau7[[#This Row],[Fréquee respiratoire 
(&lt; 60 /min ; 60-69 /min ; ≥ 70/min ou &lt; 30/min ou respiration superficielle ou bradypnée (&lt;30/min) ou apnée)4]]="60-69 / min",1,0)</f>
        <v>1</v>
      </c>
      <c r="J2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89" s="242">
        <f>IF(Tableau7[[#This Row],[SpO2% en air ambiant
(&gt; 92 % / 90-92 % / &lt; 90 % ou cyanose)5]]="&gt; 92 %",1,0)</f>
        <v>1</v>
      </c>
      <c r="L289" s="234">
        <f>IF(Tableau7[[#This Row],[SpO2% en air ambiant
(&gt; 92 % / 90-92 % / &lt; 90 % ou cyanose)5]]="90-92 %",1,0)</f>
        <v>0</v>
      </c>
      <c r="M289" s="234">
        <f>IF(Tableau7[[#This Row],[SpO2% en air ambiant
(&gt; 92 % / 90-92 % / &lt; 90 % ou cyanose)5]]="&lt; 90 % ou cyanose",1,0)</f>
        <v>0</v>
      </c>
      <c r="N289" s="242">
        <f>IF(Tableau7[[#This Row],[Utilisation des muscles accessoires 
(Légère, Modérée, Intense)6]]="Légère",1,0)</f>
        <v>0</v>
      </c>
      <c r="O289" s="234">
        <f>IF(Tableau7[[#This Row],[Utilisation des muscles accessoires 
(Légère, Modérée, Intense)6]]="Modérée",1,0)</f>
        <v>1</v>
      </c>
      <c r="P289" s="238">
        <f>IF(Tableau7[[#This Row],[Utilisation des muscles accessoires 
(Légère, Modérée, Intense)6]]="Intense",1,0)</f>
        <v>0</v>
      </c>
    </row>
    <row r="290" spans="1:16" x14ac:dyDescent="0.45">
      <c r="A290" s="236" t="s">
        <v>297</v>
      </c>
      <c r="B290" s="237">
        <f>IF(Tableau7[[#This Row],[Sévérité clinique
(Légère, Modérée, Sévère)2]]="Légère",1,0)</f>
        <v>0</v>
      </c>
      <c r="C290" s="233">
        <f>IF(Tableau7[[#This Row],[Sévérité clinique
(Légère, Modérée, Sévère)2]]="Modérée",1,0)</f>
        <v>0</v>
      </c>
      <c r="D290" s="238">
        <f>IF(Tableau7[[#This Row],[Sévérité clinique
(Légère, Modérée, Sévère)2]]="Grave",1,0)</f>
        <v>1</v>
      </c>
      <c r="E290" s="242">
        <f>IF(Tableau7[[#This Row],[Alimentation 
(&gt;50% /&lt; 50% sur 3 prises /Réduction importante ou refus)3]]="&gt; 50%",1,0)</f>
        <v>1</v>
      </c>
      <c r="F290" s="234">
        <f>IF(Tableau7[[#This Row],[Alimentation 
(&gt;50% /&lt; 50% sur 3 prises /Réduction importante ou refus)3]]="&lt; 50% sur 3 prises consécutives",1,0)</f>
        <v>0</v>
      </c>
      <c r="G290" s="238">
        <f>IF(Tableau7[[#This Row],[Alimentation 
(&gt;50% /&lt; 50% sur 3 prises /Réduction importante ou refus)3]]="Réduction importante ou refus",1,0)</f>
        <v>0</v>
      </c>
      <c r="H290" s="242">
        <f>IF(Tableau7[[#This Row],[Fréquee respiratoire 
(&lt; 60 /min ; 60-69 /min ; ≥ 70/min ou &lt; 30/min ou respiration superficielle ou bradypnée (&lt;30/min) ou apnée)4]]="&lt; 60 /min",1,0)</f>
        <v>1</v>
      </c>
      <c r="I290" s="234">
        <f>IF(Tableau7[[#This Row],[Fréquee respiratoire 
(&lt; 60 /min ; 60-69 /min ; ≥ 70/min ou &lt; 30/min ou respiration superficielle ou bradypnée (&lt;30/min) ou apnée)4]]="60-69 / min",1,0)</f>
        <v>0</v>
      </c>
      <c r="J2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0" s="242">
        <f>IF(Tableau7[[#This Row],[SpO2% en air ambiant
(&gt; 92 % / 90-92 % / &lt; 90 % ou cyanose)5]]="&gt; 92 %",1,0)</f>
        <v>1</v>
      </c>
      <c r="L290" s="234">
        <f>IF(Tableau7[[#This Row],[SpO2% en air ambiant
(&gt; 92 % / 90-92 % / &lt; 90 % ou cyanose)5]]="90-92 %",1,0)</f>
        <v>0</v>
      </c>
      <c r="M290" s="234">
        <f>IF(Tableau7[[#This Row],[SpO2% en air ambiant
(&gt; 92 % / 90-92 % / &lt; 90 % ou cyanose)5]]="&lt; 90 % ou cyanose",1,0)</f>
        <v>0</v>
      </c>
      <c r="N290" s="242">
        <f>IF(Tableau7[[#This Row],[Utilisation des muscles accessoires 
(Légère, Modérée, Intense)6]]="Légère",1,0)</f>
        <v>0</v>
      </c>
      <c r="O290" s="234">
        <f>IF(Tableau7[[#This Row],[Utilisation des muscles accessoires 
(Légère, Modérée, Intense)6]]="Modérée",1,0)</f>
        <v>1</v>
      </c>
      <c r="P290" s="238">
        <f>IF(Tableau7[[#This Row],[Utilisation des muscles accessoires 
(Légère, Modérée, Intense)6]]="Intense",1,0)</f>
        <v>0</v>
      </c>
    </row>
    <row r="291" spans="1:16" x14ac:dyDescent="0.45">
      <c r="A291" s="236" t="s">
        <v>296</v>
      </c>
      <c r="B291" s="237">
        <f>IF(Tableau7[[#This Row],[Sévérité clinique
(Légère, Modérée, Sévère)2]]="Légère",1,0)</f>
        <v>0</v>
      </c>
      <c r="C291" s="233">
        <f>IF(Tableau7[[#This Row],[Sévérité clinique
(Légère, Modérée, Sévère)2]]="Modérée",1,0)</f>
        <v>1</v>
      </c>
      <c r="D291" s="238">
        <f>IF(Tableau7[[#This Row],[Sévérité clinique
(Légère, Modérée, Sévère)2]]="Grave",1,0)</f>
        <v>0</v>
      </c>
      <c r="E291" s="242">
        <f>IF(Tableau7[[#This Row],[Alimentation 
(&gt;50% /&lt; 50% sur 3 prises /Réduction importante ou refus)3]]="&gt; 50%",1,0)</f>
        <v>0</v>
      </c>
      <c r="F291" s="234">
        <f>IF(Tableau7[[#This Row],[Alimentation 
(&gt;50% /&lt; 50% sur 3 prises /Réduction importante ou refus)3]]="&lt; 50% sur 3 prises consécutives",1,0)</f>
        <v>1</v>
      </c>
      <c r="G291" s="238">
        <f>IF(Tableau7[[#This Row],[Alimentation 
(&gt;50% /&lt; 50% sur 3 prises /Réduction importante ou refus)3]]="Réduction importante ou refus",1,0)</f>
        <v>0</v>
      </c>
      <c r="H291" s="242">
        <f>IF(Tableau7[[#This Row],[Fréquee respiratoire 
(&lt; 60 /min ; 60-69 /min ; ≥ 70/min ou &lt; 30/min ou respiration superficielle ou bradypnée (&lt;30/min) ou apnée)4]]="&lt; 60 /min",1,0)</f>
        <v>1</v>
      </c>
      <c r="I291" s="234">
        <f>IF(Tableau7[[#This Row],[Fréquee respiratoire 
(&lt; 60 /min ; 60-69 /min ; ≥ 70/min ou &lt; 30/min ou respiration superficielle ou bradypnée (&lt;30/min) ou apnée)4]]="60-69 / min",1,0)</f>
        <v>0</v>
      </c>
      <c r="J2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1" s="242">
        <f>IF(Tableau7[[#This Row],[SpO2% en air ambiant
(&gt; 92 % / 90-92 % / &lt; 90 % ou cyanose)5]]="&gt; 92 %",1,0)</f>
        <v>1</v>
      </c>
      <c r="L291" s="234">
        <f>IF(Tableau7[[#This Row],[SpO2% en air ambiant
(&gt; 92 % / 90-92 % / &lt; 90 % ou cyanose)5]]="90-92 %",1,0)</f>
        <v>0</v>
      </c>
      <c r="M291" s="234">
        <f>IF(Tableau7[[#This Row],[SpO2% en air ambiant
(&gt; 92 % / 90-92 % / &lt; 90 % ou cyanose)5]]="&lt; 90 % ou cyanose",1,0)</f>
        <v>0</v>
      </c>
      <c r="N291" s="242">
        <f>IF(Tableau7[[#This Row],[Utilisation des muscles accessoires 
(Légère, Modérée, Intense)6]]="Légère",1,0)</f>
        <v>0</v>
      </c>
      <c r="O291" s="234">
        <f>IF(Tableau7[[#This Row],[Utilisation des muscles accessoires 
(Légère, Modérée, Intense)6]]="Modérée",1,0)</f>
        <v>0</v>
      </c>
      <c r="P291" s="238">
        <f>IF(Tableau7[[#This Row],[Utilisation des muscles accessoires 
(Légère, Modérée, Intense)6]]="Intense",1,0)</f>
        <v>0</v>
      </c>
    </row>
    <row r="292" spans="1:16" x14ac:dyDescent="0.45">
      <c r="A292" s="236" t="s">
        <v>296</v>
      </c>
      <c r="B292" s="237">
        <f>IF(Tableau7[[#This Row],[Sévérité clinique
(Légère, Modérée, Sévère)2]]="Légère",1,0)</f>
        <v>0</v>
      </c>
      <c r="C292" s="233">
        <f>IF(Tableau7[[#This Row],[Sévérité clinique
(Légère, Modérée, Sévère)2]]="Modérée",1,0)</f>
        <v>1</v>
      </c>
      <c r="D292" s="238">
        <f>IF(Tableau7[[#This Row],[Sévérité clinique
(Légère, Modérée, Sévère)2]]="Grave",1,0)</f>
        <v>0</v>
      </c>
      <c r="E292" s="242">
        <f>IF(Tableau7[[#This Row],[Alimentation 
(&gt;50% /&lt; 50% sur 3 prises /Réduction importante ou refus)3]]="&gt; 50%",1,0)</f>
        <v>0</v>
      </c>
      <c r="F292" s="234">
        <f>IF(Tableau7[[#This Row],[Alimentation 
(&gt;50% /&lt; 50% sur 3 prises /Réduction importante ou refus)3]]="&lt; 50% sur 3 prises consécutives",1,0)</f>
        <v>1</v>
      </c>
      <c r="G292" s="238">
        <f>IF(Tableau7[[#This Row],[Alimentation 
(&gt;50% /&lt; 50% sur 3 prises /Réduction importante ou refus)3]]="Réduction importante ou refus",1,0)</f>
        <v>0</v>
      </c>
      <c r="H292" s="242">
        <f>IF(Tableau7[[#This Row],[Fréquee respiratoire 
(&lt; 60 /min ; 60-69 /min ; ≥ 70/min ou &lt; 30/min ou respiration superficielle ou bradypnée (&lt;30/min) ou apnée)4]]="&lt; 60 /min",1,0)</f>
        <v>1</v>
      </c>
      <c r="I292" s="234">
        <f>IF(Tableau7[[#This Row],[Fréquee respiratoire 
(&lt; 60 /min ; 60-69 /min ; ≥ 70/min ou &lt; 30/min ou respiration superficielle ou bradypnée (&lt;30/min) ou apnée)4]]="60-69 / min",1,0)</f>
        <v>0</v>
      </c>
      <c r="J2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2" s="242">
        <f>IF(Tableau7[[#This Row],[SpO2% en air ambiant
(&gt; 92 % / 90-92 % / &lt; 90 % ou cyanose)5]]="&gt; 92 %",1,0)</f>
        <v>1</v>
      </c>
      <c r="L292" s="234">
        <f>IF(Tableau7[[#This Row],[SpO2% en air ambiant
(&gt; 92 % / 90-92 % / &lt; 90 % ou cyanose)5]]="90-92 %",1,0)</f>
        <v>0</v>
      </c>
      <c r="M292" s="234">
        <f>IF(Tableau7[[#This Row],[SpO2% en air ambiant
(&gt; 92 % / 90-92 % / &lt; 90 % ou cyanose)5]]="&lt; 90 % ou cyanose",1,0)</f>
        <v>0</v>
      </c>
      <c r="N292" s="242">
        <f>IF(Tableau7[[#This Row],[Utilisation des muscles accessoires 
(Légère, Modérée, Intense)6]]="Légère",1,0)</f>
        <v>0</v>
      </c>
      <c r="O292" s="234">
        <f>IF(Tableau7[[#This Row],[Utilisation des muscles accessoires 
(Légère, Modérée, Intense)6]]="Modérée",1,0)</f>
        <v>0</v>
      </c>
      <c r="P292" s="238">
        <f>IF(Tableau7[[#This Row],[Utilisation des muscles accessoires 
(Légère, Modérée, Intense)6]]="Intense",1,0)</f>
        <v>0</v>
      </c>
    </row>
    <row r="293" spans="1:16" x14ac:dyDescent="0.45">
      <c r="A293" s="236" t="s">
        <v>297</v>
      </c>
      <c r="B293" s="237">
        <f>IF(Tableau7[[#This Row],[Sévérité clinique
(Légère, Modérée, Sévère)2]]="Légère",1,0)</f>
        <v>0</v>
      </c>
      <c r="C293" s="233">
        <f>IF(Tableau7[[#This Row],[Sévérité clinique
(Légère, Modérée, Sévère)2]]="Modérée",1,0)</f>
        <v>0</v>
      </c>
      <c r="D293" s="238">
        <f>IF(Tableau7[[#This Row],[Sévérité clinique
(Légère, Modérée, Sévère)2]]="Grave",1,0)</f>
        <v>1</v>
      </c>
      <c r="E293" s="242">
        <f>IF(Tableau7[[#This Row],[Alimentation 
(&gt;50% /&lt; 50% sur 3 prises /Réduction importante ou refus)3]]="&gt; 50%",1,0)</f>
        <v>0</v>
      </c>
      <c r="F293" s="234">
        <f>IF(Tableau7[[#This Row],[Alimentation 
(&gt;50% /&lt; 50% sur 3 prises /Réduction importante ou refus)3]]="&lt; 50% sur 3 prises consécutives",1,0)</f>
        <v>0</v>
      </c>
      <c r="G293" s="238">
        <f>IF(Tableau7[[#This Row],[Alimentation 
(&gt;50% /&lt; 50% sur 3 prises /Réduction importante ou refus)3]]="Réduction importante ou refus",1,0)</f>
        <v>1</v>
      </c>
      <c r="H293" s="242">
        <f>IF(Tableau7[[#This Row],[Fréquee respiratoire 
(&lt; 60 /min ; 60-69 /min ; ≥ 70/min ou &lt; 30/min ou respiration superficielle ou bradypnée (&lt;30/min) ou apnée)4]]="&lt; 60 /min",1,0)</f>
        <v>1</v>
      </c>
      <c r="I293" s="234">
        <f>IF(Tableau7[[#This Row],[Fréquee respiratoire 
(&lt; 60 /min ; 60-69 /min ; ≥ 70/min ou &lt; 30/min ou respiration superficielle ou bradypnée (&lt;30/min) ou apnée)4]]="60-69 / min",1,0)</f>
        <v>0</v>
      </c>
      <c r="J2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3" s="242">
        <f>IF(Tableau7[[#This Row],[SpO2% en air ambiant
(&gt; 92 % / 90-92 % / &lt; 90 % ou cyanose)5]]="&gt; 92 %",1,0)</f>
        <v>1</v>
      </c>
      <c r="L293" s="234">
        <f>IF(Tableau7[[#This Row],[SpO2% en air ambiant
(&gt; 92 % / 90-92 % / &lt; 90 % ou cyanose)5]]="90-92 %",1,0)</f>
        <v>0</v>
      </c>
      <c r="M293" s="234">
        <f>IF(Tableau7[[#This Row],[SpO2% en air ambiant
(&gt; 92 % / 90-92 % / &lt; 90 % ou cyanose)5]]="&lt; 90 % ou cyanose",1,0)</f>
        <v>0</v>
      </c>
      <c r="N293" s="242">
        <f>IF(Tableau7[[#This Row],[Utilisation des muscles accessoires 
(Légère, Modérée, Intense)6]]="Légère",1,0)</f>
        <v>0</v>
      </c>
      <c r="O293" s="234">
        <f>IF(Tableau7[[#This Row],[Utilisation des muscles accessoires 
(Légère, Modérée, Intense)6]]="Modérée",1,0)</f>
        <v>0</v>
      </c>
      <c r="P293" s="238">
        <f>IF(Tableau7[[#This Row],[Utilisation des muscles accessoires 
(Légère, Modérée, Intense)6]]="Intense",1,0)</f>
        <v>0</v>
      </c>
    </row>
    <row r="294" spans="1:16" x14ac:dyDescent="0.45">
      <c r="A294" s="236" t="s">
        <v>297</v>
      </c>
      <c r="B294" s="237">
        <f>IF(Tableau7[[#This Row],[Sévérité clinique
(Légère, Modérée, Sévère)2]]="Légère",1,0)</f>
        <v>0</v>
      </c>
      <c r="C294" s="233">
        <f>IF(Tableau7[[#This Row],[Sévérité clinique
(Légère, Modérée, Sévère)2]]="Modérée",1,0)</f>
        <v>0</v>
      </c>
      <c r="D294" s="238">
        <f>IF(Tableau7[[#This Row],[Sévérité clinique
(Légère, Modérée, Sévère)2]]="Grave",1,0)</f>
        <v>1</v>
      </c>
      <c r="E294" s="242">
        <f>IF(Tableau7[[#This Row],[Alimentation 
(&gt;50% /&lt; 50% sur 3 prises /Réduction importante ou refus)3]]="&gt; 50%",1,0)</f>
        <v>0</v>
      </c>
      <c r="F294" s="234">
        <f>IF(Tableau7[[#This Row],[Alimentation 
(&gt;50% /&lt; 50% sur 3 prises /Réduction importante ou refus)3]]="&lt; 50% sur 3 prises consécutives",1,0)</f>
        <v>0</v>
      </c>
      <c r="G294" s="238">
        <f>IF(Tableau7[[#This Row],[Alimentation 
(&gt;50% /&lt; 50% sur 3 prises /Réduction importante ou refus)3]]="Réduction importante ou refus",1,0)</f>
        <v>1</v>
      </c>
      <c r="H294" s="242">
        <f>IF(Tableau7[[#This Row],[Fréquee respiratoire 
(&lt; 60 /min ; 60-69 /min ; ≥ 70/min ou &lt; 30/min ou respiration superficielle ou bradypnée (&lt;30/min) ou apnée)4]]="&lt; 60 /min",1,0)</f>
        <v>0</v>
      </c>
      <c r="I294" s="234">
        <f>IF(Tableau7[[#This Row],[Fréquee respiratoire 
(&lt; 60 /min ; 60-69 /min ; ≥ 70/min ou &lt; 30/min ou respiration superficielle ou bradypnée (&lt;30/min) ou apnée)4]]="60-69 / min",1,0)</f>
        <v>1</v>
      </c>
      <c r="J2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4" s="242">
        <f>IF(Tableau7[[#This Row],[SpO2% en air ambiant
(&gt; 92 % / 90-92 % / &lt; 90 % ou cyanose)5]]="&gt; 92 %",1,0)</f>
        <v>1</v>
      </c>
      <c r="L294" s="234">
        <f>IF(Tableau7[[#This Row],[SpO2% en air ambiant
(&gt; 92 % / 90-92 % / &lt; 90 % ou cyanose)5]]="90-92 %",1,0)</f>
        <v>0</v>
      </c>
      <c r="M294" s="234">
        <f>IF(Tableau7[[#This Row],[SpO2% en air ambiant
(&gt; 92 % / 90-92 % / &lt; 90 % ou cyanose)5]]="&lt; 90 % ou cyanose",1,0)</f>
        <v>0</v>
      </c>
      <c r="N294" s="242">
        <f>IF(Tableau7[[#This Row],[Utilisation des muscles accessoires 
(Légère, Modérée, Intense)6]]="Légère",1,0)</f>
        <v>0</v>
      </c>
      <c r="O294" s="234">
        <f>IF(Tableau7[[#This Row],[Utilisation des muscles accessoires 
(Légère, Modérée, Intense)6]]="Modérée",1,0)</f>
        <v>0</v>
      </c>
      <c r="P294" s="238">
        <f>IF(Tableau7[[#This Row],[Utilisation des muscles accessoires 
(Légère, Modérée, Intense)6]]="Intense",1,0)</f>
        <v>0</v>
      </c>
    </row>
    <row r="295" spans="1:16" x14ac:dyDescent="0.45">
      <c r="A295" s="236" t="s">
        <v>296</v>
      </c>
      <c r="B295" s="237">
        <f>IF(Tableau7[[#This Row],[Sévérité clinique
(Légère, Modérée, Sévère)2]]="Légère",1,0)</f>
        <v>0</v>
      </c>
      <c r="C295" s="233">
        <f>IF(Tableau7[[#This Row],[Sévérité clinique
(Légère, Modérée, Sévère)2]]="Modérée",1,0)</f>
        <v>0</v>
      </c>
      <c r="D295" s="238">
        <f>IF(Tableau7[[#This Row],[Sévérité clinique
(Légère, Modérée, Sévère)2]]="Grave",1,0)</f>
        <v>1</v>
      </c>
      <c r="E295" s="242">
        <f>IF(Tableau7[[#This Row],[Alimentation 
(&gt;50% /&lt; 50% sur 3 prises /Réduction importante ou refus)3]]="&gt; 50%",1,0)</f>
        <v>0</v>
      </c>
      <c r="F295" s="234">
        <f>IF(Tableau7[[#This Row],[Alimentation 
(&gt;50% /&lt; 50% sur 3 prises /Réduction importante ou refus)3]]="&lt; 50% sur 3 prises consécutives",1,0)</f>
        <v>0</v>
      </c>
      <c r="G295" s="238">
        <f>IF(Tableau7[[#This Row],[Alimentation 
(&gt;50% /&lt; 50% sur 3 prises /Réduction importante ou refus)3]]="Réduction importante ou refus",1,0)</f>
        <v>1</v>
      </c>
      <c r="H295" s="242">
        <f>IF(Tableau7[[#This Row],[Fréquee respiratoire 
(&lt; 60 /min ; 60-69 /min ; ≥ 70/min ou &lt; 30/min ou respiration superficielle ou bradypnée (&lt;30/min) ou apnée)4]]="&lt; 60 /min",1,0)</f>
        <v>1</v>
      </c>
      <c r="I295" s="234">
        <f>IF(Tableau7[[#This Row],[Fréquee respiratoire 
(&lt; 60 /min ; 60-69 /min ; ≥ 70/min ou &lt; 30/min ou respiration superficielle ou bradypnée (&lt;30/min) ou apnée)4]]="60-69 / min",1,0)</f>
        <v>0</v>
      </c>
      <c r="J2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5" s="242">
        <f>IF(Tableau7[[#This Row],[SpO2% en air ambiant
(&gt; 92 % / 90-92 % / &lt; 90 % ou cyanose)5]]="&gt; 92 %",1,0)</f>
        <v>1</v>
      </c>
      <c r="L295" s="234">
        <f>IF(Tableau7[[#This Row],[SpO2% en air ambiant
(&gt; 92 % / 90-92 % / &lt; 90 % ou cyanose)5]]="90-92 %",1,0)</f>
        <v>0</v>
      </c>
      <c r="M295" s="234">
        <f>IF(Tableau7[[#This Row],[SpO2% en air ambiant
(&gt; 92 % / 90-92 % / &lt; 90 % ou cyanose)5]]="&lt; 90 % ou cyanose",1,0)</f>
        <v>0</v>
      </c>
      <c r="N295" s="242">
        <f>IF(Tableau7[[#This Row],[Utilisation des muscles accessoires 
(Légère, Modérée, Intense)6]]="Légère",1,0)</f>
        <v>0</v>
      </c>
      <c r="O295" s="234">
        <f>IF(Tableau7[[#This Row],[Utilisation des muscles accessoires 
(Légère, Modérée, Intense)6]]="Modérée",1,0)</f>
        <v>1</v>
      </c>
      <c r="P295" s="238">
        <f>IF(Tableau7[[#This Row],[Utilisation des muscles accessoires 
(Légère, Modérée, Intense)6]]="Intense",1,0)</f>
        <v>0</v>
      </c>
    </row>
    <row r="296" spans="1:16" x14ac:dyDescent="0.45">
      <c r="A296" s="236" t="s">
        <v>296</v>
      </c>
      <c r="B296" s="237">
        <f>IF(Tableau7[[#This Row],[Sévérité clinique
(Légère, Modérée, Sévère)2]]="Légère",1,0)</f>
        <v>0</v>
      </c>
      <c r="C296" s="233">
        <f>IF(Tableau7[[#This Row],[Sévérité clinique
(Légère, Modérée, Sévère)2]]="Modérée",1,0)</f>
        <v>1</v>
      </c>
      <c r="D296" s="238">
        <f>IF(Tableau7[[#This Row],[Sévérité clinique
(Légère, Modérée, Sévère)2]]="Grave",1,0)</f>
        <v>0</v>
      </c>
      <c r="E296" s="242">
        <f>IF(Tableau7[[#This Row],[Alimentation 
(&gt;50% /&lt; 50% sur 3 prises /Réduction importante ou refus)3]]="&gt; 50%",1,0)</f>
        <v>0</v>
      </c>
      <c r="F296" s="234">
        <f>IF(Tableau7[[#This Row],[Alimentation 
(&gt;50% /&lt; 50% sur 3 prises /Réduction importante ou refus)3]]="&lt; 50% sur 3 prises consécutives",1,0)</f>
        <v>1</v>
      </c>
      <c r="G296" s="238">
        <f>IF(Tableau7[[#This Row],[Alimentation 
(&gt;50% /&lt; 50% sur 3 prises /Réduction importante ou refus)3]]="Réduction importante ou refus",1,0)</f>
        <v>0</v>
      </c>
      <c r="H296" s="242">
        <f>IF(Tableau7[[#This Row],[Fréquee respiratoire 
(&lt; 60 /min ; 60-69 /min ; ≥ 70/min ou &lt; 30/min ou respiration superficielle ou bradypnée (&lt;30/min) ou apnée)4]]="&lt; 60 /min",1,0)</f>
        <v>1</v>
      </c>
      <c r="I296" s="234">
        <f>IF(Tableau7[[#This Row],[Fréquee respiratoire 
(&lt; 60 /min ; 60-69 /min ; ≥ 70/min ou &lt; 30/min ou respiration superficielle ou bradypnée (&lt;30/min) ou apnée)4]]="60-69 / min",1,0)</f>
        <v>0</v>
      </c>
      <c r="J2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6" s="242">
        <f>IF(Tableau7[[#This Row],[SpO2% en air ambiant
(&gt; 92 % / 90-92 % / &lt; 90 % ou cyanose)5]]="&gt; 92 %",1,0)</f>
        <v>1</v>
      </c>
      <c r="L296" s="234">
        <f>IF(Tableau7[[#This Row],[SpO2% en air ambiant
(&gt; 92 % / 90-92 % / &lt; 90 % ou cyanose)5]]="90-92 %",1,0)</f>
        <v>0</v>
      </c>
      <c r="M296" s="234">
        <f>IF(Tableau7[[#This Row],[SpO2% en air ambiant
(&gt; 92 % / 90-92 % / &lt; 90 % ou cyanose)5]]="&lt; 90 % ou cyanose",1,0)</f>
        <v>0</v>
      </c>
      <c r="N296" s="242">
        <f>IF(Tableau7[[#This Row],[Utilisation des muscles accessoires 
(Légère, Modérée, Intense)6]]="Légère",1,0)</f>
        <v>0</v>
      </c>
      <c r="O296" s="234">
        <f>IF(Tableau7[[#This Row],[Utilisation des muscles accessoires 
(Légère, Modérée, Intense)6]]="Modérée",1,0)</f>
        <v>0</v>
      </c>
      <c r="P296" s="238">
        <f>IF(Tableau7[[#This Row],[Utilisation des muscles accessoires 
(Légère, Modérée, Intense)6]]="Intense",1,0)</f>
        <v>0</v>
      </c>
    </row>
    <row r="297" spans="1:16" x14ac:dyDescent="0.45">
      <c r="A297" s="235" t="s">
        <v>297</v>
      </c>
      <c r="B297" s="237">
        <f>IF(Tableau7[[#This Row],[Sévérité clinique
(Légère, Modérée, Sévère)2]]="Légère",1,0)</f>
        <v>0</v>
      </c>
      <c r="C297" s="233">
        <f>IF(Tableau7[[#This Row],[Sévérité clinique
(Légère, Modérée, Sévère)2]]="Modérée",1,0)</f>
        <v>1</v>
      </c>
      <c r="D297" s="238">
        <f>IF(Tableau7[[#This Row],[Sévérité clinique
(Légère, Modérée, Sévère)2]]="Grave",1,0)</f>
        <v>0</v>
      </c>
      <c r="E297" s="242">
        <f>IF(Tableau7[[#This Row],[Alimentation 
(&gt;50% /&lt; 50% sur 3 prises /Réduction importante ou refus)3]]="&gt; 50%",1,0)</f>
        <v>0</v>
      </c>
      <c r="F297" s="234">
        <f>IF(Tableau7[[#This Row],[Alimentation 
(&gt;50% /&lt; 50% sur 3 prises /Réduction importante ou refus)3]]="&lt; 50% sur 3 prises consécutives",1,0)</f>
        <v>1</v>
      </c>
      <c r="G297" s="238">
        <f>IF(Tableau7[[#This Row],[Alimentation 
(&gt;50% /&lt; 50% sur 3 prises /Réduction importante ou refus)3]]="Réduction importante ou refus",1,0)</f>
        <v>0</v>
      </c>
      <c r="H297" s="242">
        <f>IF(Tableau7[[#This Row],[Fréquee respiratoire 
(&lt; 60 /min ; 60-69 /min ; ≥ 70/min ou &lt; 30/min ou respiration superficielle ou bradypnée (&lt;30/min) ou apnée)4]]="&lt; 60 /min",1,0)</f>
        <v>1</v>
      </c>
      <c r="I297" s="234">
        <f>IF(Tableau7[[#This Row],[Fréquee respiratoire 
(&lt; 60 /min ; 60-69 /min ; ≥ 70/min ou &lt; 30/min ou respiration superficielle ou bradypnée (&lt;30/min) ou apnée)4]]="60-69 / min",1,0)</f>
        <v>0</v>
      </c>
      <c r="J2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7" s="242">
        <f>IF(Tableau7[[#This Row],[SpO2% en air ambiant
(&gt; 92 % / 90-92 % / &lt; 90 % ou cyanose)5]]="&gt; 92 %",1,0)</f>
        <v>1</v>
      </c>
      <c r="L297" s="234">
        <f>IF(Tableau7[[#This Row],[SpO2% en air ambiant
(&gt; 92 % / 90-92 % / &lt; 90 % ou cyanose)5]]="90-92 %",1,0)</f>
        <v>0</v>
      </c>
      <c r="M297" s="234">
        <f>IF(Tableau7[[#This Row],[SpO2% en air ambiant
(&gt; 92 % / 90-92 % / &lt; 90 % ou cyanose)5]]="&lt; 90 % ou cyanose",1,0)</f>
        <v>0</v>
      </c>
      <c r="N297" s="242">
        <f>IF(Tableau7[[#This Row],[Utilisation des muscles accessoires 
(Légère, Modérée, Intense)6]]="Légère",1,0)</f>
        <v>0</v>
      </c>
      <c r="O297" s="234">
        <f>IF(Tableau7[[#This Row],[Utilisation des muscles accessoires 
(Légère, Modérée, Intense)6]]="Modérée",1,0)</f>
        <v>0</v>
      </c>
      <c r="P297" s="238">
        <f>IF(Tableau7[[#This Row],[Utilisation des muscles accessoires 
(Légère, Modérée, Intense)6]]="Intense",1,0)</f>
        <v>0</v>
      </c>
    </row>
    <row r="298" spans="1:16" x14ac:dyDescent="0.45">
      <c r="A298" s="236" t="s">
        <v>296</v>
      </c>
      <c r="B298" s="237">
        <f>IF(Tableau7[[#This Row],[Sévérité clinique
(Légère, Modérée, Sévère)2]]="Légère",1,0)</f>
        <v>0</v>
      </c>
      <c r="C298" s="233">
        <f>IF(Tableau7[[#This Row],[Sévérité clinique
(Légère, Modérée, Sévère)2]]="Modérée",1,0)</f>
        <v>1</v>
      </c>
      <c r="D298" s="238">
        <f>IF(Tableau7[[#This Row],[Sévérité clinique
(Légère, Modérée, Sévère)2]]="Grave",1,0)</f>
        <v>0</v>
      </c>
      <c r="E298" s="242">
        <f>IF(Tableau7[[#This Row],[Alimentation 
(&gt;50% /&lt; 50% sur 3 prises /Réduction importante ou refus)3]]="&gt; 50%",1,0)</f>
        <v>0</v>
      </c>
      <c r="F298" s="234">
        <f>IF(Tableau7[[#This Row],[Alimentation 
(&gt;50% /&lt; 50% sur 3 prises /Réduction importante ou refus)3]]="&lt; 50% sur 3 prises consécutives",1,0)</f>
        <v>1</v>
      </c>
      <c r="G298" s="238">
        <f>IF(Tableau7[[#This Row],[Alimentation 
(&gt;50% /&lt; 50% sur 3 prises /Réduction importante ou refus)3]]="Réduction importante ou refus",1,0)</f>
        <v>0</v>
      </c>
      <c r="H298" s="242">
        <f>IF(Tableau7[[#This Row],[Fréquee respiratoire 
(&lt; 60 /min ; 60-69 /min ; ≥ 70/min ou &lt; 30/min ou respiration superficielle ou bradypnée (&lt;30/min) ou apnée)4]]="&lt; 60 /min",1,0)</f>
        <v>1</v>
      </c>
      <c r="I298" s="234">
        <f>IF(Tableau7[[#This Row],[Fréquee respiratoire 
(&lt; 60 /min ; 60-69 /min ; ≥ 70/min ou &lt; 30/min ou respiration superficielle ou bradypnée (&lt;30/min) ou apnée)4]]="60-69 / min",1,0)</f>
        <v>0</v>
      </c>
      <c r="J2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298" s="242">
        <f>IF(Tableau7[[#This Row],[SpO2% en air ambiant
(&gt; 92 % / 90-92 % / &lt; 90 % ou cyanose)5]]="&gt; 92 %",1,0)</f>
        <v>1</v>
      </c>
      <c r="L298" s="234">
        <f>IF(Tableau7[[#This Row],[SpO2% en air ambiant
(&gt; 92 % / 90-92 % / &lt; 90 % ou cyanose)5]]="90-92 %",1,0)</f>
        <v>0</v>
      </c>
      <c r="M298" s="234">
        <f>IF(Tableau7[[#This Row],[SpO2% en air ambiant
(&gt; 92 % / 90-92 % / &lt; 90 % ou cyanose)5]]="&lt; 90 % ou cyanose",1,0)</f>
        <v>0</v>
      </c>
      <c r="N298" s="242">
        <f>IF(Tableau7[[#This Row],[Utilisation des muscles accessoires 
(Légère, Modérée, Intense)6]]="Légère",1,0)</f>
        <v>0</v>
      </c>
      <c r="O298" s="234">
        <f>IF(Tableau7[[#This Row],[Utilisation des muscles accessoires 
(Légère, Modérée, Intense)6]]="Modérée",1,0)</f>
        <v>0</v>
      </c>
      <c r="P298" s="238">
        <f>IF(Tableau7[[#This Row],[Utilisation des muscles accessoires 
(Légère, Modérée, Intense)6]]="Intense",1,0)</f>
        <v>0</v>
      </c>
    </row>
    <row r="299" spans="1:16" x14ac:dyDescent="0.45">
      <c r="A299" s="236" t="s">
        <v>297</v>
      </c>
      <c r="B299" s="237">
        <f>IF(Tableau7[[#This Row],[Sévérité clinique
(Légère, Modérée, Sévère)2]]="Légère",1,0)</f>
        <v>0</v>
      </c>
      <c r="C299" s="233">
        <f>IF(Tableau7[[#This Row],[Sévérité clinique
(Légère, Modérée, Sévère)2]]="Modérée",1,0)</f>
        <v>0</v>
      </c>
      <c r="D299" s="238">
        <f>IF(Tableau7[[#This Row],[Sévérité clinique
(Légère, Modérée, Sévère)2]]="Grave",1,0)</f>
        <v>1</v>
      </c>
      <c r="E299" s="242">
        <f>IF(Tableau7[[#This Row],[Alimentation 
(&gt;50% /&lt; 50% sur 3 prises /Réduction importante ou refus)3]]="&gt; 50%",1,0)</f>
        <v>1</v>
      </c>
      <c r="F299" s="234">
        <f>IF(Tableau7[[#This Row],[Alimentation 
(&gt;50% /&lt; 50% sur 3 prises /Réduction importante ou refus)3]]="&lt; 50% sur 3 prises consécutives",1,0)</f>
        <v>0</v>
      </c>
      <c r="G299" s="238">
        <f>IF(Tableau7[[#This Row],[Alimentation 
(&gt;50% /&lt; 50% sur 3 prises /Réduction importante ou refus)3]]="Réduction importante ou refus",1,0)</f>
        <v>0</v>
      </c>
      <c r="H299" s="242">
        <f>IF(Tableau7[[#This Row],[Fréquee respiratoire 
(&lt; 60 /min ; 60-69 /min ; ≥ 70/min ou &lt; 30/min ou respiration superficielle ou bradypnée (&lt;30/min) ou apnée)4]]="&lt; 60 /min",1,0)</f>
        <v>0</v>
      </c>
      <c r="I299" s="234">
        <f>IF(Tableau7[[#This Row],[Fréquee respiratoire 
(&lt; 60 /min ; 60-69 /min ; ≥ 70/min ou &lt; 30/min ou respiration superficielle ou bradypnée (&lt;30/min) ou apnée)4]]="60-69 / min",1,0)</f>
        <v>0</v>
      </c>
      <c r="J2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299" s="242">
        <f>IF(Tableau7[[#This Row],[SpO2% en air ambiant
(&gt; 92 % / 90-92 % / &lt; 90 % ou cyanose)5]]="&gt; 92 %",1,0)</f>
        <v>1</v>
      </c>
      <c r="L299" s="234">
        <f>IF(Tableau7[[#This Row],[SpO2% en air ambiant
(&gt; 92 % / 90-92 % / &lt; 90 % ou cyanose)5]]="90-92 %",1,0)</f>
        <v>0</v>
      </c>
      <c r="M299" s="234">
        <f>IF(Tableau7[[#This Row],[SpO2% en air ambiant
(&gt; 92 % / 90-92 % / &lt; 90 % ou cyanose)5]]="&lt; 90 % ou cyanose",1,0)</f>
        <v>0</v>
      </c>
      <c r="N299" s="242">
        <f>IF(Tableau7[[#This Row],[Utilisation des muscles accessoires 
(Légère, Modérée, Intense)6]]="Légère",1,0)</f>
        <v>0</v>
      </c>
      <c r="O299" s="234">
        <f>IF(Tableau7[[#This Row],[Utilisation des muscles accessoires 
(Légère, Modérée, Intense)6]]="Modérée",1,0)</f>
        <v>0</v>
      </c>
      <c r="P299" s="238">
        <f>IF(Tableau7[[#This Row],[Utilisation des muscles accessoires 
(Légère, Modérée, Intense)6]]="Intense",1,0)</f>
        <v>1</v>
      </c>
    </row>
    <row r="300" spans="1:16" x14ac:dyDescent="0.45">
      <c r="A300" s="236" t="s">
        <v>297</v>
      </c>
      <c r="B300" s="237">
        <f>IF(Tableau7[[#This Row],[Sévérité clinique
(Légère, Modérée, Sévère)2]]="Légère",1,0)</f>
        <v>0</v>
      </c>
      <c r="C300" s="233">
        <f>IF(Tableau7[[#This Row],[Sévérité clinique
(Légère, Modérée, Sévère)2]]="Modérée",1,0)</f>
        <v>0</v>
      </c>
      <c r="D300" s="238">
        <f>IF(Tableau7[[#This Row],[Sévérité clinique
(Légère, Modérée, Sévère)2]]="Grave",1,0)</f>
        <v>1</v>
      </c>
      <c r="E300" s="242">
        <f>IF(Tableau7[[#This Row],[Alimentation 
(&gt;50% /&lt; 50% sur 3 prises /Réduction importante ou refus)3]]="&gt; 50%",1,0)</f>
        <v>0</v>
      </c>
      <c r="F300" s="234">
        <f>IF(Tableau7[[#This Row],[Alimentation 
(&gt;50% /&lt; 50% sur 3 prises /Réduction importante ou refus)3]]="&lt; 50% sur 3 prises consécutives",1,0)</f>
        <v>1</v>
      </c>
      <c r="G300" s="238">
        <f>IF(Tableau7[[#This Row],[Alimentation 
(&gt;50% /&lt; 50% sur 3 prises /Réduction importante ou refus)3]]="Réduction importante ou refus",1,0)</f>
        <v>0</v>
      </c>
      <c r="H300" s="242">
        <f>IF(Tableau7[[#This Row],[Fréquee respiratoire 
(&lt; 60 /min ; 60-69 /min ; ≥ 70/min ou &lt; 30/min ou respiration superficielle ou bradypnée (&lt;30/min) ou apnée)4]]="&lt; 60 /min",1,0)</f>
        <v>0</v>
      </c>
      <c r="I300" s="234">
        <f>IF(Tableau7[[#This Row],[Fréquee respiratoire 
(&lt; 60 /min ; 60-69 /min ; ≥ 70/min ou &lt; 30/min ou respiration superficielle ou bradypnée (&lt;30/min) ou apnée)4]]="60-69 / min",1,0)</f>
        <v>0</v>
      </c>
      <c r="J3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0" s="242">
        <f>IF(Tableau7[[#This Row],[SpO2% en air ambiant
(&gt; 92 % / 90-92 % / &lt; 90 % ou cyanose)5]]="&gt; 92 %",1,0)</f>
        <v>1</v>
      </c>
      <c r="L300" s="234">
        <f>IF(Tableau7[[#This Row],[SpO2% en air ambiant
(&gt; 92 % / 90-92 % / &lt; 90 % ou cyanose)5]]="90-92 %",1,0)</f>
        <v>0</v>
      </c>
      <c r="M300" s="234">
        <f>IF(Tableau7[[#This Row],[SpO2% en air ambiant
(&gt; 92 % / 90-92 % / &lt; 90 % ou cyanose)5]]="&lt; 90 % ou cyanose",1,0)</f>
        <v>0</v>
      </c>
      <c r="N300" s="242">
        <f>IF(Tableau7[[#This Row],[Utilisation des muscles accessoires 
(Légère, Modérée, Intense)6]]="Légère",1,0)</f>
        <v>0</v>
      </c>
      <c r="O300" s="234">
        <f>IF(Tableau7[[#This Row],[Utilisation des muscles accessoires 
(Légère, Modérée, Intense)6]]="Modérée",1,0)</f>
        <v>1</v>
      </c>
      <c r="P300" s="238">
        <f>IF(Tableau7[[#This Row],[Utilisation des muscles accessoires 
(Légère, Modérée, Intense)6]]="Intense",1,0)</f>
        <v>0</v>
      </c>
    </row>
    <row r="301" spans="1:16" x14ac:dyDescent="0.45">
      <c r="A301" s="236" t="s">
        <v>297</v>
      </c>
      <c r="B301" s="237">
        <f>IF(Tableau7[[#This Row],[Sévérité clinique
(Légère, Modérée, Sévère)2]]="Légère",1,0)</f>
        <v>1</v>
      </c>
      <c r="C301" s="233">
        <f>IF(Tableau7[[#This Row],[Sévérité clinique
(Légère, Modérée, Sévère)2]]="Modérée",1,0)</f>
        <v>0</v>
      </c>
      <c r="D301" s="238">
        <f>IF(Tableau7[[#This Row],[Sévérité clinique
(Légère, Modérée, Sévère)2]]="Grave",1,0)</f>
        <v>0</v>
      </c>
      <c r="E301" s="242">
        <f>IF(Tableau7[[#This Row],[Alimentation 
(&gt;50% /&lt; 50% sur 3 prises /Réduction importante ou refus)3]]="&gt; 50%",1,0)</f>
        <v>1</v>
      </c>
      <c r="F301" s="234">
        <f>IF(Tableau7[[#This Row],[Alimentation 
(&gt;50% /&lt; 50% sur 3 prises /Réduction importante ou refus)3]]="&lt; 50% sur 3 prises consécutives",1,0)</f>
        <v>0</v>
      </c>
      <c r="G301" s="238">
        <f>IF(Tableau7[[#This Row],[Alimentation 
(&gt;50% /&lt; 50% sur 3 prises /Réduction importante ou refus)3]]="Réduction importante ou refus",1,0)</f>
        <v>0</v>
      </c>
      <c r="H301" s="242">
        <f>IF(Tableau7[[#This Row],[Fréquee respiratoire 
(&lt; 60 /min ; 60-69 /min ; ≥ 70/min ou &lt; 30/min ou respiration superficielle ou bradypnée (&lt;30/min) ou apnée)4]]="&lt; 60 /min",1,0)</f>
        <v>1</v>
      </c>
      <c r="I301" s="234">
        <f>IF(Tableau7[[#This Row],[Fréquee respiratoire 
(&lt; 60 /min ; 60-69 /min ; ≥ 70/min ou &lt; 30/min ou respiration superficielle ou bradypnée (&lt;30/min) ou apnée)4]]="60-69 / min",1,0)</f>
        <v>0</v>
      </c>
      <c r="J3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1" s="242">
        <f>IF(Tableau7[[#This Row],[SpO2% en air ambiant
(&gt; 92 % / 90-92 % / &lt; 90 % ou cyanose)5]]="&gt; 92 %",1,0)</f>
        <v>1</v>
      </c>
      <c r="L301" s="234">
        <f>IF(Tableau7[[#This Row],[SpO2% en air ambiant
(&gt; 92 % / 90-92 % / &lt; 90 % ou cyanose)5]]="90-92 %",1,0)</f>
        <v>0</v>
      </c>
      <c r="M301" s="234">
        <f>IF(Tableau7[[#This Row],[SpO2% en air ambiant
(&gt; 92 % / 90-92 % / &lt; 90 % ou cyanose)5]]="&lt; 90 % ou cyanose",1,0)</f>
        <v>0</v>
      </c>
      <c r="N301" s="242">
        <f>IF(Tableau7[[#This Row],[Utilisation des muscles accessoires 
(Légère, Modérée, Intense)6]]="Légère",1,0)</f>
        <v>0</v>
      </c>
      <c r="O301" s="234">
        <f>IF(Tableau7[[#This Row],[Utilisation des muscles accessoires 
(Légère, Modérée, Intense)6]]="Modérée",1,0)</f>
        <v>0</v>
      </c>
      <c r="P301" s="238">
        <f>IF(Tableau7[[#This Row],[Utilisation des muscles accessoires 
(Légère, Modérée, Intense)6]]="Intense",1,0)</f>
        <v>0</v>
      </c>
    </row>
    <row r="302" spans="1:16" x14ac:dyDescent="0.45">
      <c r="A302" s="236" t="s">
        <v>297</v>
      </c>
      <c r="B302" s="237">
        <f>IF(Tableau7[[#This Row],[Sévérité clinique
(Légère, Modérée, Sévère)2]]="Légère",1,0)</f>
        <v>0</v>
      </c>
      <c r="C302" s="233">
        <f>IF(Tableau7[[#This Row],[Sévérité clinique
(Légère, Modérée, Sévère)2]]="Modérée",1,0)</f>
        <v>1</v>
      </c>
      <c r="D302" s="238">
        <f>IF(Tableau7[[#This Row],[Sévérité clinique
(Légère, Modérée, Sévère)2]]="Grave",1,0)</f>
        <v>0</v>
      </c>
      <c r="E302" s="242">
        <f>IF(Tableau7[[#This Row],[Alimentation 
(&gt;50% /&lt; 50% sur 3 prises /Réduction importante ou refus)3]]="&gt; 50%",1,0)</f>
        <v>0</v>
      </c>
      <c r="F302" s="234">
        <f>IF(Tableau7[[#This Row],[Alimentation 
(&gt;50% /&lt; 50% sur 3 prises /Réduction importante ou refus)3]]="&lt; 50% sur 3 prises consécutives",1,0)</f>
        <v>1</v>
      </c>
      <c r="G302" s="238">
        <f>IF(Tableau7[[#This Row],[Alimentation 
(&gt;50% /&lt; 50% sur 3 prises /Réduction importante ou refus)3]]="Réduction importante ou refus",1,0)</f>
        <v>0</v>
      </c>
      <c r="H302" s="242">
        <f>IF(Tableau7[[#This Row],[Fréquee respiratoire 
(&lt; 60 /min ; 60-69 /min ; ≥ 70/min ou &lt; 30/min ou respiration superficielle ou bradypnée (&lt;30/min) ou apnée)4]]="&lt; 60 /min",1,0)</f>
        <v>1</v>
      </c>
      <c r="I302" s="234">
        <f>IF(Tableau7[[#This Row],[Fréquee respiratoire 
(&lt; 60 /min ; 60-69 /min ; ≥ 70/min ou &lt; 30/min ou respiration superficielle ou bradypnée (&lt;30/min) ou apnée)4]]="60-69 / min",1,0)</f>
        <v>0</v>
      </c>
      <c r="J3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2" s="242">
        <f>IF(Tableau7[[#This Row],[SpO2% en air ambiant
(&gt; 92 % / 90-92 % / &lt; 90 % ou cyanose)5]]="&gt; 92 %",1,0)</f>
        <v>1</v>
      </c>
      <c r="L302" s="234">
        <f>IF(Tableau7[[#This Row],[SpO2% en air ambiant
(&gt; 92 % / 90-92 % / &lt; 90 % ou cyanose)5]]="90-92 %",1,0)</f>
        <v>0</v>
      </c>
      <c r="M302" s="234">
        <f>IF(Tableau7[[#This Row],[SpO2% en air ambiant
(&gt; 92 % / 90-92 % / &lt; 90 % ou cyanose)5]]="&lt; 90 % ou cyanose",1,0)</f>
        <v>0</v>
      </c>
      <c r="N302" s="242">
        <f>IF(Tableau7[[#This Row],[Utilisation des muscles accessoires 
(Légère, Modérée, Intense)6]]="Légère",1,0)</f>
        <v>0</v>
      </c>
      <c r="O302" s="234">
        <f>IF(Tableau7[[#This Row],[Utilisation des muscles accessoires 
(Légère, Modérée, Intense)6]]="Modérée",1,0)</f>
        <v>1</v>
      </c>
      <c r="P302" s="238">
        <f>IF(Tableau7[[#This Row],[Utilisation des muscles accessoires 
(Légère, Modérée, Intense)6]]="Intense",1,0)</f>
        <v>0</v>
      </c>
    </row>
    <row r="303" spans="1:16" x14ac:dyDescent="0.45">
      <c r="A303" s="236" t="s">
        <v>296</v>
      </c>
      <c r="B303" s="237">
        <f>IF(Tableau7[[#This Row],[Sévérité clinique
(Légère, Modérée, Sévère)2]]="Légère",1,0)</f>
        <v>0</v>
      </c>
      <c r="C303" s="233">
        <f>IF(Tableau7[[#This Row],[Sévérité clinique
(Légère, Modérée, Sévère)2]]="Modérée",1,0)</f>
        <v>1</v>
      </c>
      <c r="D303" s="238">
        <f>IF(Tableau7[[#This Row],[Sévérité clinique
(Légère, Modérée, Sévère)2]]="Grave",1,0)</f>
        <v>0</v>
      </c>
      <c r="E303" s="242">
        <f>IF(Tableau7[[#This Row],[Alimentation 
(&gt;50% /&lt; 50% sur 3 prises /Réduction importante ou refus)3]]="&gt; 50%",1,0)</f>
        <v>1</v>
      </c>
      <c r="F303" s="234">
        <f>IF(Tableau7[[#This Row],[Alimentation 
(&gt;50% /&lt; 50% sur 3 prises /Réduction importante ou refus)3]]="&lt; 50% sur 3 prises consécutives",1,0)</f>
        <v>0</v>
      </c>
      <c r="G303" s="238">
        <f>IF(Tableau7[[#This Row],[Alimentation 
(&gt;50% /&lt; 50% sur 3 prises /Réduction importante ou refus)3]]="Réduction importante ou refus",1,0)</f>
        <v>0</v>
      </c>
      <c r="H303" s="242">
        <f>IF(Tableau7[[#This Row],[Fréquee respiratoire 
(&lt; 60 /min ; 60-69 /min ; ≥ 70/min ou &lt; 30/min ou respiration superficielle ou bradypnée (&lt;30/min) ou apnée)4]]="&lt; 60 /min",1,0)</f>
        <v>1</v>
      </c>
      <c r="I303" s="234">
        <f>IF(Tableau7[[#This Row],[Fréquee respiratoire 
(&lt; 60 /min ; 60-69 /min ; ≥ 70/min ou &lt; 30/min ou respiration superficielle ou bradypnée (&lt;30/min) ou apnée)4]]="60-69 / min",1,0)</f>
        <v>0</v>
      </c>
      <c r="J3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3" s="242">
        <f>IF(Tableau7[[#This Row],[SpO2% en air ambiant
(&gt; 92 % / 90-92 % / &lt; 90 % ou cyanose)5]]="&gt; 92 %",1,0)</f>
        <v>1</v>
      </c>
      <c r="L303" s="234">
        <f>IF(Tableau7[[#This Row],[SpO2% en air ambiant
(&gt; 92 % / 90-92 % / &lt; 90 % ou cyanose)5]]="90-92 %",1,0)</f>
        <v>0</v>
      </c>
      <c r="M303" s="234">
        <f>IF(Tableau7[[#This Row],[SpO2% en air ambiant
(&gt; 92 % / 90-92 % / &lt; 90 % ou cyanose)5]]="&lt; 90 % ou cyanose",1,0)</f>
        <v>0</v>
      </c>
      <c r="N303" s="242">
        <f>IF(Tableau7[[#This Row],[Utilisation des muscles accessoires 
(Légère, Modérée, Intense)6]]="Légère",1,0)</f>
        <v>0</v>
      </c>
      <c r="O303" s="234">
        <f>IF(Tableau7[[#This Row],[Utilisation des muscles accessoires 
(Légère, Modérée, Intense)6]]="Modérée",1,0)</f>
        <v>1</v>
      </c>
      <c r="P303" s="238">
        <f>IF(Tableau7[[#This Row],[Utilisation des muscles accessoires 
(Légère, Modérée, Intense)6]]="Intense",1,0)</f>
        <v>0</v>
      </c>
    </row>
    <row r="304" spans="1:16" x14ac:dyDescent="0.45">
      <c r="A304" s="236" t="s">
        <v>296</v>
      </c>
      <c r="B304" s="237">
        <f>IF(Tableau7[[#This Row],[Sévérité clinique
(Légère, Modérée, Sévère)2]]="Légère",1,0)</f>
        <v>0</v>
      </c>
      <c r="C304" s="233">
        <f>IF(Tableau7[[#This Row],[Sévérité clinique
(Légère, Modérée, Sévère)2]]="Modérée",1,0)</f>
        <v>1</v>
      </c>
      <c r="D304" s="238">
        <f>IF(Tableau7[[#This Row],[Sévérité clinique
(Légère, Modérée, Sévère)2]]="Grave",1,0)</f>
        <v>0</v>
      </c>
      <c r="E304" s="242">
        <f>IF(Tableau7[[#This Row],[Alimentation 
(&gt;50% /&lt; 50% sur 3 prises /Réduction importante ou refus)3]]="&gt; 50%",1,0)</f>
        <v>1</v>
      </c>
      <c r="F304" s="234">
        <f>IF(Tableau7[[#This Row],[Alimentation 
(&gt;50% /&lt; 50% sur 3 prises /Réduction importante ou refus)3]]="&lt; 50% sur 3 prises consécutives",1,0)</f>
        <v>0</v>
      </c>
      <c r="G304" s="238">
        <f>IF(Tableau7[[#This Row],[Alimentation 
(&gt;50% /&lt; 50% sur 3 prises /Réduction importante ou refus)3]]="Réduction importante ou refus",1,0)</f>
        <v>0</v>
      </c>
      <c r="H304" s="242">
        <f>IF(Tableau7[[#This Row],[Fréquee respiratoire 
(&lt; 60 /min ; 60-69 /min ; ≥ 70/min ou &lt; 30/min ou respiration superficielle ou bradypnée (&lt;30/min) ou apnée)4]]="&lt; 60 /min",1,0)</f>
        <v>1</v>
      </c>
      <c r="I304" s="234">
        <f>IF(Tableau7[[#This Row],[Fréquee respiratoire 
(&lt; 60 /min ; 60-69 /min ; ≥ 70/min ou &lt; 30/min ou respiration superficielle ou bradypnée (&lt;30/min) ou apnée)4]]="60-69 / min",1,0)</f>
        <v>0</v>
      </c>
      <c r="J3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4" s="242">
        <f>IF(Tableau7[[#This Row],[SpO2% en air ambiant
(&gt; 92 % / 90-92 % / &lt; 90 % ou cyanose)5]]="&gt; 92 %",1,0)</f>
        <v>1</v>
      </c>
      <c r="L304" s="234">
        <f>IF(Tableau7[[#This Row],[SpO2% en air ambiant
(&gt; 92 % / 90-92 % / &lt; 90 % ou cyanose)5]]="90-92 %",1,0)</f>
        <v>0</v>
      </c>
      <c r="M304" s="234">
        <f>IF(Tableau7[[#This Row],[SpO2% en air ambiant
(&gt; 92 % / 90-92 % / &lt; 90 % ou cyanose)5]]="&lt; 90 % ou cyanose",1,0)</f>
        <v>0</v>
      </c>
      <c r="N304" s="242">
        <f>IF(Tableau7[[#This Row],[Utilisation des muscles accessoires 
(Légère, Modérée, Intense)6]]="Légère",1,0)</f>
        <v>0</v>
      </c>
      <c r="O304" s="234">
        <f>IF(Tableau7[[#This Row],[Utilisation des muscles accessoires 
(Légère, Modérée, Intense)6]]="Modérée",1,0)</f>
        <v>1</v>
      </c>
      <c r="P304" s="238">
        <f>IF(Tableau7[[#This Row],[Utilisation des muscles accessoires 
(Légère, Modérée, Intense)6]]="Intense",1,0)</f>
        <v>0</v>
      </c>
    </row>
    <row r="305" spans="1:16" x14ac:dyDescent="0.45">
      <c r="A305" s="235" t="s">
        <v>297</v>
      </c>
      <c r="B305" s="237">
        <f>IF(Tableau7[[#This Row],[Sévérité clinique
(Légère, Modérée, Sévère)2]]="Légère",1,0)</f>
        <v>0</v>
      </c>
      <c r="C305" s="233">
        <f>IF(Tableau7[[#This Row],[Sévérité clinique
(Légère, Modérée, Sévère)2]]="Modérée",1,0)</f>
        <v>1</v>
      </c>
      <c r="D305" s="238">
        <f>IF(Tableau7[[#This Row],[Sévérité clinique
(Légère, Modérée, Sévère)2]]="Grave",1,0)</f>
        <v>0</v>
      </c>
      <c r="E305" s="242">
        <f>IF(Tableau7[[#This Row],[Alimentation 
(&gt;50% /&lt; 50% sur 3 prises /Réduction importante ou refus)3]]="&gt; 50%",1,0)</f>
        <v>1</v>
      </c>
      <c r="F305" s="234">
        <f>IF(Tableau7[[#This Row],[Alimentation 
(&gt;50% /&lt; 50% sur 3 prises /Réduction importante ou refus)3]]="&lt; 50% sur 3 prises consécutives",1,0)</f>
        <v>0</v>
      </c>
      <c r="G305" s="238">
        <f>IF(Tableau7[[#This Row],[Alimentation 
(&gt;50% /&lt; 50% sur 3 prises /Réduction importante ou refus)3]]="Réduction importante ou refus",1,0)</f>
        <v>0</v>
      </c>
      <c r="H305" s="242">
        <f>IF(Tableau7[[#This Row],[Fréquee respiratoire 
(&lt; 60 /min ; 60-69 /min ; ≥ 70/min ou &lt; 30/min ou respiration superficielle ou bradypnée (&lt;30/min) ou apnée)4]]="&lt; 60 /min",1,0)</f>
        <v>0</v>
      </c>
      <c r="I305" s="234">
        <f>IF(Tableau7[[#This Row],[Fréquee respiratoire 
(&lt; 60 /min ; 60-69 /min ; ≥ 70/min ou &lt; 30/min ou respiration superficielle ou bradypnée (&lt;30/min) ou apnée)4]]="60-69 / min",1,0)</f>
        <v>1</v>
      </c>
      <c r="J3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5" s="242">
        <f>IF(Tableau7[[#This Row],[SpO2% en air ambiant
(&gt; 92 % / 90-92 % / &lt; 90 % ou cyanose)5]]="&gt; 92 %",1,0)</f>
        <v>1</v>
      </c>
      <c r="L305" s="234">
        <f>IF(Tableau7[[#This Row],[SpO2% en air ambiant
(&gt; 92 % / 90-92 % / &lt; 90 % ou cyanose)5]]="90-92 %",1,0)</f>
        <v>0</v>
      </c>
      <c r="M305" s="234">
        <f>IF(Tableau7[[#This Row],[SpO2% en air ambiant
(&gt; 92 % / 90-92 % / &lt; 90 % ou cyanose)5]]="&lt; 90 % ou cyanose",1,0)</f>
        <v>0</v>
      </c>
      <c r="N305" s="242">
        <f>IF(Tableau7[[#This Row],[Utilisation des muscles accessoires 
(Légère, Modérée, Intense)6]]="Légère",1,0)</f>
        <v>0</v>
      </c>
      <c r="O305" s="234">
        <f>IF(Tableau7[[#This Row],[Utilisation des muscles accessoires 
(Légère, Modérée, Intense)6]]="Modérée",1,0)</f>
        <v>0</v>
      </c>
      <c r="P305" s="238">
        <f>IF(Tableau7[[#This Row],[Utilisation des muscles accessoires 
(Légère, Modérée, Intense)6]]="Intense",1,0)</f>
        <v>0</v>
      </c>
    </row>
    <row r="306" spans="1:16" x14ac:dyDescent="0.45">
      <c r="A306" s="236" t="s">
        <v>296</v>
      </c>
      <c r="B306" s="237">
        <f>IF(Tableau7[[#This Row],[Sévérité clinique
(Légère, Modérée, Sévère)2]]="Légère",1,0)</f>
        <v>0</v>
      </c>
      <c r="C306" s="233">
        <f>IF(Tableau7[[#This Row],[Sévérité clinique
(Légère, Modérée, Sévère)2]]="Modérée",1,0)</f>
        <v>1</v>
      </c>
      <c r="D306" s="238">
        <f>IF(Tableau7[[#This Row],[Sévérité clinique
(Légère, Modérée, Sévère)2]]="Grave",1,0)</f>
        <v>0</v>
      </c>
      <c r="E306" s="242">
        <f>IF(Tableau7[[#This Row],[Alimentation 
(&gt;50% /&lt; 50% sur 3 prises /Réduction importante ou refus)3]]="&gt; 50%",1,0)</f>
        <v>1</v>
      </c>
      <c r="F306" s="234">
        <f>IF(Tableau7[[#This Row],[Alimentation 
(&gt;50% /&lt; 50% sur 3 prises /Réduction importante ou refus)3]]="&lt; 50% sur 3 prises consécutives",1,0)</f>
        <v>0</v>
      </c>
      <c r="G306" s="238">
        <f>IF(Tableau7[[#This Row],[Alimentation 
(&gt;50% /&lt; 50% sur 3 prises /Réduction importante ou refus)3]]="Réduction importante ou refus",1,0)</f>
        <v>0</v>
      </c>
      <c r="H306" s="242">
        <f>IF(Tableau7[[#This Row],[Fréquee respiratoire 
(&lt; 60 /min ; 60-69 /min ; ≥ 70/min ou &lt; 30/min ou respiration superficielle ou bradypnée (&lt;30/min) ou apnée)4]]="&lt; 60 /min",1,0)</f>
        <v>1</v>
      </c>
      <c r="I306" s="234">
        <f>IF(Tableau7[[#This Row],[Fréquee respiratoire 
(&lt; 60 /min ; 60-69 /min ; ≥ 70/min ou &lt; 30/min ou respiration superficielle ou bradypnée (&lt;30/min) ou apnée)4]]="60-69 / min",1,0)</f>
        <v>0</v>
      </c>
      <c r="J3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6" s="242">
        <f>IF(Tableau7[[#This Row],[SpO2% en air ambiant
(&gt; 92 % / 90-92 % / &lt; 90 % ou cyanose)5]]="&gt; 92 %",1,0)</f>
        <v>1</v>
      </c>
      <c r="L306" s="234">
        <f>IF(Tableau7[[#This Row],[SpO2% en air ambiant
(&gt; 92 % / 90-92 % / &lt; 90 % ou cyanose)5]]="90-92 %",1,0)</f>
        <v>0</v>
      </c>
      <c r="M306" s="234">
        <f>IF(Tableau7[[#This Row],[SpO2% en air ambiant
(&gt; 92 % / 90-92 % / &lt; 90 % ou cyanose)5]]="&lt; 90 % ou cyanose",1,0)</f>
        <v>0</v>
      </c>
      <c r="N306" s="242">
        <f>IF(Tableau7[[#This Row],[Utilisation des muscles accessoires 
(Légère, Modérée, Intense)6]]="Légère",1,0)</f>
        <v>0</v>
      </c>
      <c r="O306" s="234">
        <f>IF(Tableau7[[#This Row],[Utilisation des muscles accessoires 
(Légère, Modérée, Intense)6]]="Modérée",1,0)</f>
        <v>1</v>
      </c>
      <c r="P306" s="238">
        <f>IF(Tableau7[[#This Row],[Utilisation des muscles accessoires 
(Légère, Modérée, Intense)6]]="Intense",1,0)</f>
        <v>0</v>
      </c>
    </row>
    <row r="307" spans="1:16" x14ac:dyDescent="0.45">
      <c r="A307" s="235" t="s">
        <v>297</v>
      </c>
      <c r="B307" s="237">
        <f>IF(Tableau7[[#This Row],[Sévérité clinique
(Légère, Modérée, Sévère)2]]="Légère",1,0)</f>
        <v>0</v>
      </c>
      <c r="C307" s="233">
        <f>IF(Tableau7[[#This Row],[Sévérité clinique
(Légère, Modérée, Sévère)2]]="Modérée",1,0)</f>
        <v>0</v>
      </c>
      <c r="D307" s="238">
        <f>IF(Tableau7[[#This Row],[Sévérité clinique
(Légère, Modérée, Sévère)2]]="Grave",1,0)</f>
        <v>1</v>
      </c>
      <c r="E307" s="242">
        <f>IF(Tableau7[[#This Row],[Alimentation 
(&gt;50% /&lt; 50% sur 3 prises /Réduction importante ou refus)3]]="&gt; 50%",1,0)</f>
        <v>1</v>
      </c>
      <c r="F307" s="234">
        <f>IF(Tableau7[[#This Row],[Alimentation 
(&gt;50% /&lt; 50% sur 3 prises /Réduction importante ou refus)3]]="&lt; 50% sur 3 prises consécutives",1,0)</f>
        <v>0</v>
      </c>
      <c r="G307" s="238">
        <f>IF(Tableau7[[#This Row],[Alimentation 
(&gt;50% /&lt; 50% sur 3 prises /Réduction importante ou refus)3]]="Réduction importante ou refus",1,0)</f>
        <v>0</v>
      </c>
      <c r="H307" s="242">
        <f>IF(Tableau7[[#This Row],[Fréquee respiratoire 
(&lt; 60 /min ; 60-69 /min ; ≥ 70/min ou &lt; 30/min ou respiration superficielle ou bradypnée (&lt;30/min) ou apnée)4]]="&lt; 60 /min",1,0)</f>
        <v>0</v>
      </c>
      <c r="I307" s="234">
        <f>IF(Tableau7[[#This Row],[Fréquee respiratoire 
(&lt; 60 /min ; 60-69 /min ; ≥ 70/min ou &lt; 30/min ou respiration superficielle ou bradypnée (&lt;30/min) ou apnée)4]]="60-69 / min",1,0)</f>
        <v>0</v>
      </c>
      <c r="J3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07" s="242">
        <f>IF(Tableau7[[#This Row],[SpO2% en air ambiant
(&gt; 92 % / 90-92 % / &lt; 90 % ou cyanose)5]]="&gt; 92 %",1,0)</f>
        <v>1</v>
      </c>
      <c r="L307" s="234">
        <f>IF(Tableau7[[#This Row],[SpO2% en air ambiant
(&gt; 92 % / 90-92 % / &lt; 90 % ou cyanose)5]]="90-92 %",1,0)</f>
        <v>0</v>
      </c>
      <c r="M307" s="234">
        <f>IF(Tableau7[[#This Row],[SpO2% en air ambiant
(&gt; 92 % / 90-92 % / &lt; 90 % ou cyanose)5]]="&lt; 90 % ou cyanose",1,0)</f>
        <v>0</v>
      </c>
      <c r="N307" s="242">
        <f>IF(Tableau7[[#This Row],[Utilisation des muscles accessoires 
(Légère, Modérée, Intense)6]]="Légère",1,0)</f>
        <v>0</v>
      </c>
      <c r="O307" s="234">
        <f>IF(Tableau7[[#This Row],[Utilisation des muscles accessoires 
(Légère, Modérée, Intense)6]]="Modérée",1,0)</f>
        <v>0</v>
      </c>
      <c r="P307" s="238">
        <f>IF(Tableau7[[#This Row],[Utilisation des muscles accessoires 
(Légère, Modérée, Intense)6]]="Intense",1,0)</f>
        <v>0</v>
      </c>
    </row>
    <row r="308" spans="1:16" x14ac:dyDescent="0.45">
      <c r="A308" s="236" t="s">
        <v>297</v>
      </c>
      <c r="B308" s="237">
        <f>IF(Tableau7[[#This Row],[Sévérité clinique
(Légère, Modérée, Sévère)2]]="Légère",1,0)</f>
        <v>0</v>
      </c>
      <c r="C308" s="233">
        <f>IF(Tableau7[[#This Row],[Sévérité clinique
(Légère, Modérée, Sévère)2]]="Modérée",1,0)</f>
        <v>0</v>
      </c>
      <c r="D308" s="238">
        <f>IF(Tableau7[[#This Row],[Sévérité clinique
(Légère, Modérée, Sévère)2]]="Grave",1,0)</f>
        <v>1</v>
      </c>
      <c r="E308" s="242">
        <f>IF(Tableau7[[#This Row],[Alimentation 
(&gt;50% /&lt; 50% sur 3 prises /Réduction importante ou refus)3]]="&gt; 50%",1,0)</f>
        <v>1</v>
      </c>
      <c r="F308" s="234">
        <f>IF(Tableau7[[#This Row],[Alimentation 
(&gt;50% /&lt; 50% sur 3 prises /Réduction importante ou refus)3]]="&lt; 50% sur 3 prises consécutives",1,0)</f>
        <v>0</v>
      </c>
      <c r="G308" s="238">
        <f>IF(Tableau7[[#This Row],[Alimentation 
(&gt;50% /&lt; 50% sur 3 prises /Réduction importante ou refus)3]]="Réduction importante ou refus",1,0)</f>
        <v>0</v>
      </c>
      <c r="H308" s="242">
        <f>IF(Tableau7[[#This Row],[Fréquee respiratoire 
(&lt; 60 /min ; 60-69 /min ; ≥ 70/min ou &lt; 30/min ou respiration superficielle ou bradypnée (&lt;30/min) ou apnée)4]]="&lt; 60 /min",1,0)</f>
        <v>1</v>
      </c>
      <c r="I308" s="234">
        <f>IF(Tableau7[[#This Row],[Fréquee respiratoire 
(&lt; 60 /min ; 60-69 /min ; ≥ 70/min ou &lt; 30/min ou respiration superficielle ou bradypnée (&lt;30/min) ou apnée)4]]="60-69 / min",1,0)</f>
        <v>0</v>
      </c>
      <c r="J3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8" s="242">
        <f>IF(Tableau7[[#This Row],[SpO2% en air ambiant
(&gt; 92 % / 90-92 % / &lt; 90 % ou cyanose)5]]="&gt; 92 %",1,0)</f>
        <v>1</v>
      </c>
      <c r="L308" s="234">
        <f>IF(Tableau7[[#This Row],[SpO2% en air ambiant
(&gt; 92 % / 90-92 % / &lt; 90 % ou cyanose)5]]="90-92 %",1,0)</f>
        <v>0</v>
      </c>
      <c r="M308" s="234">
        <f>IF(Tableau7[[#This Row],[SpO2% en air ambiant
(&gt; 92 % / 90-92 % / &lt; 90 % ou cyanose)5]]="&lt; 90 % ou cyanose",1,0)</f>
        <v>0</v>
      </c>
      <c r="N308" s="242">
        <f>IF(Tableau7[[#This Row],[Utilisation des muscles accessoires 
(Légère, Modérée, Intense)6]]="Légère",1,0)</f>
        <v>0</v>
      </c>
      <c r="O308" s="234">
        <f>IF(Tableau7[[#This Row],[Utilisation des muscles accessoires 
(Légère, Modérée, Intense)6]]="Modérée",1,0)</f>
        <v>0</v>
      </c>
      <c r="P308" s="238">
        <f>IF(Tableau7[[#This Row],[Utilisation des muscles accessoires 
(Légère, Modérée, Intense)6]]="Intense",1,0)</f>
        <v>1</v>
      </c>
    </row>
    <row r="309" spans="1:16" x14ac:dyDescent="0.45">
      <c r="A309" s="235" t="s">
        <v>297</v>
      </c>
      <c r="B309" s="237">
        <f>IF(Tableau7[[#This Row],[Sévérité clinique
(Légère, Modérée, Sévère)2]]="Légère",1,0)</f>
        <v>0</v>
      </c>
      <c r="C309" s="233">
        <f>IF(Tableau7[[#This Row],[Sévérité clinique
(Légère, Modérée, Sévère)2]]="Modérée",1,0)</f>
        <v>0</v>
      </c>
      <c r="D309" s="238">
        <f>IF(Tableau7[[#This Row],[Sévérité clinique
(Légère, Modérée, Sévère)2]]="Grave",1,0)</f>
        <v>1</v>
      </c>
      <c r="E309" s="242">
        <f>IF(Tableau7[[#This Row],[Alimentation 
(&gt;50% /&lt; 50% sur 3 prises /Réduction importante ou refus)3]]="&gt; 50%",1,0)</f>
        <v>1</v>
      </c>
      <c r="F309" s="234">
        <f>IF(Tableau7[[#This Row],[Alimentation 
(&gt;50% /&lt; 50% sur 3 prises /Réduction importante ou refus)3]]="&lt; 50% sur 3 prises consécutives",1,0)</f>
        <v>0</v>
      </c>
      <c r="G309" s="238">
        <f>IF(Tableau7[[#This Row],[Alimentation 
(&gt;50% /&lt; 50% sur 3 prises /Réduction importante ou refus)3]]="Réduction importante ou refus",1,0)</f>
        <v>0</v>
      </c>
      <c r="H309" s="242">
        <f>IF(Tableau7[[#This Row],[Fréquee respiratoire 
(&lt; 60 /min ; 60-69 /min ; ≥ 70/min ou &lt; 30/min ou respiration superficielle ou bradypnée (&lt;30/min) ou apnée)4]]="&lt; 60 /min",1,0)</f>
        <v>0</v>
      </c>
      <c r="I309" s="234">
        <f>IF(Tableau7[[#This Row],[Fréquee respiratoire 
(&lt; 60 /min ; 60-69 /min ; ≥ 70/min ou &lt; 30/min ou respiration superficielle ou bradypnée (&lt;30/min) ou apnée)4]]="60-69 / min",1,0)</f>
        <v>1</v>
      </c>
      <c r="J3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09" s="242">
        <f>IF(Tableau7[[#This Row],[SpO2% en air ambiant
(&gt; 92 % / 90-92 % / &lt; 90 % ou cyanose)5]]="&gt; 92 %",1,0)</f>
        <v>1</v>
      </c>
      <c r="L309" s="234">
        <f>IF(Tableau7[[#This Row],[SpO2% en air ambiant
(&gt; 92 % / 90-92 % / &lt; 90 % ou cyanose)5]]="90-92 %",1,0)</f>
        <v>0</v>
      </c>
      <c r="M309" s="234">
        <f>IF(Tableau7[[#This Row],[SpO2% en air ambiant
(&gt; 92 % / 90-92 % / &lt; 90 % ou cyanose)5]]="&lt; 90 % ou cyanose",1,0)</f>
        <v>0</v>
      </c>
      <c r="N309" s="242">
        <f>IF(Tableau7[[#This Row],[Utilisation des muscles accessoires 
(Légère, Modérée, Intense)6]]="Légère",1,0)</f>
        <v>0</v>
      </c>
      <c r="O309" s="234">
        <f>IF(Tableau7[[#This Row],[Utilisation des muscles accessoires 
(Légère, Modérée, Intense)6]]="Modérée",1,0)</f>
        <v>0</v>
      </c>
      <c r="P309" s="238">
        <f>IF(Tableau7[[#This Row],[Utilisation des muscles accessoires 
(Légère, Modérée, Intense)6]]="Intense",1,0)</f>
        <v>1</v>
      </c>
    </row>
    <row r="310" spans="1:16" x14ac:dyDescent="0.45">
      <c r="A310" s="236" t="s">
        <v>296</v>
      </c>
      <c r="B310" s="237">
        <f>IF(Tableau7[[#This Row],[Sévérité clinique
(Légère, Modérée, Sévère)2]]="Légère",1,0)</f>
        <v>1</v>
      </c>
      <c r="C310" s="233">
        <f>IF(Tableau7[[#This Row],[Sévérité clinique
(Légère, Modérée, Sévère)2]]="Modérée",1,0)</f>
        <v>0</v>
      </c>
      <c r="D310" s="238">
        <f>IF(Tableau7[[#This Row],[Sévérité clinique
(Légère, Modérée, Sévère)2]]="Grave",1,0)</f>
        <v>0</v>
      </c>
      <c r="E310" s="242">
        <f>IF(Tableau7[[#This Row],[Alimentation 
(&gt;50% /&lt; 50% sur 3 prises /Réduction importante ou refus)3]]="&gt; 50%",1,0)</f>
        <v>1</v>
      </c>
      <c r="F310" s="234">
        <f>IF(Tableau7[[#This Row],[Alimentation 
(&gt;50% /&lt; 50% sur 3 prises /Réduction importante ou refus)3]]="&lt; 50% sur 3 prises consécutives",1,0)</f>
        <v>0</v>
      </c>
      <c r="G310" s="238">
        <f>IF(Tableau7[[#This Row],[Alimentation 
(&gt;50% /&lt; 50% sur 3 prises /Réduction importante ou refus)3]]="Réduction importante ou refus",1,0)</f>
        <v>0</v>
      </c>
      <c r="H310" s="242">
        <f>IF(Tableau7[[#This Row],[Fréquee respiratoire 
(&lt; 60 /min ; 60-69 /min ; ≥ 70/min ou &lt; 30/min ou respiration superficielle ou bradypnée (&lt;30/min) ou apnée)4]]="&lt; 60 /min",1,0)</f>
        <v>1</v>
      </c>
      <c r="I310" s="234">
        <f>IF(Tableau7[[#This Row],[Fréquee respiratoire 
(&lt; 60 /min ; 60-69 /min ; ≥ 70/min ou &lt; 30/min ou respiration superficielle ou bradypnée (&lt;30/min) ou apnée)4]]="60-69 / min",1,0)</f>
        <v>0</v>
      </c>
      <c r="J3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0" s="242">
        <f>IF(Tableau7[[#This Row],[SpO2% en air ambiant
(&gt; 92 % / 90-92 % / &lt; 90 % ou cyanose)5]]="&gt; 92 %",1,0)</f>
        <v>1</v>
      </c>
      <c r="L310" s="234">
        <f>IF(Tableau7[[#This Row],[SpO2% en air ambiant
(&gt; 92 % / 90-92 % / &lt; 90 % ou cyanose)5]]="90-92 %",1,0)</f>
        <v>0</v>
      </c>
      <c r="M310" s="234">
        <f>IF(Tableau7[[#This Row],[SpO2% en air ambiant
(&gt; 92 % / 90-92 % / &lt; 90 % ou cyanose)5]]="&lt; 90 % ou cyanose",1,0)</f>
        <v>0</v>
      </c>
      <c r="N310" s="242">
        <f>IF(Tableau7[[#This Row],[Utilisation des muscles accessoires 
(Légère, Modérée, Intense)6]]="Légère",1,0)</f>
        <v>0</v>
      </c>
      <c r="O310" s="234">
        <f>IF(Tableau7[[#This Row],[Utilisation des muscles accessoires 
(Légère, Modérée, Intense)6]]="Modérée",1,0)</f>
        <v>0</v>
      </c>
      <c r="P310" s="238">
        <f>IF(Tableau7[[#This Row],[Utilisation des muscles accessoires 
(Légère, Modérée, Intense)6]]="Intense",1,0)</f>
        <v>0</v>
      </c>
    </row>
    <row r="311" spans="1:16" x14ac:dyDescent="0.45">
      <c r="A311" s="236" t="s">
        <v>296</v>
      </c>
      <c r="B311" s="237">
        <f>IF(Tableau7[[#This Row],[Sévérité clinique
(Légère, Modérée, Sévère)2]]="Légère",1,0)</f>
        <v>0</v>
      </c>
      <c r="C311" s="233">
        <f>IF(Tableau7[[#This Row],[Sévérité clinique
(Légère, Modérée, Sévère)2]]="Modérée",1,0)</f>
        <v>1</v>
      </c>
      <c r="D311" s="238">
        <f>IF(Tableau7[[#This Row],[Sévérité clinique
(Légère, Modérée, Sévère)2]]="Grave",1,0)</f>
        <v>0</v>
      </c>
      <c r="E311" s="242">
        <f>IF(Tableau7[[#This Row],[Alimentation 
(&gt;50% /&lt; 50% sur 3 prises /Réduction importante ou refus)3]]="&gt; 50%",1,0)</f>
        <v>1</v>
      </c>
      <c r="F311" s="234">
        <f>IF(Tableau7[[#This Row],[Alimentation 
(&gt;50% /&lt; 50% sur 3 prises /Réduction importante ou refus)3]]="&lt; 50% sur 3 prises consécutives",1,0)</f>
        <v>0</v>
      </c>
      <c r="G311" s="238">
        <f>IF(Tableau7[[#This Row],[Alimentation 
(&gt;50% /&lt; 50% sur 3 prises /Réduction importante ou refus)3]]="Réduction importante ou refus",1,0)</f>
        <v>0</v>
      </c>
      <c r="H311" s="242">
        <f>IF(Tableau7[[#This Row],[Fréquee respiratoire 
(&lt; 60 /min ; 60-69 /min ; ≥ 70/min ou &lt; 30/min ou respiration superficielle ou bradypnée (&lt;30/min) ou apnée)4]]="&lt; 60 /min",1,0)</f>
        <v>1</v>
      </c>
      <c r="I311" s="234">
        <f>IF(Tableau7[[#This Row],[Fréquee respiratoire 
(&lt; 60 /min ; 60-69 /min ; ≥ 70/min ou &lt; 30/min ou respiration superficielle ou bradypnée (&lt;30/min) ou apnée)4]]="60-69 / min",1,0)</f>
        <v>0</v>
      </c>
      <c r="J3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1" s="242">
        <f>IF(Tableau7[[#This Row],[SpO2% en air ambiant
(&gt; 92 % / 90-92 % / &lt; 90 % ou cyanose)5]]="&gt; 92 %",1,0)</f>
        <v>1</v>
      </c>
      <c r="L311" s="234">
        <f>IF(Tableau7[[#This Row],[SpO2% en air ambiant
(&gt; 92 % / 90-92 % / &lt; 90 % ou cyanose)5]]="90-92 %",1,0)</f>
        <v>0</v>
      </c>
      <c r="M311" s="234">
        <f>IF(Tableau7[[#This Row],[SpO2% en air ambiant
(&gt; 92 % / 90-92 % / &lt; 90 % ou cyanose)5]]="&lt; 90 % ou cyanose",1,0)</f>
        <v>0</v>
      </c>
      <c r="N311" s="242">
        <f>IF(Tableau7[[#This Row],[Utilisation des muscles accessoires 
(Légère, Modérée, Intense)6]]="Légère",1,0)</f>
        <v>0</v>
      </c>
      <c r="O311" s="234">
        <f>IF(Tableau7[[#This Row],[Utilisation des muscles accessoires 
(Légère, Modérée, Intense)6]]="Modérée",1,0)</f>
        <v>1</v>
      </c>
      <c r="P311" s="238">
        <f>IF(Tableau7[[#This Row],[Utilisation des muscles accessoires 
(Légère, Modérée, Intense)6]]="Intense",1,0)</f>
        <v>0</v>
      </c>
    </row>
    <row r="312" spans="1:16" x14ac:dyDescent="0.45">
      <c r="A312" s="236" t="s">
        <v>296</v>
      </c>
      <c r="B312" s="237">
        <f>IF(Tableau7[[#This Row],[Sévérité clinique
(Légère, Modérée, Sévère)2]]="Légère",1,0)</f>
        <v>0</v>
      </c>
      <c r="C312" s="233">
        <f>IF(Tableau7[[#This Row],[Sévérité clinique
(Légère, Modérée, Sévère)2]]="Modérée",1,0)</f>
        <v>1</v>
      </c>
      <c r="D312" s="238">
        <f>IF(Tableau7[[#This Row],[Sévérité clinique
(Légère, Modérée, Sévère)2]]="Grave",1,0)</f>
        <v>0</v>
      </c>
      <c r="E312" s="242">
        <f>IF(Tableau7[[#This Row],[Alimentation 
(&gt;50% /&lt; 50% sur 3 prises /Réduction importante ou refus)3]]="&gt; 50%",1,0)</f>
        <v>1</v>
      </c>
      <c r="F312" s="234">
        <f>IF(Tableau7[[#This Row],[Alimentation 
(&gt;50% /&lt; 50% sur 3 prises /Réduction importante ou refus)3]]="&lt; 50% sur 3 prises consécutives",1,0)</f>
        <v>0</v>
      </c>
      <c r="G312" s="238">
        <f>IF(Tableau7[[#This Row],[Alimentation 
(&gt;50% /&lt; 50% sur 3 prises /Réduction importante ou refus)3]]="Réduction importante ou refus",1,0)</f>
        <v>0</v>
      </c>
      <c r="H312" s="242">
        <f>IF(Tableau7[[#This Row],[Fréquee respiratoire 
(&lt; 60 /min ; 60-69 /min ; ≥ 70/min ou &lt; 30/min ou respiration superficielle ou bradypnée (&lt;30/min) ou apnée)4]]="&lt; 60 /min",1,0)</f>
        <v>1</v>
      </c>
      <c r="I312" s="234">
        <f>IF(Tableau7[[#This Row],[Fréquee respiratoire 
(&lt; 60 /min ; 60-69 /min ; ≥ 70/min ou &lt; 30/min ou respiration superficielle ou bradypnée (&lt;30/min) ou apnée)4]]="60-69 / min",1,0)</f>
        <v>0</v>
      </c>
      <c r="J3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2" s="242">
        <f>IF(Tableau7[[#This Row],[SpO2% en air ambiant
(&gt; 92 % / 90-92 % / &lt; 90 % ou cyanose)5]]="&gt; 92 %",1,0)</f>
        <v>1</v>
      </c>
      <c r="L312" s="234">
        <f>IF(Tableau7[[#This Row],[SpO2% en air ambiant
(&gt; 92 % / 90-92 % / &lt; 90 % ou cyanose)5]]="90-92 %",1,0)</f>
        <v>0</v>
      </c>
      <c r="M312" s="234">
        <f>IF(Tableau7[[#This Row],[SpO2% en air ambiant
(&gt; 92 % / 90-92 % / &lt; 90 % ou cyanose)5]]="&lt; 90 % ou cyanose",1,0)</f>
        <v>0</v>
      </c>
      <c r="N312" s="242">
        <f>IF(Tableau7[[#This Row],[Utilisation des muscles accessoires 
(Légère, Modérée, Intense)6]]="Légère",1,0)</f>
        <v>0</v>
      </c>
      <c r="O312" s="234">
        <f>IF(Tableau7[[#This Row],[Utilisation des muscles accessoires 
(Légère, Modérée, Intense)6]]="Modérée",1,0)</f>
        <v>1</v>
      </c>
      <c r="P312" s="238">
        <f>IF(Tableau7[[#This Row],[Utilisation des muscles accessoires 
(Légère, Modérée, Intense)6]]="Intense",1,0)</f>
        <v>0</v>
      </c>
    </row>
    <row r="313" spans="1:16" x14ac:dyDescent="0.45">
      <c r="A313" s="236" t="s">
        <v>296</v>
      </c>
      <c r="B313" s="237">
        <f>IF(Tableau7[[#This Row],[Sévérité clinique
(Légère, Modérée, Sévère)2]]="Légère",1,0)</f>
        <v>0</v>
      </c>
      <c r="C313" s="233">
        <f>IF(Tableau7[[#This Row],[Sévérité clinique
(Légère, Modérée, Sévère)2]]="Modérée",1,0)</f>
        <v>1</v>
      </c>
      <c r="D313" s="238">
        <f>IF(Tableau7[[#This Row],[Sévérité clinique
(Légère, Modérée, Sévère)2]]="Grave",1,0)</f>
        <v>0</v>
      </c>
      <c r="E313" s="242">
        <f>IF(Tableau7[[#This Row],[Alimentation 
(&gt;50% /&lt; 50% sur 3 prises /Réduction importante ou refus)3]]="&gt; 50%",1,0)</f>
        <v>1</v>
      </c>
      <c r="F313" s="234">
        <f>IF(Tableau7[[#This Row],[Alimentation 
(&gt;50% /&lt; 50% sur 3 prises /Réduction importante ou refus)3]]="&lt; 50% sur 3 prises consécutives",1,0)</f>
        <v>0</v>
      </c>
      <c r="G313" s="238">
        <f>IF(Tableau7[[#This Row],[Alimentation 
(&gt;50% /&lt; 50% sur 3 prises /Réduction importante ou refus)3]]="Réduction importante ou refus",1,0)</f>
        <v>0</v>
      </c>
      <c r="H313" s="242">
        <f>IF(Tableau7[[#This Row],[Fréquee respiratoire 
(&lt; 60 /min ; 60-69 /min ; ≥ 70/min ou &lt; 30/min ou respiration superficielle ou bradypnée (&lt;30/min) ou apnée)4]]="&lt; 60 /min",1,0)</f>
        <v>1</v>
      </c>
      <c r="I313" s="234">
        <f>IF(Tableau7[[#This Row],[Fréquee respiratoire 
(&lt; 60 /min ; 60-69 /min ; ≥ 70/min ou &lt; 30/min ou respiration superficielle ou bradypnée (&lt;30/min) ou apnée)4]]="60-69 / min",1,0)</f>
        <v>0</v>
      </c>
      <c r="J3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3" s="242">
        <f>IF(Tableau7[[#This Row],[SpO2% en air ambiant
(&gt; 92 % / 90-92 % / &lt; 90 % ou cyanose)5]]="&gt; 92 %",1,0)</f>
        <v>1</v>
      </c>
      <c r="L313" s="234">
        <f>IF(Tableau7[[#This Row],[SpO2% en air ambiant
(&gt; 92 % / 90-92 % / &lt; 90 % ou cyanose)5]]="90-92 %",1,0)</f>
        <v>0</v>
      </c>
      <c r="M313" s="234">
        <f>IF(Tableau7[[#This Row],[SpO2% en air ambiant
(&gt; 92 % / 90-92 % / &lt; 90 % ou cyanose)5]]="&lt; 90 % ou cyanose",1,0)</f>
        <v>0</v>
      </c>
      <c r="N313" s="242">
        <f>IF(Tableau7[[#This Row],[Utilisation des muscles accessoires 
(Légère, Modérée, Intense)6]]="Légère",1,0)</f>
        <v>0</v>
      </c>
      <c r="O313" s="234">
        <f>IF(Tableau7[[#This Row],[Utilisation des muscles accessoires 
(Légère, Modérée, Intense)6]]="Modérée",1,0)</f>
        <v>1</v>
      </c>
      <c r="P313" s="238">
        <f>IF(Tableau7[[#This Row],[Utilisation des muscles accessoires 
(Légère, Modérée, Intense)6]]="Intense",1,0)</f>
        <v>0</v>
      </c>
    </row>
    <row r="314" spans="1:16" x14ac:dyDescent="0.45">
      <c r="A314" s="236" t="s">
        <v>297</v>
      </c>
      <c r="B314" s="237">
        <f>IF(Tableau7[[#This Row],[Sévérité clinique
(Légère, Modérée, Sévère)2]]="Légère",1,0)</f>
        <v>0</v>
      </c>
      <c r="C314" s="233">
        <f>IF(Tableau7[[#This Row],[Sévérité clinique
(Légère, Modérée, Sévère)2]]="Modérée",1,0)</f>
        <v>0</v>
      </c>
      <c r="D314" s="238">
        <f>IF(Tableau7[[#This Row],[Sévérité clinique
(Légère, Modérée, Sévère)2]]="Grave",1,0)</f>
        <v>1</v>
      </c>
      <c r="E314" s="242">
        <f>IF(Tableau7[[#This Row],[Alimentation 
(&gt;50% /&lt; 50% sur 3 prises /Réduction importante ou refus)3]]="&gt; 50%",1,0)</f>
        <v>0</v>
      </c>
      <c r="F314" s="234">
        <f>IF(Tableau7[[#This Row],[Alimentation 
(&gt;50% /&lt; 50% sur 3 prises /Réduction importante ou refus)3]]="&lt; 50% sur 3 prises consécutives",1,0)</f>
        <v>0</v>
      </c>
      <c r="G314" s="238">
        <f>IF(Tableau7[[#This Row],[Alimentation 
(&gt;50% /&lt; 50% sur 3 prises /Réduction importante ou refus)3]]="Réduction importante ou refus",1,0)</f>
        <v>1</v>
      </c>
      <c r="H314" s="242">
        <f>IF(Tableau7[[#This Row],[Fréquee respiratoire 
(&lt; 60 /min ; 60-69 /min ; ≥ 70/min ou &lt; 30/min ou respiration superficielle ou bradypnée (&lt;30/min) ou apnée)4]]="&lt; 60 /min",1,0)</f>
        <v>0</v>
      </c>
      <c r="I314" s="234">
        <f>IF(Tableau7[[#This Row],[Fréquee respiratoire 
(&lt; 60 /min ; 60-69 /min ; ≥ 70/min ou &lt; 30/min ou respiration superficielle ou bradypnée (&lt;30/min) ou apnée)4]]="60-69 / min",1,0)</f>
        <v>0</v>
      </c>
      <c r="J3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4" s="242">
        <f>IF(Tableau7[[#This Row],[SpO2% en air ambiant
(&gt; 92 % / 90-92 % / &lt; 90 % ou cyanose)5]]="&gt; 92 %",1,0)</f>
        <v>1</v>
      </c>
      <c r="L314" s="234">
        <f>IF(Tableau7[[#This Row],[SpO2% en air ambiant
(&gt; 92 % / 90-92 % / &lt; 90 % ou cyanose)5]]="90-92 %",1,0)</f>
        <v>0</v>
      </c>
      <c r="M314" s="234">
        <f>IF(Tableau7[[#This Row],[SpO2% en air ambiant
(&gt; 92 % / 90-92 % / &lt; 90 % ou cyanose)5]]="&lt; 90 % ou cyanose",1,0)</f>
        <v>0</v>
      </c>
      <c r="N314" s="242">
        <f>IF(Tableau7[[#This Row],[Utilisation des muscles accessoires 
(Légère, Modérée, Intense)6]]="Légère",1,0)</f>
        <v>0</v>
      </c>
      <c r="O314" s="234">
        <f>IF(Tableau7[[#This Row],[Utilisation des muscles accessoires 
(Légère, Modérée, Intense)6]]="Modérée",1,0)</f>
        <v>0</v>
      </c>
      <c r="P314" s="238">
        <f>IF(Tableau7[[#This Row],[Utilisation des muscles accessoires 
(Légère, Modérée, Intense)6]]="Intense",1,0)</f>
        <v>0</v>
      </c>
    </row>
    <row r="315" spans="1:16" x14ac:dyDescent="0.45">
      <c r="A315" s="236" t="s">
        <v>297</v>
      </c>
      <c r="B315" s="237">
        <f>IF(Tableau7[[#This Row],[Sévérité clinique
(Légère, Modérée, Sévère)2]]="Légère",1,0)</f>
        <v>0</v>
      </c>
      <c r="C315" s="233">
        <f>IF(Tableau7[[#This Row],[Sévérité clinique
(Légère, Modérée, Sévère)2]]="Modérée",1,0)</f>
        <v>0</v>
      </c>
      <c r="D315" s="238">
        <f>IF(Tableau7[[#This Row],[Sévérité clinique
(Légère, Modérée, Sévère)2]]="Grave",1,0)</f>
        <v>1</v>
      </c>
      <c r="E315" s="242">
        <f>IF(Tableau7[[#This Row],[Alimentation 
(&gt;50% /&lt; 50% sur 3 prises /Réduction importante ou refus)3]]="&gt; 50%",1,0)</f>
        <v>1</v>
      </c>
      <c r="F315" s="234">
        <f>IF(Tableau7[[#This Row],[Alimentation 
(&gt;50% /&lt; 50% sur 3 prises /Réduction importante ou refus)3]]="&lt; 50% sur 3 prises consécutives",1,0)</f>
        <v>0</v>
      </c>
      <c r="G315" s="238">
        <f>IF(Tableau7[[#This Row],[Alimentation 
(&gt;50% /&lt; 50% sur 3 prises /Réduction importante ou refus)3]]="Réduction importante ou refus",1,0)</f>
        <v>0</v>
      </c>
      <c r="H315" s="242">
        <f>IF(Tableau7[[#This Row],[Fréquee respiratoire 
(&lt; 60 /min ; 60-69 /min ; ≥ 70/min ou &lt; 30/min ou respiration superficielle ou bradypnée (&lt;30/min) ou apnée)4]]="&lt; 60 /min",1,0)</f>
        <v>0</v>
      </c>
      <c r="I315" s="234">
        <f>IF(Tableau7[[#This Row],[Fréquee respiratoire 
(&lt; 60 /min ; 60-69 /min ; ≥ 70/min ou &lt; 30/min ou respiration superficielle ou bradypnée (&lt;30/min) ou apnée)4]]="60-69 / min",1,0)</f>
        <v>0</v>
      </c>
      <c r="J3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5" s="242">
        <f>IF(Tableau7[[#This Row],[SpO2% en air ambiant
(&gt; 92 % / 90-92 % / &lt; 90 % ou cyanose)5]]="&gt; 92 %",1,0)</f>
        <v>1</v>
      </c>
      <c r="L315" s="234">
        <f>IF(Tableau7[[#This Row],[SpO2% en air ambiant
(&gt; 92 % / 90-92 % / &lt; 90 % ou cyanose)5]]="90-92 %",1,0)</f>
        <v>0</v>
      </c>
      <c r="M315" s="234">
        <f>IF(Tableau7[[#This Row],[SpO2% en air ambiant
(&gt; 92 % / 90-92 % / &lt; 90 % ou cyanose)5]]="&lt; 90 % ou cyanose",1,0)</f>
        <v>0</v>
      </c>
      <c r="N315" s="242">
        <f>IF(Tableau7[[#This Row],[Utilisation des muscles accessoires 
(Légère, Modérée, Intense)6]]="Légère",1,0)</f>
        <v>0</v>
      </c>
      <c r="O315" s="234">
        <f>IF(Tableau7[[#This Row],[Utilisation des muscles accessoires 
(Légère, Modérée, Intense)6]]="Modérée",1,0)</f>
        <v>1</v>
      </c>
      <c r="P315" s="238">
        <f>IF(Tableau7[[#This Row],[Utilisation des muscles accessoires 
(Légère, Modérée, Intense)6]]="Intense",1,0)</f>
        <v>0</v>
      </c>
    </row>
    <row r="316" spans="1:16" x14ac:dyDescent="0.45">
      <c r="A316" s="236" t="s">
        <v>296</v>
      </c>
      <c r="B316" s="237">
        <f>IF(Tableau7[[#This Row],[Sévérité clinique
(Légère, Modérée, Sévère)2]]="Légère",1,0)</f>
        <v>0</v>
      </c>
      <c r="C316" s="233">
        <f>IF(Tableau7[[#This Row],[Sévérité clinique
(Légère, Modérée, Sévère)2]]="Modérée",1,0)</f>
        <v>0</v>
      </c>
      <c r="D316" s="238">
        <f>IF(Tableau7[[#This Row],[Sévérité clinique
(Légère, Modérée, Sévère)2]]="Grave",1,0)</f>
        <v>1</v>
      </c>
      <c r="E316" s="242">
        <f>IF(Tableau7[[#This Row],[Alimentation 
(&gt;50% /&lt; 50% sur 3 prises /Réduction importante ou refus)3]]="&gt; 50%",1,0)</f>
        <v>1</v>
      </c>
      <c r="F316" s="234">
        <f>IF(Tableau7[[#This Row],[Alimentation 
(&gt;50% /&lt; 50% sur 3 prises /Réduction importante ou refus)3]]="&lt; 50% sur 3 prises consécutives",1,0)</f>
        <v>0</v>
      </c>
      <c r="G316" s="238">
        <f>IF(Tableau7[[#This Row],[Alimentation 
(&gt;50% /&lt; 50% sur 3 prises /Réduction importante ou refus)3]]="Réduction importante ou refus",1,0)</f>
        <v>0</v>
      </c>
      <c r="H316" s="242">
        <f>IF(Tableau7[[#This Row],[Fréquee respiratoire 
(&lt; 60 /min ; 60-69 /min ; ≥ 70/min ou &lt; 30/min ou respiration superficielle ou bradypnée (&lt;30/min) ou apnée)4]]="&lt; 60 /min",1,0)</f>
        <v>0</v>
      </c>
      <c r="I316" s="234">
        <f>IF(Tableau7[[#This Row],[Fréquee respiratoire 
(&lt; 60 /min ; 60-69 /min ; ≥ 70/min ou &lt; 30/min ou respiration superficielle ou bradypnée (&lt;30/min) ou apnée)4]]="60-69 / min",1,0)</f>
        <v>0</v>
      </c>
      <c r="J3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6" s="242">
        <f>IF(Tableau7[[#This Row],[SpO2% en air ambiant
(&gt; 92 % / 90-92 % / &lt; 90 % ou cyanose)5]]="&gt; 92 %",1,0)</f>
        <v>1</v>
      </c>
      <c r="L316" s="234">
        <f>IF(Tableau7[[#This Row],[SpO2% en air ambiant
(&gt; 92 % / 90-92 % / &lt; 90 % ou cyanose)5]]="90-92 %",1,0)</f>
        <v>0</v>
      </c>
      <c r="M316" s="234">
        <f>IF(Tableau7[[#This Row],[SpO2% en air ambiant
(&gt; 92 % / 90-92 % / &lt; 90 % ou cyanose)5]]="&lt; 90 % ou cyanose",1,0)</f>
        <v>0</v>
      </c>
      <c r="N316" s="242">
        <f>IF(Tableau7[[#This Row],[Utilisation des muscles accessoires 
(Légère, Modérée, Intense)6]]="Légère",1,0)</f>
        <v>0</v>
      </c>
      <c r="O316" s="234">
        <f>IF(Tableau7[[#This Row],[Utilisation des muscles accessoires 
(Légère, Modérée, Intense)6]]="Modérée",1,0)</f>
        <v>1</v>
      </c>
      <c r="P316" s="238">
        <f>IF(Tableau7[[#This Row],[Utilisation des muscles accessoires 
(Légère, Modérée, Intense)6]]="Intense",1,0)</f>
        <v>0</v>
      </c>
    </row>
    <row r="317" spans="1:16" x14ac:dyDescent="0.45">
      <c r="A317" s="235" t="s">
        <v>297</v>
      </c>
      <c r="B317" s="237">
        <f>IF(Tableau7[[#This Row],[Sévérité clinique
(Légère, Modérée, Sévère)2]]="Légère",1,0)</f>
        <v>0</v>
      </c>
      <c r="C317" s="233">
        <f>IF(Tableau7[[#This Row],[Sévérité clinique
(Légère, Modérée, Sévère)2]]="Modérée",1,0)</f>
        <v>0</v>
      </c>
      <c r="D317" s="238">
        <f>IF(Tableau7[[#This Row],[Sévérité clinique
(Légère, Modérée, Sévère)2]]="Grave",1,0)</f>
        <v>1</v>
      </c>
      <c r="E317" s="242">
        <f>IF(Tableau7[[#This Row],[Alimentation 
(&gt;50% /&lt; 50% sur 3 prises /Réduction importante ou refus)3]]="&gt; 50%",1,0)</f>
        <v>1</v>
      </c>
      <c r="F317" s="234">
        <f>IF(Tableau7[[#This Row],[Alimentation 
(&gt;50% /&lt; 50% sur 3 prises /Réduction importante ou refus)3]]="&lt; 50% sur 3 prises consécutives",1,0)</f>
        <v>0</v>
      </c>
      <c r="G317" s="238">
        <f>IF(Tableau7[[#This Row],[Alimentation 
(&gt;50% /&lt; 50% sur 3 prises /Réduction importante ou refus)3]]="Réduction importante ou refus",1,0)</f>
        <v>0</v>
      </c>
      <c r="H317" s="242">
        <f>IF(Tableau7[[#This Row],[Fréquee respiratoire 
(&lt; 60 /min ; 60-69 /min ; ≥ 70/min ou &lt; 30/min ou respiration superficielle ou bradypnée (&lt;30/min) ou apnée)4]]="&lt; 60 /min",1,0)</f>
        <v>0</v>
      </c>
      <c r="I317" s="234">
        <f>IF(Tableau7[[#This Row],[Fréquee respiratoire 
(&lt; 60 /min ; 60-69 /min ; ≥ 70/min ou &lt; 30/min ou respiration superficielle ou bradypnée (&lt;30/min) ou apnée)4]]="60-69 / min",1,0)</f>
        <v>0</v>
      </c>
      <c r="J3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17" s="242">
        <f>IF(Tableau7[[#This Row],[SpO2% en air ambiant
(&gt; 92 % / 90-92 % / &lt; 90 % ou cyanose)5]]="&gt; 92 %",1,0)</f>
        <v>0</v>
      </c>
      <c r="L317" s="234">
        <f>IF(Tableau7[[#This Row],[SpO2% en air ambiant
(&gt; 92 % / 90-92 % / &lt; 90 % ou cyanose)5]]="90-92 %",1,0)</f>
        <v>1</v>
      </c>
      <c r="M317" s="234">
        <f>IF(Tableau7[[#This Row],[SpO2% en air ambiant
(&gt; 92 % / 90-92 % / &lt; 90 % ou cyanose)5]]="&lt; 90 % ou cyanose",1,0)</f>
        <v>0</v>
      </c>
      <c r="N317" s="242">
        <f>IF(Tableau7[[#This Row],[Utilisation des muscles accessoires 
(Légère, Modérée, Intense)6]]="Légère",1,0)</f>
        <v>0</v>
      </c>
      <c r="O317" s="234">
        <f>IF(Tableau7[[#This Row],[Utilisation des muscles accessoires 
(Légère, Modérée, Intense)6]]="Modérée",1,0)</f>
        <v>1</v>
      </c>
      <c r="P317" s="238">
        <f>IF(Tableau7[[#This Row],[Utilisation des muscles accessoires 
(Légère, Modérée, Intense)6]]="Intense",1,0)</f>
        <v>0</v>
      </c>
    </row>
    <row r="318" spans="1:16" x14ac:dyDescent="0.45">
      <c r="A318" s="236" t="s">
        <v>297</v>
      </c>
      <c r="B318" s="237">
        <f>IF(Tableau7[[#This Row],[Sévérité clinique
(Légère, Modérée, Sévère)2]]="Légère",1,0)</f>
        <v>0</v>
      </c>
      <c r="C318" s="233">
        <f>IF(Tableau7[[#This Row],[Sévérité clinique
(Légère, Modérée, Sévère)2]]="Modérée",1,0)</f>
        <v>1</v>
      </c>
      <c r="D318" s="238">
        <f>IF(Tableau7[[#This Row],[Sévérité clinique
(Légère, Modérée, Sévère)2]]="Grave",1,0)</f>
        <v>0</v>
      </c>
      <c r="E318" s="242">
        <f>IF(Tableau7[[#This Row],[Alimentation 
(&gt;50% /&lt; 50% sur 3 prises /Réduction importante ou refus)3]]="&gt; 50%",1,0)</f>
        <v>1</v>
      </c>
      <c r="F318" s="234">
        <f>IF(Tableau7[[#This Row],[Alimentation 
(&gt;50% /&lt; 50% sur 3 prises /Réduction importante ou refus)3]]="&lt; 50% sur 3 prises consécutives",1,0)</f>
        <v>0</v>
      </c>
      <c r="G318" s="238">
        <f>IF(Tableau7[[#This Row],[Alimentation 
(&gt;50% /&lt; 50% sur 3 prises /Réduction importante ou refus)3]]="Réduction importante ou refus",1,0)</f>
        <v>0</v>
      </c>
      <c r="H318" s="242">
        <f>IF(Tableau7[[#This Row],[Fréquee respiratoire 
(&lt; 60 /min ; 60-69 /min ; ≥ 70/min ou &lt; 30/min ou respiration superficielle ou bradypnée (&lt;30/min) ou apnée)4]]="&lt; 60 /min",1,0)</f>
        <v>0</v>
      </c>
      <c r="I318" s="234">
        <f>IF(Tableau7[[#This Row],[Fréquee respiratoire 
(&lt; 60 /min ; 60-69 /min ; ≥ 70/min ou &lt; 30/min ou respiration superficielle ou bradypnée (&lt;30/min) ou apnée)4]]="60-69 / min",1,0)</f>
        <v>1</v>
      </c>
      <c r="J3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8" s="242">
        <f>IF(Tableau7[[#This Row],[SpO2% en air ambiant
(&gt; 92 % / 90-92 % / &lt; 90 % ou cyanose)5]]="&gt; 92 %",1,0)</f>
        <v>1</v>
      </c>
      <c r="L318" s="234">
        <f>IF(Tableau7[[#This Row],[SpO2% en air ambiant
(&gt; 92 % / 90-92 % / &lt; 90 % ou cyanose)5]]="90-92 %",1,0)</f>
        <v>0</v>
      </c>
      <c r="M318" s="234">
        <f>IF(Tableau7[[#This Row],[SpO2% en air ambiant
(&gt; 92 % / 90-92 % / &lt; 90 % ou cyanose)5]]="&lt; 90 % ou cyanose",1,0)</f>
        <v>0</v>
      </c>
      <c r="N318" s="242">
        <f>IF(Tableau7[[#This Row],[Utilisation des muscles accessoires 
(Légère, Modérée, Intense)6]]="Légère",1,0)</f>
        <v>0</v>
      </c>
      <c r="O318" s="234">
        <f>IF(Tableau7[[#This Row],[Utilisation des muscles accessoires 
(Légère, Modérée, Intense)6]]="Modérée",1,0)</f>
        <v>1</v>
      </c>
      <c r="P318" s="238">
        <f>IF(Tableau7[[#This Row],[Utilisation des muscles accessoires 
(Légère, Modérée, Intense)6]]="Intense",1,0)</f>
        <v>0</v>
      </c>
    </row>
    <row r="319" spans="1:16" x14ac:dyDescent="0.45">
      <c r="A319" s="235" t="s">
        <v>297</v>
      </c>
      <c r="B319" s="237">
        <f>IF(Tableau7[[#This Row],[Sévérité clinique
(Légère, Modérée, Sévère)2]]="Légère",1,0)</f>
        <v>0</v>
      </c>
      <c r="C319" s="233">
        <f>IF(Tableau7[[#This Row],[Sévérité clinique
(Légère, Modérée, Sévère)2]]="Modérée",1,0)</f>
        <v>1</v>
      </c>
      <c r="D319" s="238">
        <f>IF(Tableau7[[#This Row],[Sévérité clinique
(Légère, Modérée, Sévère)2]]="Grave",1,0)</f>
        <v>0</v>
      </c>
      <c r="E319" s="242">
        <f>IF(Tableau7[[#This Row],[Alimentation 
(&gt;50% /&lt; 50% sur 3 prises /Réduction importante ou refus)3]]="&gt; 50%",1,0)</f>
        <v>0</v>
      </c>
      <c r="F319" s="234">
        <f>IF(Tableau7[[#This Row],[Alimentation 
(&gt;50% /&lt; 50% sur 3 prises /Réduction importante ou refus)3]]="&lt; 50% sur 3 prises consécutives",1,0)</f>
        <v>1</v>
      </c>
      <c r="G319" s="238">
        <f>IF(Tableau7[[#This Row],[Alimentation 
(&gt;50% /&lt; 50% sur 3 prises /Réduction importante ou refus)3]]="Réduction importante ou refus",1,0)</f>
        <v>0</v>
      </c>
      <c r="H319" s="242">
        <f>IF(Tableau7[[#This Row],[Fréquee respiratoire 
(&lt; 60 /min ; 60-69 /min ; ≥ 70/min ou &lt; 30/min ou respiration superficielle ou bradypnée (&lt;30/min) ou apnée)4]]="&lt; 60 /min",1,0)</f>
        <v>1</v>
      </c>
      <c r="I319" s="234">
        <f>IF(Tableau7[[#This Row],[Fréquee respiratoire 
(&lt; 60 /min ; 60-69 /min ; ≥ 70/min ou &lt; 30/min ou respiration superficielle ou bradypnée (&lt;30/min) ou apnée)4]]="60-69 / min",1,0)</f>
        <v>0</v>
      </c>
      <c r="J3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19" s="242">
        <f>IF(Tableau7[[#This Row],[SpO2% en air ambiant
(&gt; 92 % / 90-92 % / &lt; 90 % ou cyanose)5]]="&gt; 92 %",1,0)</f>
        <v>1</v>
      </c>
      <c r="L319" s="234">
        <f>IF(Tableau7[[#This Row],[SpO2% en air ambiant
(&gt; 92 % / 90-92 % / &lt; 90 % ou cyanose)5]]="90-92 %",1,0)</f>
        <v>0</v>
      </c>
      <c r="M319" s="234">
        <f>IF(Tableau7[[#This Row],[SpO2% en air ambiant
(&gt; 92 % / 90-92 % / &lt; 90 % ou cyanose)5]]="&lt; 90 % ou cyanose",1,0)</f>
        <v>0</v>
      </c>
      <c r="N319" s="242">
        <f>IF(Tableau7[[#This Row],[Utilisation des muscles accessoires 
(Légère, Modérée, Intense)6]]="Légère",1,0)</f>
        <v>0</v>
      </c>
      <c r="O319" s="234">
        <f>IF(Tableau7[[#This Row],[Utilisation des muscles accessoires 
(Légère, Modérée, Intense)6]]="Modérée",1,0)</f>
        <v>0</v>
      </c>
      <c r="P319" s="238">
        <f>IF(Tableau7[[#This Row],[Utilisation des muscles accessoires 
(Légère, Modérée, Intense)6]]="Intense",1,0)</f>
        <v>0</v>
      </c>
    </row>
    <row r="320" spans="1:16" x14ac:dyDescent="0.45">
      <c r="A320" s="236" t="s">
        <v>296</v>
      </c>
      <c r="B320" s="237">
        <f>IF(Tableau7[[#This Row],[Sévérité clinique
(Légère, Modérée, Sévère)2]]="Légère",1,0)</f>
        <v>0</v>
      </c>
      <c r="C320" s="233">
        <f>IF(Tableau7[[#This Row],[Sévérité clinique
(Légère, Modérée, Sévère)2]]="Modérée",1,0)</f>
        <v>1</v>
      </c>
      <c r="D320" s="238">
        <f>IF(Tableau7[[#This Row],[Sévérité clinique
(Légère, Modérée, Sévère)2]]="Grave",1,0)</f>
        <v>0</v>
      </c>
      <c r="E320" s="242">
        <f>IF(Tableau7[[#This Row],[Alimentation 
(&gt;50% /&lt; 50% sur 3 prises /Réduction importante ou refus)3]]="&gt; 50%",1,0)</f>
        <v>1</v>
      </c>
      <c r="F320" s="234">
        <f>IF(Tableau7[[#This Row],[Alimentation 
(&gt;50% /&lt; 50% sur 3 prises /Réduction importante ou refus)3]]="&lt; 50% sur 3 prises consécutives",1,0)</f>
        <v>0</v>
      </c>
      <c r="G320" s="238">
        <f>IF(Tableau7[[#This Row],[Alimentation 
(&gt;50% /&lt; 50% sur 3 prises /Réduction importante ou refus)3]]="Réduction importante ou refus",1,0)</f>
        <v>0</v>
      </c>
      <c r="H320" s="242">
        <f>IF(Tableau7[[#This Row],[Fréquee respiratoire 
(&lt; 60 /min ; 60-69 /min ; ≥ 70/min ou &lt; 30/min ou respiration superficielle ou bradypnée (&lt;30/min) ou apnée)4]]="&lt; 60 /min",1,0)</f>
        <v>0</v>
      </c>
      <c r="I320" s="234">
        <f>IF(Tableau7[[#This Row],[Fréquee respiratoire 
(&lt; 60 /min ; 60-69 /min ; ≥ 70/min ou &lt; 30/min ou respiration superficielle ou bradypnée (&lt;30/min) ou apnée)4]]="60-69 / min",1,0)</f>
        <v>1</v>
      </c>
      <c r="J3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0" s="242">
        <f>IF(Tableau7[[#This Row],[SpO2% en air ambiant
(&gt; 92 % / 90-92 % / &lt; 90 % ou cyanose)5]]="&gt; 92 %",1,0)</f>
        <v>1</v>
      </c>
      <c r="L320" s="234">
        <f>IF(Tableau7[[#This Row],[SpO2% en air ambiant
(&gt; 92 % / 90-92 % / &lt; 90 % ou cyanose)5]]="90-92 %",1,0)</f>
        <v>0</v>
      </c>
      <c r="M320" s="234">
        <f>IF(Tableau7[[#This Row],[SpO2% en air ambiant
(&gt; 92 % / 90-92 % / &lt; 90 % ou cyanose)5]]="&lt; 90 % ou cyanose",1,0)</f>
        <v>0</v>
      </c>
      <c r="N320" s="242">
        <f>IF(Tableau7[[#This Row],[Utilisation des muscles accessoires 
(Légère, Modérée, Intense)6]]="Légère",1,0)</f>
        <v>0</v>
      </c>
      <c r="O320" s="234">
        <f>IF(Tableau7[[#This Row],[Utilisation des muscles accessoires 
(Légère, Modérée, Intense)6]]="Modérée",1,0)</f>
        <v>0</v>
      </c>
      <c r="P320" s="238">
        <f>IF(Tableau7[[#This Row],[Utilisation des muscles accessoires 
(Légère, Modérée, Intense)6]]="Intense",1,0)</f>
        <v>0</v>
      </c>
    </row>
    <row r="321" spans="1:16" x14ac:dyDescent="0.45">
      <c r="A321" s="235" t="s">
        <v>297</v>
      </c>
      <c r="B321" s="237">
        <f>IF(Tableau7[[#This Row],[Sévérité clinique
(Légère, Modérée, Sévère)2]]="Légère",1,0)</f>
        <v>0</v>
      </c>
      <c r="C321" s="233">
        <f>IF(Tableau7[[#This Row],[Sévérité clinique
(Légère, Modérée, Sévère)2]]="Modérée",1,0)</f>
        <v>0</v>
      </c>
      <c r="D321" s="238">
        <f>IF(Tableau7[[#This Row],[Sévérité clinique
(Légère, Modérée, Sévère)2]]="Grave",1,0)</f>
        <v>1</v>
      </c>
      <c r="E321" s="242">
        <f>IF(Tableau7[[#This Row],[Alimentation 
(&gt;50% /&lt; 50% sur 3 prises /Réduction importante ou refus)3]]="&gt; 50%",1,0)</f>
        <v>1</v>
      </c>
      <c r="F321" s="234">
        <f>IF(Tableau7[[#This Row],[Alimentation 
(&gt;50% /&lt; 50% sur 3 prises /Réduction importante ou refus)3]]="&lt; 50% sur 3 prises consécutives",1,0)</f>
        <v>0</v>
      </c>
      <c r="G321" s="238">
        <f>IF(Tableau7[[#This Row],[Alimentation 
(&gt;50% /&lt; 50% sur 3 prises /Réduction importante ou refus)3]]="Réduction importante ou refus",1,0)</f>
        <v>0</v>
      </c>
      <c r="H321" s="242">
        <f>IF(Tableau7[[#This Row],[Fréquee respiratoire 
(&lt; 60 /min ; 60-69 /min ; ≥ 70/min ou &lt; 30/min ou respiration superficielle ou bradypnée (&lt;30/min) ou apnée)4]]="&lt; 60 /min",1,0)</f>
        <v>1</v>
      </c>
      <c r="I321" s="234">
        <f>IF(Tableau7[[#This Row],[Fréquee respiratoire 
(&lt; 60 /min ; 60-69 /min ; ≥ 70/min ou &lt; 30/min ou respiration superficielle ou bradypnée (&lt;30/min) ou apnée)4]]="60-69 / min",1,0)</f>
        <v>0</v>
      </c>
      <c r="J3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1" s="242">
        <f>IF(Tableau7[[#This Row],[SpO2% en air ambiant
(&gt; 92 % / 90-92 % / &lt; 90 % ou cyanose)5]]="&gt; 92 %",1,0)</f>
        <v>0</v>
      </c>
      <c r="L321" s="234">
        <f>IF(Tableau7[[#This Row],[SpO2% en air ambiant
(&gt; 92 % / 90-92 % / &lt; 90 % ou cyanose)5]]="90-92 %",1,0)</f>
        <v>0</v>
      </c>
      <c r="M321" s="234">
        <f>IF(Tableau7[[#This Row],[SpO2% en air ambiant
(&gt; 92 % / 90-92 % / &lt; 90 % ou cyanose)5]]="&lt; 90 % ou cyanose",1,0)</f>
        <v>1</v>
      </c>
      <c r="N321" s="242">
        <f>IF(Tableau7[[#This Row],[Utilisation des muscles accessoires 
(Légère, Modérée, Intense)6]]="Légère",1,0)</f>
        <v>0</v>
      </c>
      <c r="O321" s="234">
        <f>IF(Tableau7[[#This Row],[Utilisation des muscles accessoires 
(Légère, Modérée, Intense)6]]="Modérée",1,0)</f>
        <v>0</v>
      </c>
      <c r="P321" s="238">
        <f>IF(Tableau7[[#This Row],[Utilisation des muscles accessoires 
(Légère, Modérée, Intense)6]]="Intense",1,0)</f>
        <v>0</v>
      </c>
    </row>
    <row r="322" spans="1:16" x14ac:dyDescent="0.45">
      <c r="A322" s="236" t="s">
        <v>296</v>
      </c>
      <c r="B322" s="237">
        <f>IF(Tableau7[[#This Row],[Sévérité clinique
(Légère, Modérée, Sévère)2]]="Légère",1,0)</f>
        <v>0</v>
      </c>
      <c r="C322" s="233">
        <f>IF(Tableau7[[#This Row],[Sévérité clinique
(Légère, Modérée, Sévère)2]]="Modérée",1,0)</f>
        <v>1</v>
      </c>
      <c r="D322" s="238">
        <f>IF(Tableau7[[#This Row],[Sévérité clinique
(Légère, Modérée, Sévère)2]]="Grave",1,0)</f>
        <v>0</v>
      </c>
      <c r="E322" s="242">
        <f>IF(Tableau7[[#This Row],[Alimentation 
(&gt;50% /&lt; 50% sur 3 prises /Réduction importante ou refus)3]]="&gt; 50%",1,0)</f>
        <v>1</v>
      </c>
      <c r="F322" s="234">
        <f>IF(Tableau7[[#This Row],[Alimentation 
(&gt;50% /&lt; 50% sur 3 prises /Réduction importante ou refus)3]]="&lt; 50% sur 3 prises consécutives",1,0)</f>
        <v>0</v>
      </c>
      <c r="G322" s="238">
        <f>IF(Tableau7[[#This Row],[Alimentation 
(&gt;50% /&lt; 50% sur 3 prises /Réduction importante ou refus)3]]="Réduction importante ou refus",1,0)</f>
        <v>0</v>
      </c>
      <c r="H322" s="242">
        <f>IF(Tableau7[[#This Row],[Fréquee respiratoire 
(&lt; 60 /min ; 60-69 /min ; ≥ 70/min ou &lt; 30/min ou respiration superficielle ou bradypnée (&lt;30/min) ou apnée)4]]="&lt; 60 /min",1,0)</f>
        <v>1</v>
      </c>
      <c r="I322" s="234">
        <f>IF(Tableau7[[#This Row],[Fréquee respiratoire 
(&lt; 60 /min ; 60-69 /min ; ≥ 70/min ou &lt; 30/min ou respiration superficielle ou bradypnée (&lt;30/min) ou apnée)4]]="60-69 / min",1,0)</f>
        <v>0</v>
      </c>
      <c r="J3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2" s="242">
        <f>IF(Tableau7[[#This Row],[SpO2% en air ambiant
(&gt; 92 % / 90-92 % / &lt; 90 % ou cyanose)5]]="&gt; 92 %",1,0)</f>
        <v>1</v>
      </c>
      <c r="L322" s="234">
        <f>IF(Tableau7[[#This Row],[SpO2% en air ambiant
(&gt; 92 % / 90-92 % / &lt; 90 % ou cyanose)5]]="90-92 %",1,0)</f>
        <v>0</v>
      </c>
      <c r="M322" s="234">
        <f>IF(Tableau7[[#This Row],[SpO2% en air ambiant
(&gt; 92 % / 90-92 % / &lt; 90 % ou cyanose)5]]="&lt; 90 % ou cyanose",1,0)</f>
        <v>0</v>
      </c>
      <c r="N322" s="242">
        <f>IF(Tableau7[[#This Row],[Utilisation des muscles accessoires 
(Légère, Modérée, Intense)6]]="Légère",1,0)</f>
        <v>0</v>
      </c>
      <c r="O322" s="234">
        <f>IF(Tableau7[[#This Row],[Utilisation des muscles accessoires 
(Légère, Modérée, Intense)6]]="Modérée",1,0)</f>
        <v>1</v>
      </c>
      <c r="P322" s="238">
        <f>IF(Tableau7[[#This Row],[Utilisation des muscles accessoires 
(Légère, Modérée, Intense)6]]="Intense",1,0)</f>
        <v>0</v>
      </c>
    </row>
    <row r="323" spans="1:16" x14ac:dyDescent="0.45">
      <c r="A323" s="236" t="s">
        <v>296</v>
      </c>
      <c r="B323" s="237">
        <f>IF(Tableau7[[#This Row],[Sévérité clinique
(Légère, Modérée, Sévère)2]]="Légère",1,0)</f>
        <v>0</v>
      </c>
      <c r="C323" s="233">
        <f>IF(Tableau7[[#This Row],[Sévérité clinique
(Légère, Modérée, Sévère)2]]="Modérée",1,0)</f>
        <v>0</v>
      </c>
      <c r="D323" s="238">
        <f>IF(Tableau7[[#This Row],[Sévérité clinique
(Légère, Modérée, Sévère)2]]="Grave",1,0)</f>
        <v>1</v>
      </c>
      <c r="E323" s="242">
        <f>IF(Tableau7[[#This Row],[Alimentation 
(&gt;50% /&lt; 50% sur 3 prises /Réduction importante ou refus)3]]="&gt; 50%",1,0)</f>
        <v>1</v>
      </c>
      <c r="F323" s="234">
        <f>IF(Tableau7[[#This Row],[Alimentation 
(&gt;50% /&lt; 50% sur 3 prises /Réduction importante ou refus)3]]="&lt; 50% sur 3 prises consécutives",1,0)</f>
        <v>0</v>
      </c>
      <c r="G323" s="238">
        <f>IF(Tableau7[[#This Row],[Alimentation 
(&gt;50% /&lt; 50% sur 3 prises /Réduction importante ou refus)3]]="Réduction importante ou refus",1,0)</f>
        <v>0</v>
      </c>
      <c r="H323" s="242">
        <f>IF(Tableau7[[#This Row],[Fréquee respiratoire 
(&lt; 60 /min ; 60-69 /min ; ≥ 70/min ou &lt; 30/min ou respiration superficielle ou bradypnée (&lt;30/min) ou apnée)4]]="&lt; 60 /min",1,0)</f>
        <v>1</v>
      </c>
      <c r="I323" s="234">
        <f>IF(Tableau7[[#This Row],[Fréquee respiratoire 
(&lt; 60 /min ; 60-69 /min ; ≥ 70/min ou &lt; 30/min ou respiration superficielle ou bradypnée (&lt;30/min) ou apnée)4]]="60-69 / min",1,0)</f>
        <v>0</v>
      </c>
      <c r="J3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3" s="242">
        <f>IF(Tableau7[[#This Row],[SpO2% en air ambiant
(&gt; 92 % / 90-92 % / &lt; 90 % ou cyanose)5]]="&gt; 92 %",1,0)</f>
        <v>1</v>
      </c>
      <c r="L323" s="234">
        <f>IF(Tableau7[[#This Row],[SpO2% en air ambiant
(&gt; 92 % / 90-92 % / &lt; 90 % ou cyanose)5]]="90-92 %",1,0)</f>
        <v>0</v>
      </c>
      <c r="M323" s="234">
        <f>IF(Tableau7[[#This Row],[SpO2% en air ambiant
(&gt; 92 % / 90-92 % / &lt; 90 % ou cyanose)5]]="&lt; 90 % ou cyanose",1,0)</f>
        <v>0</v>
      </c>
      <c r="N323" s="242">
        <f>IF(Tableau7[[#This Row],[Utilisation des muscles accessoires 
(Légère, Modérée, Intense)6]]="Légère",1,0)</f>
        <v>0</v>
      </c>
      <c r="O323" s="234">
        <f>IF(Tableau7[[#This Row],[Utilisation des muscles accessoires 
(Légère, Modérée, Intense)6]]="Modérée",1,0)</f>
        <v>0</v>
      </c>
      <c r="P323" s="238">
        <f>IF(Tableau7[[#This Row],[Utilisation des muscles accessoires 
(Légère, Modérée, Intense)6]]="Intense",1,0)</f>
        <v>1</v>
      </c>
    </row>
    <row r="324" spans="1:16" x14ac:dyDescent="0.45">
      <c r="A324" s="236" t="s">
        <v>296</v>
      </c>
      <c r="B324" s="237">
        <f>IF(Tableau7[[#This Row],[Sévérité clinique
(Légère, Modérée, Sévère)2]]="Légère",1,0)</f>
        <v>1</v>
      </c>
      <c r="C324" s="233">
        <f>IF(Tableau7[[#This Row],[Sévérité clinique
(Légère, Modérée, Sévère)2]]="Modérée",1,0)</f>
        <v>0</v>
      </c>
      <c r="D324" s="238">
        <f>IF(Tableau7[[#This Row],[Sévérité clinique
(Légère, Modérée, Sévère)2]]="Grave",1,0)</f>
        <v>0</v>
      </c>
      <c r="E324" s="242">
        <f>IF(Tableau7[[#This Row],[Alimentation 
(&gt;50% /&lt; 50% sur 3 prises /Réduction importante ou refus)3]]="&gt; 50%",1,0)</f>
        <v>1</v>
      </c>
      <c r="F324" s="234">
        <f>IF(Tableau7[[#This Row],[Alimentation 
(&gt;50% /&lt; 50% sur 3 prises /Réduction importante ou refus)3]]="&lt; 50% sur 3 prises consécutives",1,0)</f>
        <v>0</v>
      </c>
      <c r="G324" s="238">
        <f>IF(Tableau7[[#This Row],[Alimentation 
(&gt;50% /&lt; 50% sur 3 prises /Réduction importante ou refus)3]]="Réduction importante ou refus",1,0)</f>
        <v>0</v>
      </c>
      <c r="H324" s="242">
        <f>IF(Tableau7[[#This Row],[Fréquee respiratoire 
(&lt; 60 /min ; 60-69 /min ; ≥ 70/min ou &lt; 30/min ou respiration superficielle ou bradypnée (&lt;30/min) ou apnée)4]]="&lt; 60 /min",1,0)</f>
        <v>1</v>
      </c>
      <c r="I324" s="234">
        <f>IF(Tableau7[[#This Row],[Fréquee respiratoire 
(&lt; 60 /min ; 60-69 /min ; ≥ 70/min ou &lt; 30/min ou respiration superficielle ou bradypnée (&lt;30/min) ou apnée)4]]="60-69 / min",1,0)</f>
        <v>0</v>
      </c>
      <c r="J3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4" s="242">
        <f>IF(Tableau7[[#This Row],[SpO2% en air ambiant
(&gt; 92 % / 90-92 % / &lt; 90 % ou cyanose)5]]="&gt; 92 %",1,0)</f>
        <v>1</v>
      </c>
      <c r="L324" s="234">
        <f>IF(Tableau7[[#This Row],[SpO2% en air ambiant
(&gt; 92 % / 90-92 % / &lt; 90 % ou cyanose)5]]="90-92 %",1,0)</f>
        <v>0</v>
      </c>
      <c r="M324" s="234">
        <f>IF(Tableau7[[#This Row],[SpO2% en air ambiant
(&gt; 92 % / 90-92 % / &lt; 90 % ou cyanose)5]]="&lt; 90 % ou cyanose",1,0)</f>
        <v>0</v>
      </c>
      <c r="N324" s="242">
        <f>IF(Tableau7[[#This Row],[Utilisation des muscles accessoires 
(Légère, Modérée, Intense)6]]="Légère",1,0)</f>
        <v>0</v>
      </c>
      <c r="O324" s="234">
        <f>IF(Tableau7[[#This Row],[Utilisation des muscles accessoires 
(Légère, Modérée, Intense)6]]="Modérée",1,0)</f>
        <v>0</v>
      </c>
      <c r="P324" s="238">
        <f>IF(Tableau7[[#This Row],[Utilisation des muscles accessoires 
(Légère, Modérée, Intense)6]]="Intense",1,0)</f>
        <v>0</v>
      </c>
    </row>
    <row r="325" spans="1:16" x14ac:dyDescent="0.45">
      <c r="A325" s="236" t="s">
        <v>297</v>
      </c>
      <c r="B325" s="237">
        <f>IF(Tableau7[[#This Row],[Sévérité clinique
(Légère, Modérée, Sévère)2]]="Légère",1,0)</f>
        <v>1</v>
      </c>
      <c r="C325" s="233">
        <f>IF(Tableau7[[#This Row],[Sévérité clinique
(Légère, Modérée, Sévère)2]]="Modérée",1,0)</f>
        <v>0</v>
      </c>
      <c r="D325" s="238">
        <f>IF(Tableau7[[#This Row],[Sévérité clinique
(Légère, Modérée, Sévère)2]]="Grave",1,0)</f>
        <v>0</v>
      </c>
      <c r="E325" s="242">
        <f>IF(Tableau7[[#This Row],[Alimentation 
(&gt;50% /&lt; 50% sur 3 prises /Réduction importante ou refus)3]]="&gt; 50%",1,0)</f>
        <v>1</v>
      </c>
      <c r="F325" s="234">
        <f>IF(Tableau7[[#This Row],[Alimentation 
(&gt;50% /&lt; 50% sur 3 prises /Réduction importante ou refus)3]]="&lt; 50% sur 3 prises consécutives",1,0)</f>
        <v>0</v>
      </c>
      <c r="G325" s="238">
        <f>IF(Tableau7[[#This Row],[Alimentation 
(&gt;50% /&lt; 50% sur 3 prises /Réduction importante ou refus)3]]="Réduction importante ou refus",1,0)</f>
        <v>0</v>
      </c>
      <c r="H325" s="242">
        <f>IF(Tableau7[[#This Row],[Fréquee respiratoire 
(&lt; 60 /min ; 60-69 /min ; ≥ 70/min ou &lt; 30/min ou respiration superficielle ou bradypnée (&lt;30/min) ou apnée)4]]="&lt; 60 /min",1,0)</f>
        <v>1</v>
      </c>
      <c r="I325" s="234">
        <f>IF(Tableau7[[#This Row],[Fréquee respiratoire 
(&lt; 60 /min ; 60-69 /min ; ≥ 70/min ou &lt; 30/min ou respiration superficielle ou bradypnée (&lt;30/min) ou apnée)4]]="60-69 / min",1,0)</f>
        <v>0</v>
      </c>
      <c r="J3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5" s="242">
        <f>IF(Tableau7[[#This Row],[SpO2% en air ambiant
(&gt; 92 % / 90-92 % / &lt; 90 % ou cyanose)5]]="&gt; 92 %",1,0)</f>
        <v>1</v>
      </c>
      <c r="L325" s="234">
        <f>IF(Tableau7[[#This Row],[SpO2% en air ambiant
(&gt; 92 % / 90-92 % / &lt; 90 % ou cyanose)5]]="90-92 %",1,0)</f>
        <v>0</v>
      </c>
      <c r="M325" s="234">
        <f>IF(Tableau7[[#This Row],[SpO2% en air ambiant
(&gt; 92 % / 90-92 % / &lt; 90 % ou cyanose)5]]="&lt; 90 % ou cyanose",1,0)</f>
        <v>0</v>
      </c>
      <c r="N325" s="242">
        <f>IF(Tableau7[[#This Row],[Utilisation des muscles accessoires 
(Légère, Modérée, Intense)6]]="Légère",1,0)</f>
        <v>0</v>
      </c>
      <c r="O325" s="234">
        <f>IF(Tableau7[[#This Row],[Utilisation des muscles accessoires 
(Légère, Modérée, Intense)6]]="Modérée",1,0)</f>
        <v>0</v>
      </c>
      <c r="P325" s="238">
        <f>IF(Tableau7[[#This Row],[Utilisation des muscles accessoires 
(Légère, Modérée, Intense)6]]="Intense",1,0)</f>
        <v>0</v>
      </c>
    </row>
    <row r="326" spans="1:16" x14ac:dyDescent="0.45">
      <c r="A326" s="236" t="s">
        <v>297</v>
      </c>
      <c r="B326" s="237">
        <f>IF(Tableau7[[#This Row],[Sévérité clinique
(Légère, Modérée, Sévère)2]]="Légère",1,0)</f>
        <v>0</v>
      </c>
      <c r="C326" s="233">
        <f>IF(Tableau7[[#This Row],[Sévérité clinique
(Légère, Modérée, Sévère)2]]="Modérée",1,0)</f>
        <v>0</v>
      </c>
      <c r="D326" s="238">
        <f>IF(Tableau7[[#This Row],[Sévérité clinique
(Légère, Modérée, Sévère)2]]="Grave",1,0)</f>
        <v>1</v>
      </c>
      <c r="E326" s="242">
        <f>IF(Tableau7[[#This Row],[Alimentation 
(&gt;50% /&lt; 50% sur 3 prises /Réduction importante ou refus)3]]="&gt; 50%",1,0)</f>
        <v>1</v>
      </c>
      <c r="F326" s="234">
        <f>IF(Tableau7[[#This Row],[Alimentation 
(&gt;50% /&lt; 50% sur 3 prises /Réduction importante ou refus)3]]="&lt; 50% sur 3 prises consécutives",1,0)</f>
        <v>0</v>
      </c>
      <c r="G326" s="238">
        <f>IF(Tableau7[[#This Row],[Alimentation 
(&gt;50% /&lt; 50% sur 3 prises /Réduction importante ou refus)3]]="Réduction importante ou refus",1,0)</f>
        <v>0</v>
      </c>
      <c r="H326" s="242">
        <f>IF(Tableau7[[#This Row],[Fréquee respiratoire 
(&lt; 60 /min ; 60-69 /min ; ≥ 70/min ou &lt; 30/min ou respiration superficielle ou bradypnée (&lt;30/min) ou apnée)4]]="&lt; 60 /min",1,0)</f>
        <v>0</v>
      </c>
      <c r="I326" s="234">
        <f>IF(Tableau7[[#This Row],[Fréquee respiratoire 
(&lt; 60 /min ; 60-69 /min ; ≥ 70/min ou &lt; 30/min ou respiration superficielle ou bradypnée (&lt;30/min) ou apnée)4]]="60-69 / min",1,0)</f>
        <v>0</v>
      </c>
      <c r="J3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26" s="242">
        <f>IF(Tableau7[[#This Row],[SpO2% en air ambiant
(&gt; 92 % / 90-92 % / &lt; 90 % ou cyanose)5]]="&gt; 92 %",1,0)</f>
        <v>1</v>
      </c>
      <c r="L326" s="234">
        <f>IF(Tableau7[[#This Row],[SpO2% en air ambiant
(&gt; 92 % / 90-92 % / &lt; 90 % ou cyanose)5]]="90-92 %",1,0)</f>
        <v>0</v>
      </c>
      <c r="M326" s="234">
        <f>IF(Tableau7[[#This Row],[SpO2% en air ambiant
(&gt; 92 % / 90-92 % / &lt; 90 % ou cyanose)5]]="&lt; 90 % ou cyanose",1,0)</f>
        <v>0</v>
      </c>
      <c r="N326" s="242">
        <f>IF(Tableau7[[#This Row],[Utilisation des muscles accessoires 
(Légère, Modérée, Intense)6]]="Légère",1,0)</f>
        <v>0</v>
      </c>
      <c r="O326" s="234">
        <f>IF(Tableau7[[#This Row],[Utilisation des muscles accessoires 
(Légère, Modérée, Intense)6]]="Modérée",1,0)</f>
        <v>0</v>
      </c>
      <c r="P326" s="238">
        <f>IF(Tableau7[[#This Row],[Utilisation des muscles accessoires 
(Légère, Modérée, Intense)6]]="Intense",1,0)</f>
        <v>0</v>
      </c>
    </row>
    <row r="327" spans="1:16" x14ac:dyDescent="0.45">
      <c r="A327" s="236" t="s">
        <v>297</v>
      </c>
      <c r="B327" s="237">
        <f>IF(Tableau7[[#This Row],[Sévérité clinique
(Légère, Modérée, Sévère)2]]="Légère",1,0)</f>
        <v>0</v>
      </c>
      <c r="C327" s="233">
        <f>IF(Tableau7[[#This Row],[Sévérité clinique
(Légère, Modérée, Sévère)2]]="Modérée",1,0)</f>
        <v>0</v>
      </c>
      <c r="D327" s="238">
        <f>IF(Tableau7[[#This Row],[Sévérité clinique
(Légère, Modérée, Sévère)2]]="Grave",1,0)</f>
        <v>1</v>
      </c>
      <c r="E327" s="242">
        <f>IF(Tableau7[[#This Row],[Alimentation 
(&gt;50% /&lt; 50% sur 3 prises /Réduction importante ou refus)3]]="&gt; 50%",1,0)</f>
        <v>1</v>
      </c>
      <c r="F327" s="234">
        <f>IF(Tableau7[[#This Row],[Alimentation 
(&gt;50% /&lt; 50% sur 3 prises /Réduction importante ou refus)3]]="&lt; 50% sur 3 prises consécutives",1,0)</f>
        <v>0</v>
      </c>
      <c r="G327" s="238">
        <f>IF(Tableau7[[#This Row],[Alimentation 
(&gt;50% /&lt; 50% sur 3 prises /Réduction importante ou refus)3]]="Réduction importante ou refus",1,0)</f>
        <v>0</v>
      </c>
      <c r="H327" s="242">
        <f>IF(Tableau7[[#This Row],[Fréquee respiratoire 
(&lt; 60 /min ; 60-69 /min ; ≥ 70/min ou &lt; 30/min ou respiration superficielle ou bradypnée (&lt;30/min) ou apnée)4]]="&lt; 60 /min",1,0)</f>
        <v>1</v>
      </c>
      <c r="I327" s="234">
        <f>IF(Tableau7[[#This Row],[Fréquee respiratoire 
(&lt; 60 /min ; 60-69 /min ; ≥ 70/min ou &lt; 30/min ou respiration superficielle ou bradypnée (&lt;30/min) ou apnée)4]]="60-69 / min",1,0)</f>
        <v>0</v>
      </c>
      <c r="J3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7" s="242">
        <f>IF(Tableau7[[#This Row],[SpO2% en air ambiant
(&gt; 92 % / 90-92 % / &lt; 90 % ou cyanose)5]]="&gt; 92 %",1,0)</f>
        <v>1</v>
      </c>
      <c r="L327" s="234">
        <f>IF(Tableau7[[#This Row],[SpO2% en air ambiant
(&gt; 92 % / 90-92 % / &lt; 90 % ou cyanose)5]]="90-92 %",1,0)</f>
        <v>0</v>
      </c>
      <c r="M327" s="234">
        <f>IF(Tableau7[[#This Row],[SpO2% en air ambiant
(&gt; 92 % / 90-92 % / &lt; 90 % ou cyanose)5]]="&lt; 90 % ou cyanose",1,0)</f>
        <v>0</v>
      </c>
      <c r="N327" s="242">
        <f>IF(Tableau7[[#This Row],[Utilisation des muscles accessoires 
(Légère, Modérée, Intense)6]]="Légère",1,0)</f>
        <v>0</v>
      </c>
      <c r="O327" s="234">
        <f>IF(Tableau7[[#This Row],[Utilisation des muscles accessoires 
(Légère, Modérée, Intense)6]]="Modérée",1,0)</f>
        <v>1</v>
      </c>
      <c r="P327" s="238">
        <f>IF(Tableau7[[#This Row],[Utilisation des muscles accessoires 
(Légère, Modérée, Intense)6]]="Intense",1,0)</f>
        <v>0</v>
      </c>
    </row>
    <row r="328" spans="1:16" x14ac:dyDescent="0.45">
      <c r="A328" s="236" t="s">
        <v>296</v>
      </c>
      <c r="B328" s="237">
        <f>IF(Tableau7[[#This Row],[Sévérité clinique
(Légère, Modérée, Sévère)2]]="Légère",1,0)</f>
        <v>0</v>
      </c>
      <c r="C328" s="233">
        <f>IF(Tableau7[[#This Row],[Sévérité clinique
(Légère, Modérée, Sévère)2]]="Modérée",1,0)</f>
        <v>1</v>
      </c>
      <c r="D328" s="238">
        <f>IF(Tableau7[[#This Row],[Sévérité clinique
(Légère, Modérée, Sévère)2]]="Grave",1,0)</f>
        <v>0</v>
      </c>
      <c r="E328" s="242">
        <f>IF(Tableau7[[#This Row],[Alimentation 
(&gt;50% /&lt; 50% sur 3 prises /Réduction importante ou refus)3]]="&gt; 50%",1,0)</f>
        <v>1</v>
      </c>
      <c r="F328" s="234">
        <f>IF(Tableau7[[#This Row],[Alimentation 
(&gt;50% /&lt; 50% sur 3 prises /Réduction importante ou refus)3]]="&lt; 50% sur 3 prises consécutives",1,0)</f>
        <v>0</v>
      </c>
      <c r="G328" s="238">
        <f>IF(Tableau7[[#This Row],[Alimentation 
(&gt;50% /&lt; 50% sur 3 prises /Réduction importante ou refus)3]]="Réduction importante ou refus",1,0)</f>
        <v>0</v>
      </c>
      <c r="H328" s="242">
        <f>IF(Tableau7[[#This Row],[Fréquee respiratoire 
(&lt; 60 /min ; 60-69 /min ; ≥ 70/min ou &lt; 30/min ou respiration superficielle ou bradypnée (&lt;30/min) ou apnée)4]]="&lt; 60 /min",1,0)</f>
        <v>0</v>
      </c>
      <c r="I328" s="234">
        <f>IF(Tableau7[[#This Row],[Fréquee respiratoire 
(&lt; 60 /min ; 60-69 /min ; ≥ 70/min ou &lt; 30/min ou respiration superficielle ou bradypnée (&lt;30/min) ou apnée)4]]="60-69 / min",1,0)</f>
        <v>1</v>
      </c>
      <c r="J3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8" s="242">
        <f>IF(Tableau7[[#This Row],[SpO2% en air ambiant
(&gt; 92 % / 90-92 % / &lt; 90 % ou cyanose)5]]="&gt; 92 %",1,0)</f>
        <v>1</v>
      </c>
      <c r="L328" s="234">
        <f>IF(Tableau7[[#This Row],[SpO2% en air ambiant
(&gt; 92 % / 90-92 % / &lt; 90 % ou cyanose)5]]="90-92 %",1,0)</f>
        <v>0</v>
      </c>
      <c r="M328" s="234">
        <f>IF(Tableau7[[#This Row],[SpO2% en air ambiant
(&gt; 92 % / 90-92 % / &lt; 90 % ou cyanose)5]]="&lt; 90 % ou cyanose",1,0)</f>
        <v>0</v>
      </c>
      <c r="N328" s="242">
        <f>IF(Tableau7[[#This Row],[Utilisation des muscles accessoires 
(Légère, Modérée, Intense)6]]="Légère",1,0)</f>
        <v>0</v>
      </c>
      <c r="O328" s="234">
        <f>IF(Tableau7[[#This Row],[Utilisation des muscles accessoires 
(Légère, Modérée, Intense)6]]="Modérée",1,0)</f>
        <v>1</v>
      </c>
      <c r="P328" s="238">
        <f>IF(Tableau7[[#This Row],[Utilisation des muscles accessoires 
(Légère, Modérée, Intense)6]]="Intense",1,0)</f>
        <v>0</v>
      </c>
    </row>
    <row r="329" spans="1:16" x14ac:dyDescent="0.45">
      <c r="A329" s="236" t="s">
        <v>297</v>
      </c>
      <c r="B329" s="237">
        <f>IF(Tableau7[[#This Row],[Sévérité clinique
(Légère, Modérée, Sévère)2]]="Légère",1,0)</f>
        <v>0</v>
      </c>
      <c r="C329" s="233">
        <f>IF(Tableau7[[#This Row],[Sévérité clinique
(Légère, Modérée, Sévère)2]]="Modérée",1,0)</f>
        <v>0</v>
      </c>
      <c r="D329" s="238">
        <f>IF(Tableau7[[#This Row],[Sévérité clinique
(Légère, Modérée, Sévère)2]]="Grave",1,0)</f>
        <v>1</v>
      </c>
      <c r="E329" s="242">
        <f>IF(Tableau7[[#This Row],[Alimentation 
(&gt;50% /&lt; 50% sur 3 prises /Réduction importante ou refus)3]]="&gt; 50%",1,0)</f>
        <v>1</v>
      </c>
      <c r="F329" s="234">
        <f>IF(Tableau7[[#This Row],[Alimentation 
(&gt;50% /&lt; 50% sur 3 prises /Réduction importante ou refus)3]]="&lt; 50% sur 3 prises consécutives",1,0)</f>
        <v>0</v>
      </c>
      <c r="G329" s="238">
        <f>IF(Tableau7[[#This Row],[Alimentation 
(&gt;50% /&lt; 50% sur 3 prises /Réduction importante ou refus)3]]="Réduction importante ou refus",1,0)</f>
        <v>0</v>
      </c>
      <c r="H329" s="242">
        <f>IF(Tableau7[[#This Row],[Fréquee respiratoire 
(&lt; 60 /min ; 60-69 /min ; ≥ 70/min ou &lt; 30/min ou respiration superficielle ou bradypnée (&lt;30/min) ou apnée)4]]="&lt; 60 /min",1,0)</f>
        <v>1</v>
      </c>
      <c r="I329" s="234">
        <f>IF(Tableau7[[#This Row],[Fréquee respiratoire 
(&lt; 60 /min ; 60-69 /min ; ≥ 70/min ou &lt; 30/min ou respiration superficielle ou bradypnée (&lt;30/min) ou apnée)4]]="60-69 / min",1,0)</f>
        <v>0</v>
      </c>
      <c r="J3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29" s="242">
        <f>IF(Tableau7[[#This Row],[SpO2% en air ambiant
(&gt; 92 % / 90-92 % / &lt; 90 % ou cyanose)5]]="&gt; 92 %",1,0)</f>
        <v>1</v>
      </c>
      <c r="L329" s="234">
        <f>IF(Tableau7[[#This Row],[SpO2% en air ambiant
(&gt; 92 % / 90-92 % / &lt; 90 % ou cyanose)5]]="90-92 %",1,0)</f>
        <v>0</v>
      </c>
      <c r="M329" s="234">
        <f>IF(Tableau7[[#This Row],[SpO2% en air ambiant
(&gt; 92 % / 90-92 % / &lt; 90 % ou cyanose)5]]="&lt; 90 % ou cyanose",1,0)</f>
        <v>0</v>
      </c>
      <c r="N329" s="242">
        <f>IF(Tableau7[[#This Row],[Utilisation des muscles accessoires 
(Légère, Modérée, Intense)6]]="Légère",1,0)</f>
        <v>0</v>
      </c>
      <c r="O329" s="234">
        <f>IF(Tableau7[[#This Row],[Utilisation des muscles accessoires 
(Légère, Modérée, Intense)6]]="Modérée",1,0)</f>
        <v>1</v>
      </c>
      <c r="P329" s="238">
        <f>IF(Tableau7[[#This Row],[Utilisation des muscles accessoires 
(Légère, Modérée, Intense)6]]="Intense",1,0)</f>
        <v>0</v>
      </c>
    </row>
    <row r="330" spans="1:16" x14ac:dyDescent="0.45">
      <c r="A330" s="236" t="s">
        <v>297</v>
      </c>
      <c r="B330" s="237">
        <f>IF(Tableau7[[#This Row],[Sévérité clinique
(Légère, Modérée, Sévère)2]]="Légère",1,0)</f>
        <v>0</v>
      </c>
      <c r="C330" s="233">
        <f>IF(Tableau7[[#This Row],[Sévérité clinique
(Légère, Modérée, Sévère)2]]="Modérée",1,0)</f>
        <v>0</v>
      </c>
      <c r="D330" s="238">
        <f>IF(Tableau7[[#This Row],[Sévérité clinique
(Légère, Modérée, Sévère)2]]="Grave",1,0)</f>
        <v>1</v>
      </c>
      <c r="E330" s="242">
        <f>IF(Tableau7[[#This Row],[Alimentation 
(&gt;50% /&lt; 50% sur 3 prises /Réduction importante ou refus)3]]="&gt; 50%",1,0)</f>
        <v>1</v>
      </c>
      <c r="F330" s="234">
        <f>IF(Tableau7[[#This Row],[Alimentation 
(&gt;50% /&lt; 50% sur 3 prises /Réduction importante ou refus)3]]="&lt; 50% sur 3 prises consécutives",1,0)</f>
        <v>0</v>
      </c>
      <c r="G330" s="238">
        <f>IF(Tableau7[[#This Row],[Alimentation 
(&gt;50% /&lt; 50% sur 3 prises /Réduction importante ou refus)3]]="Réduction importante ou refus",1,0)</f>
        <v>0</v>
      </c>
      <c r="H330" s="242">
        <f>IF(Tableau7[[#This Row],[Fréquee respiratoire 
(&lt; 60 /min ; 60-69 /min ; ≥ 70/min ou &lt; 30/min ou respiration superficielle ou bradypnée (&lt;30/min) ou apnée)4]]="&lt; 60 /min",1,0)</f>
        <v>0</v>
      </c>
      <c r="I330" s="234">
        <f>IF(Tableau7[[#This Row],[Fréquee respiratoire 
(&lt; 60 /min ; 60-69 /min ; ≥ 70/min ou &lt; 30/min ou respiration superficielle ou bradypnée (&lt;30/min) ou apnée)4]]="60-69 / min",1,0)</f>
        <v>1</v>
      </c>
      <c r="J3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0" s="242">
        <f>IF(Tableau7[[#This Row],[SpO2% en air ambiant
(&gt; 92 % / 90-92 % / &lt; 90 % ou cyanose)5]]="&gt; 92 %",1,0)</f>
        <v>1</v>
      </c>
      <c r="L330" s="234">
        <f>IF(Tableau7[[#This Row],[SpO2% en air ambiant
(&gt; 92 % / 90-92 % / &lt; 90 % ou cyanose)5]]="90-92 %",1,0)</f>
        <v>0</v>
      </c>
      <c r="M330" s="234">
        <f>IF(Tableau7[[#This Row],[SpO2% en air ambiant
(&gt; 92 % / 90-92 % / &lt; 90 % ou cyanose)5]]="&lt; 90 % ou cyanose",1,0)</f>
        <v>0</v>
      </c>
      <c r="N330" s="242">
        <f>IF(Tableau7[[#This Row],[Utilisation des muscles accessoires 
(Légère, Modérée, Intense)6]]="Légère",1,0)</f>
        <v>0</v>
      </c>
      <c r="O330" s="234">
        <f>IF(Tableau7[[#This Row],[Utilisation des muscles accessoires 
(Légère, Modérée, Intense)6]]="Modérée",1,0)</f>
        <v>0</v>
      </c>
      <c r="P330" s="238">
        <f>IF(Tableau7[[#This Row],[Utilisation des muscles accessoires 
(Légère, Modérée, Intense)6]]="Intense",1,0)</f>
        <v>1</v>
      </c>
    </row>
    <row r="331" spans="1:16" x14ac:dyDescent="0.45">
      <c r="A331" s="235" t="s">
        <v>296</v>
      </c>
      <c r="B331" s="237">
        <f>IF(Tableau7[[#This Row],[Sévérité clinique
(Légère, Modérée, Sévère)2]]="Légère",1,0)</f>
        <v>1</v>
      </c>
      <c r="C331" s="233">
        <f>IF(Tableau7[[#This Row],[Sévérité clinique
(Légère, Modérée, Sévère)2]]="Modérée",1,0)</f>
        <v>0</v>
      </c>
      <c r="D331" s="238">
        <f>IF(Tableau7[[#This Row],[Sévérité clinique
(Légère, Modérée, Sévère)2]]="Grave",1,0)</f>
        <v>0</v>
      </c>
      <c r="E331" s="242">
        <f>IF(Tableau7[[#This Row],[Alimentation 
(&gt;50% /&lt; 50% sur 3 prises /Réduction importante ou refus)3]]="&gt; 50%",1,0)</f>
        <v>1</v>
      </c>
      <c r="F331" s="234">
        <f>IF(Tableau7[[#This Row],[Alimentation 
(&gt;50% /&lt; 50% sur 3 prises /Réduction importante ou refus)3]]="&lt; 50% sur 3 prises consécutives",1,0)</f>
        <v>0</v>
      </c>
      <c r="G331" s="238">
        <f>IF(Tableau7[[#This Row],[Alimentation 
(&gt;50% /&lt; 50% sur 3 prises /Réduction importante ou refus)3]]="Réduction importante ou refus",1,0)</f>
        <v>0</v>
      </c>
      <c r="H331" s="242">
        <f>IF(Tableau7[[#This Row],[Fréquee respiratoire 
(&lt; 60 /min ; 60-69 /min ; ≥ 70/min ou &lt; 30/min ou respiration superficielle ou bradypnée (&lt;30/min) ou apnée)4]]="&lt; 60 /min",1,0)</f>
        <v>1</v>
      </c>
      <c r="I331" s="234">
        <f>IF(Tableau7[[#This Row],[Fréquee respiratoire 
(&lt; 60 /min ; 60-69 /min ; ≥ 70/min ou &lt; 30/min ou respiration superficielle ou bradypnée (&lt;30/min) ou apnée)4]]="60-69 / min",1,0)</f>
        <v>0</v>
      </c>
      <c r="J3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1" s="242">
        <f>IF(Tableau7[[#This Row],[SpO2% en air ambiant
(&gt; 92 % / 90-92 % / &lt; 90 % ou cyanose)5]]="&gt; 92 %",1,0)</f>
        <v>1</v>
      </c>
      <c r="L331" s="234">
        <f>IF(Tableau7[[#This Row],[SpO2% en air ambiant
(&gt; 92 % / 90-92 % / &lt; 90 % ou cyanose)5]]="90-92 %",1,0)</f>
        <v>0</v>
      </c>
      <c r="M331" s="234">
        <f>IF(Tableau7[[#This Row],[SpO2% en air ambiant
(&gt; 92 % / 90-92 % / &lt; 90 % ou cyanose)5]]="&lt; 90 % ou cyanose",1,0)</f>
        <v>0</v>
      </c>
      <c r="N331" s="242">
        <f>IF(Tableau7[[#This Row],[Utilisation des muscles accessoires 
(Légère, Modérée, Intense)6]]="Légère",1,0)</f>
        <v>0</v>
      </c>
      <c r="O331" s="234">
        <f>IF(Tableau7[[#This Row],[Utilisation des muscles accessoires 
(Légère, Modérée, Intense)6]]="Modérée",1,0)</f>
        <v>0</v>
      </c>
      <c r="P331" s="238">
        <f>IF(Tableau7[[#This Row],[Utilisation des muscles accessoires 
(Légère, Modérée, Intense)6]]="Intense",1,0)</f>
        <v>0</v>
      </c>
    </row>
    <row r="332" spans="1:16" x14ac:dyDescent="0.45">
      <c r="A332" s="236" t="s">
        <v>296</v>
      </c>
      <c r="B332" s="237">
        <f>IF(Tableau7[[#This Row],[Sévérité clinique
(Légère, Modérée, Sévère)2]]="Légère",1,0)</f>
        <v>0</v>
      </c>
      <c r="C332" s="233">
        <f>IF(Tableau7[[#This Row],[Sévérité clinique
(Légère, Modérée, Sévère)2]]="Modérée",1,0)</f>
        <v>0</v>
      </c>
      <c r="D332" s="238">
        <f>IF(Tableau7[[#This Row],[Sévérité clinique
(Légère, Modérée, Sévère)2]]="Grave",1,0)</f>
        <v>1</v>
      </c>
      <c r="E332" s="242">
        <f>IF(Tableau7[[#This Row],[Alimentation 
(&gt;50% /&lt; 50% sur 3 prises /Réduction importante ou refus)3]]="&gt; 50%",1,0)</f>
        <v>0</v>
      </c>
      <c r="F332" s="234">
        <f>IF(Tableau7[[#This Row],[Alimentation 
(&gt;50% /&lt; 50% sur 3 prises /Réduction importante ou refus)3]]="&lt; 50% sur 3 prises consécutives",1,0)</f>
        <v>1</v>
      </c>
      <c r="G332" s="238">
        <f>IF(Tableau7[[#This Row],[Alimentation 
(&gt;50% /&lt; 50% sur 3 prises /Réduction importante ou refus)3]]="Réduction importante ou refus",1,0)</f>
        <v>0</v>
      </c>
      <c r="H332" s="242">
        <f>IF(Tableau7[[#This Row],[Fréquee respiratoire 
(&lt; 60 /min ; 60-69 /min ; ≥ 70/min ou &lt; 30/min ou respiration superficielle ou bradypnée (&lt;30/min) ou apnée)4]]="&lt; 60 /min",1,0)</f>
        <v>1</v>
      </c>
      <c r="I332" s="234">
        <f>IF(Tableau7[[#This Row],[Fréquee respiratoire 
(&lt; 60 /min ; 60-69 /min ; ≥ 70/min ou &lt; 30/min ou respiration superficielle ou bradypnée (&lt;30/min) ou apnée)4]]="60-69 / min",1,0)</f>
        <v>0</v>
      </c>
      <c r="J3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2" s="242">
        <f>IF(Tableau7[[#This Row],[SpO2% en air ambiant
(&gt; 92 % / 90-92 % / &lt; 90 % ou cyanose)5]]="&gt; 92 %",1,0)</f>
        <v>1</v>
      </c>
      <c r="L332" s="234">
        <f>IF(Tableau7[[#This Row],[SpO2% en air ambiant
(&gt; 92 % / 90-92 % / &lt; 90 % ou cyanose)5]]="90-92 %",1,0)</f>
        <v>0</v>
      </c>
      <c r="M332" s="234">
        <f>IF(Tableau7[[#This Row],[SpO2% en air ambiant
(&gt; 92 % / 90-92 % / &lt; 90 % ou cyanose)5]]="&lt; 90 % ou cyanose",1,0)</f>
        <v>0</v>
      </c>
      <c r="N332" s="242">
        <f>IF(Tableau7[[#This Row],[Utilisation des muscles accessoires 
(Légère, Modérée, Intense)6]]="Légère",1,0)</f>
        <v>0</v>
      </c>
      <c r="O332" s="234">
        <f>IF(Tableau7[[#This Row],[Utilisation des muscles accessoires 
(Légère, Modérée, Intense)6]]="Modérée",1,0)</f>
        <v>1</v>
      </c>
      <c r="P332" s="238">
        <f>IF(Tableau7[[#This Row],[Utilisation des muscles accessoires 
(Légère, Modérée, Intense)6]]="Intense",1,0)</f>
        <v>0</v>
      </c>
    </row>
    <row r="333" spans="1:16" x14ac:dyDescent="0.45">
      <c r="A333" s="235" t="s">
        <v>297</v>
      </c>
      <c r="B333" s="237">
        <f>IF(Tableau7[[#This Row],[Sévérité clinique
(Légère, Modérée, Sévère)2]]="Légère",1,0)</f>
        <v>0</v>
      </c>
      <c r="C333" s="233">
        <f>IF(Tableau7[[#This Row],[Sévérité clinique
(Légère, Modérée, Sévère)2]]="Modérée",1,0)</f>
        <v>0</v>
      </c>
      <c r="D333" s="238">
        <f>IF(Tableau7[[#This Row],[Sévérité clinique
(Légère, Modérée, Sévère)2]]="Grave",1,0)</f>
        <v>1</v>
      </c>
      <c r="E333" s="242">
        <f>IF(Tableau7[[#This Row],[Alimentation 
(&gt;50% /&lt; 50% sur 3 prises /Réduction importante ou refus)3]]="&gt; 50%",1,0)</f>
        <v>0</v>
      </c>
      <c r="F333" s="234">
        <f>IF(Tableau7[[#This Row],[Alimentation 
(&gt;50% /&lt; 50% sur 3 prises /Réduction importante ou refus)3]]="&lt; 50% sur 3 prises consécutives",1,0)</f>
        <v>1</v>
      </c>
      <c r="G333" s="238">
        <f>IF(Tableau7[[#This Row],[Alimentation 
(&gt;50% /&lt; 50% sur 3 prises /Réduction importante ou refus)3]]="Réduction importante ou refus",1,0)</f>
        <v>0</v>
      </c>
      <c r="H333" s="242">
        <f>IF(Tableau7[[#This Row],[Fréquee respiratoire 
(&lt; 60 /min ; 60-69 /min ; ≥ 70/min ou &lt; 30/min ou respiration superficielle ou bradypnée (&lt;30/min) ou apnée)4]]="&lt; 60 /min",1,0)</f>
        <v>1</v>
      </c>
      <c r="I333" s="234">
        <f>IF(Tableau7[[#This Row],[Fréquee respiratoire 
(&lt; 60 /min ; 60-69 /min ; ≥ 70/min ou &lt; 30/min ou respiration superficielle ou bradypnée (&lt;30/min) ou apnée)4]]="60-69 / min",1,0)</f>
        <v>0</v>
      </c>
      <c r="J3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3" s="242">
        <f>IF(Tableau7[[#This Row],[SpO2% en air ambiant
(&gt; 92 % / 90-92 % / &lt; 90 % ou cyanose)5]]="&gt; 92 %",1,0)</f>
        <v>0</v>
      </c>
      <c r="L333" s="234">
        <f>IF(Tableau7[[#This Row],[SpO2% en air ambiant
(&gt; 92 % / 90-92 % / &lt; 90 % ou cyanose)5]]="90-92 %",1,0)</f>
        <v>1</v>
      </c>
      <c r="M333" s="234">
        <f>IF(Tableau7[[#This Row],[SpO2% en air ambiant
(&gt; 92 % / 90-92 % / &lt; 90 % ou cyanose)5]]="&lt; 90 % ou cyanose",1,0)</f>
        <v>0</v>
      </c>
      <c r="N333" s="242">
        <f>IF(Tableau7[[#This Row],[Utilisation des muscles accessoires 
(Légère, Modérée, Intense)6]]="Légère",1,0)</f>
        <v>0</v>
      </c>
      <c r="O333" s="234">
        <f>IF(Tableau7[[#This Row],[Utilisation des muscles accessoires 
(Légère, Modérée, Intense)6]]="Modérée",1,0)</f>
        <v>1</v>
      </c>
      <c r="P333" s="238">
        <f>IF(Tableau7[[#This Row],[Utilisation des muscles accessoires 
(Légère, Modérée, Intense)6]]="Intense",1,0)</f>
        <v>0</v>
      </c>
    </row>
    <row r="334" spans="1:16" x14ac:dyDescent="0.45">
      <c r="A334" s="236" t="s">
        <v>296</v>
      </c>
      <c r="B334" s="237">
        <f>IF(Tableau7[[#This Row],[Sévérité clinique
(Légère, Modérée, Sévère)2]]="Légère",1,0)</f>
        <v>1</v>
      </c>
      <c r="C334" s="233">
        <f>IF(Tableau7[[#This Row],[Sévérité clinique
(Légère, Modérée, Sévère)2]]="Modérée",1,0)</f>
        <v>0</v>
      </c>
      <c r="D334" s="238">
        <f>IF(Tableau7[[#This Row],[Sévérité clinique
(Légère, Modérée, Sévère)2]]="Grave",1,0)</f>
        <v>0</v>
      </c>
      <c r="E334" s="242">
        <f>IF(Tableau7[[#This Row],[Alimentation 
(&gt;50% /&lt; 50% sur 3 prises /Réduction importante ou refus)3]]="&gt; 50%",1,0)</f>
        <v>1</v>
      </c>
      <c r="F334" s="234">
        <f>IF(Tableau7[[#This Row],[Alimentation 
(&gt;50% /&lt; 50% sur 3 prises /Réduction importante ou refus)3]]="&lt; 50% sur 3 prises consécutives",1,0)</f>
        <v>0</v>
      </c>
      <c r="G334" s="238">
        <f>IF(Tableau7[[#This Row],[Alimentation 
(&gt;50% /&lt; 50% sur 3 prises /Réduction importante ou refus)3]]="Réduction importante ou refus",1,0)</f>
        <v>0</v>
      </c>
      <c r="H334" s="242">
        <f>IF(Tableau7[[#This Row],[Fréquee respiratoire 
(&lt; 60 /min ; 60-69 /min ; ≥ 70/min ou &lt; 30/min ou respiration superficielle ou bradypnée (&lt;30/min) ou apnée)4]]="&lt; 60 /min",1,0)</f>
        <v>1</v>
      </c>
      <c r="I334" s="234">
        <f>IF(Tableau7[[#This Row],[Fréquee respiratoire 
(&lt; 60 /min ; 60-69 /min ; ≥ 70/min ou &lt; 30/min ou respiration superficielle ou bradypnée (&lt;30/min) ou apnée)4]]="60-69 / min",1,0)</f>
        <v>0</v>
      </c>
      <c r="J3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4" s="242">
        <f>IF(Tableau7[[#This Row],[SpO2% en air ambiant
(&gt; 92 % / 90-92 % / &lt; 90 % ou cyanose)5]]="&gt; 92 %",1,0)</f>
        <v>1</v>
      </c>
      <c r="L334" s="234">
        <f>IF(Tableau7[[#This Row],[SpO2% en air ambiant
(&gt; 92 % / 90-92 % / &lt; 90 % ou cyanose)5]]="90-92 %",1,0)</f>
        <v>0</v>
      </c>
      <c r="M334" s="234">
        <f>IF(Tableau7[[#This Row],[SpO2% en air ambiant
(&gt; 92 % / 90-92 % / &lt; 90 % ou cyanose)5]]="&lt; 90 % ou cyanose",1,0)</f>
        <v>0</v>
      </c>
      <c r="N334" s="242">
        <f>IF(Tableau7[[#This Row],[Utilisation des muscles accessoires 
(Légère, Modérée, Intense)6]]="Légère",1,0)</f>
        <v>0</v>
      </c>
      <c r="O334" s="234">
        <f>IF(Tableau7[[#This Row],[Utilisation des muscles accessoires 
(Légère, Modérée, Intense)6]]="Modérée",1,0)</f>
        <v>0</v>
      </c>
      <c r="P334" s="238">
        <f>IF(Tableau7[[#This Row],[Utilisation des muscles accessoires 
(Légère, Modérée, Intense)6]]="Intense",1,0)</f>
        <v>0</v>
      </c>
    </row>
    <row r="335" spans="1:16" x14ac:dyDescent="0.45">
      <c r="A335" s="236" t="s">
        <v>296</v>
      </c>
      <c r="B335" s="237">
        <f>IF(Tableau7[[#This Row],[Sévérité clinique
(Légère, Modérée, Sévère)2]]="Légère",1,0)</f>
        <v>0</v>
      </c>
      <c r="C335" s="233">
        <f>IF(Tableau7[[#This Row],[Sévérité clinique
(Légère, Modérée, Sévère)2]]="Modérée",1,0)</f>
        <v>0</v>
      </c>
      <c r="D335" s="238">
        <f>IF(Tableau7[[#This Row],[Sévérité clinique
(Légère, Modérée, Sévère)2]]="Grave",1,0)</f>
        <v>1</v>
      </c>
      <c r="E335" s="242">
        <f>IF(Tableau7[[#This Row],[Alimentation 
(&gt;50% /&lt; 50% sur 3 prises /Réduction importante ou refus)3]]="&gt; 50%",1,0)</f>
        <v>1</v>
      </c>
      <c r="F335" s="234">
        <f>IF(Tableau7[[#This Row],[Alimentation 
(&gt;50% /&lt; 50% sur 3 prises /Réduction importante ou refus)3]]="&lt; 50% sur 3 prises consécutives",1,0)</f>
        <v>0</v>
      </c>
      <c r="G335" s="238">
        <f>IF(Tableau7[[#This Row],[Alimentation 
(&gt;50% /&lt; 50% sur 3 prises /Réduction importante ou refus)3]]="Réduction importante ou refus",1,0)</f>
        <v>0</v>
      </c>
      <c r="H335" s="242">
        <f>IF(Tableau7[[#This Row],[Fréquee respiratoire 
(&lt; 60 /min ; 60-69 /min ; ≥ 70/min ou &lt; 30/min ou respiration superficielle ou bradypnée (&lt;30/min) ou apnée)4]]="&lt; 60 /min",1,0)</f>
        <v>0</v>
      </c>
      <c r="I335" s="234">
        <f>IF(Tableau7[[#This Row],[Fréquee respiratoire 
(&lt; 60 /min ; 60-69 /min ; ≥ 70/min ou &lt; 30/min ou respiration superficielle ou bradypnée (&lt;30/min) ou apnée)4]]="60-69 / min",1,0)</f>
        <v>1</v>
      </c>
      <c r="J3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5" s="242">
        <f>IF(Tableau7[[#This Row],[SpO2% en air ambiant
(&gt; 92 % / 90-92 % / &lt; 90 % ou cyanose)5]]="&gt; 92 %",1,0)</f>
        <v>1</v>
      </c>
      <c r="L335" s="234">
        <f>IF(Tableau7[[#This Row],[SpO2% en air ambiant
(&gt; 92 % / 90-92 % / &lt; 90 % ou cyanose)5]]="90-92 %",1,0)</f>
        <v>0</v>
      </c>
      <c r="M335" s="234">
        <f>IF(Tableau7[[#This Row],[SpO2% en air ambiant
(&gt; 92 % / 90-92 % / &lt; 90 % ou cyanose)5]]="&lt; 90 % ou cyanose",1,0)</f>
        <v>0</v>
      </c>
      <c r="N335" s="242">
        <f>IF(Tableau7[[#This Row],[Utilisation des muscles accessoires 
(Légère, Modérée, Intense)6]]="Légère",1,0)</f>
        <v>0</v>
      </c>
      <c r="O335" s="234">
        <f>IF(Tableau7[[#This Row],[Utilisation des muscles accessoires 
(Légère, Modérée, Intense)6]]="Modérée",1,0)</f>
        <v>1</v>
      </c>
      <c r="P335" s="238">
        <f>IF(Tableau7[[#This Row],[Utilisation des muscles accessoires 
(Légère, Modérée, Intense)6]]="Intense",1,0)</f>
        <v>0</v>
      </c>
    </row>
    <row r="336" spans="1:16" x14ac:dyDescent="0.45">
      <c r="A336" s="236" t="s">
        <v>297</v>
      </c>
      <c r="B336" s="237">
        <f>IF(Tableau7[[#This Row],[Sévérité clinique
(Légère, Modérée, Sévère)2]]="Légère",1,0)</f>
        <v>0</v>
      </c>
      <c r="C336" s="233">
        <f>IF(Tableau7[[#This Row],[Sévérité clinique
(Légère, Modérée, Sévère)2]]="Modérée",1,0)</f>
        <v>0</v>
      </c>
      <c r="D336" s="238">
        <f>IF(Tableau7[[#This Row],[Sévérité clinique
(Légère, Modérée, Sévère)2]]="Grave",1,0)</f>
        <v>1</v>
      </c>
      <c r="E336" s="242">
        <f>IF(Tableau7[[#This Row],[Alimentation 
(&gt;50% /&lt; 50% sur 3 prises /Réduction importante ou refus)3]]="&gt; 50%",1,0)</f>
        <v>1</v>
      </c>
      <c r="F336" s="234">
        <f>IF(Tableau7[[#This Row],[Alimentation 
(&gt;50% /&lt; 50% sur 3 prises /Réduction importante ou refus)3]]="&lt; 50% sur 3 prises consécutives",1,0)</f>
        <v>0</v>
      </c>
      <c r="G336" s="238">
        <f>IF(Tableau7[[#This Row],[Alimentation 
(&gt;50% /&lt; 50% sur 3 prises /Réduction importante ou refus)3]]="Réduction importante ou refus",1,0)</f>
        <v>0</v>
      </c>
      <c r="H336" s="242">
        <f>IF(Tableau7[[#This Row],[Fréquee respiratoire 
(&lt; 60 /min ; 60-69 /min ; ≥ 70/min ou &lt; 30/min ou respiration superficielle ou bradypnée (&lt;30/min) ou apnée)4]]="&lt; 60 /min",1,0)</f>
        <v>1</v>
      </c>
      <c r="I336" s="234">
        <f>IF(Tableau7[[#This Row],[Fréquee respiratoire 
(&lt; 60 /min ; 60-69 /min ; ≥ 70/min ou &lt; 30/min ou respiration superficielle ou bradypnée (&lt;30/min) ou apnée)4]]="60-69 / min",1,0)</f>
        <v>0</v>
      </c>
      <c r="J3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6" s="242">
        <f>IF(Tableau7[[#This Row],[SpO2% en air ambiant
(&gt; 92 % / 90-92 % / &lt; 90 % ou cyanose)5]]="&gt; 92 %",1,0)</f>
        <v>1</v>
      </c>
      <c r="L336" s="234">
        <f>IF(Tableau7[[#This Row],[SpO2% en air ambiant
(&gt; 92 % / 90-92 % / &lt; 90 % ou cyanose)5]]="90-92 %",1,0)</f>
        <v>0</v>
      </c>
      <c r="M336" s="234">
        <f>IF(Tableau7[[#This Row],[SpO2% en air ambiant
(&gt; 92 % / 90-92 % / &lt; 90 % ou cyanose)5]]="&lt; 90 % ou cyanose",1,0)</f>
        <v>0</v>
      </c>
      <c r="N336" s="242">
        <f>IF(Tableau7[[#This Row],[Utilisation des muscles accessoires 
(Légère, Modérée, Intense)6]]="Légère",1,0)</f>
        <v>0</v>
      </c>
      <c r="O336" s="234">
        <f>IF(Tableau7[[#This Row],[Utilisation des muscles accessoires 
(Légère, Modérée, Intense)6]]="Modérée",1,0)</f>
        <v>0</v>
      </c>
      <c r="P336" s="238">
        <f>IF(Tableau7[[#This Row],[Utilisation des muscles accessoires 
(Légère, Modérée, Intense)6]]="Intense",1,0)</f>
        <v>0</v>
      </c>
    </row>
    <row r="337" spans="1:16" x14ac:dyDescent="0.45">
      <c r="A337" s="235" t="s">
        <v>297</v>
      </c>
      <c r="B337" s="237">
        <f>IF(Tableau7[[#This Row],[Sévérité clinique
(Légère, Modérée, Sévère)2]]="Légère",1,0)</f>
        <v>0</v>
      </c>
      <c r="C337" s="233">
        <f>IF(Tableau7[[#This Row],[Sévérité clinique
(Légère, Modérée, Sévère)2]]="Modérée",1,0)</f>
        <v>0</v>
      </c>
      <c r="D337" s="238">
        <f>IF(Tableau7[[#This Row],[Sévérité clinique
(Légère, Modérée, Sévère)2]]="Grave",1,0)</f>
        <v>1</v>
      </c>
      <c r="E337" s="242">
        <f>IF(Tableau7[[#This Row],[Alimentation 
(&gt;50% /&lt; 50% sur 3 prises /Réduction importante ou refus)3]]="&gt; 50%",1,0)</f>
        <v>0</v>
      </c>
      <c r="F337" s="234">
        <f>IF(Tableau7[[#This Row],[Alimentation 
(&gt;50% /&lt; 50% sur 3 prises /Réduction importante ou refus)3]]="&lt; 50% sur 3 prises consécutives",1,0)</f>
        <v>0</v>
      </c>
      <c r="G337" s="238">
        <f>IF(Tableau7[[#This Row],[Alimentation 
(&gt;50% /&lt; 50% sur 3 prises /Réduction importante ou refus)3]]="Réduction importante ou refus",1,0)</f>
        <v>1</v>
      </c>
      <c r="H337" s="242">
        <f>IF(Tableau7[[#This Row],[Fréquee respiratoire 
(&lt; 60 /min ; 60-69 /min ; ≥ 70/min ou &lt; 30/min ou respiration superficielle ou bradypnée (&lt;30/min) ou apnée)4]]="&lt; 60 /min",1,0)</f>
        <v>1</v>
      </c>
      <c r="I337" s="234">
        <f>IF(Tableau7[[#This Row],[Fréquee respiratoire 
(&lt; 60 /min ; 60-69 /min ; ≥ 70/min ou &lt; 30/min ou respiration superficielle ou bradypnée (&lt;30/min) ou apnée)4]]="60-69 / min",1,0)</f>
        <v>0</v>
      </c>
      <c r="J3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7" s="242">
        <f>IF(Tableau7[[#This Row],[SpO2% en air ambiant
(&gt; 92 % / 90-92 % / &lt; 90 % ou cyanose)5]]="&gt; 92 %",1,0)</f>
        <v>1</v>
      </c>
      <c r="L337" s="234">
        <f>IF(Tableau7[[#This Row],[SpO2% en air ambiant
(&gt; 92 % / 90-92 % / &lt; 90 % ou cyanose)5]]="90-92 %",1,0)</f>
        <v>0</v>
      </c>
      <c r="M337" s="234">
        <f>IF(Tableau7[[#This Row],[SpO2% en air ambiant
(&gt; 92 % / 90-92 % / &lt; 90 % ou cyanose)5]]="&lt; 90 % ou cyanose",1,0)</f>
        <v>0</v>
      </c>
      <c r="N337" s="242">
        <f>IF(Tableau7[[#This Row],[Utilisation des muscles accessoires 
(Légère, Modérée, Intense)6]]="Légère",1,0)</f>
        <v>0</v>
      </c>
      <c r="O337" s="234">
        <f>IF(Tableau7[[#This Row],[Utilisation des muscles accessoires 
(Légère, Modérée, Intense)6]]="Modérée",1,0)</f>
        <v>1</v>
      </c>
      <c r="P337" s="238">
        <f>IF(Tableau7[[#This Row],[Utilisation des muscles accessoires 
(Légère, Modérée, Intense)6]]="Intense",1,0)</f>
        <v>0</v>
      </c>
    </row>
    <row r="338" spans="1:16" x14ac:dyDescent="0.45">
      <c r="A338" s="236" t="s">
        <v>296</v>
      </c>
      <c r="B338" s="237">
        <f>IF(Tableau7[[#This Row],[Sévérité clinique
(Légère, Modérée, Sévère)2]]="Légère",1,0)</f>
        <v>0</v>
      </c>
      <c r="C338" s="233">
        <f>IF(Tableau7[[#This Row],[Sévérité clinique
(Légère, Modérée, Sévère)2]]="Modérée",1,0)</f>
        <v>1</v>
      </c>
      <c r="D338" s="238">
        <f>IF(Tableau7[[#This Row],[Sévérité clinique
(Légère, Modérée, Sévère)2]]="Grave",1,0)</f>
        <v>0</v>
      </c>
      <c r="E338" s="242">
        <f>IF(Tableau7[[#This Row],[Alimentation 
(&gt;50% /&lt; 50% sur 3 prises /Réduction importante ou refus)3]]="&gt; 50%",1,0)</f>
        <v>0</v>
      </c>
      <c r="F338" s="234">
        <f>IF(Tableau7[[#This Row],[Alimentation 
(&gt;50% /&lt; 50% sur 3 prises /Réduction importante ou refus)3]]="&lt; 50% sur 3 prises consécutives",1,0)</f>
        <v>1</v>
      </c>
      <c r="G338" s="238">
        <f>IF(Tableau7[[#This Row],[Alimentation 
(&gt;50% /&lt; 50% sur 3 prises /Réduction importante ou refus)3]]="Réduction importante ou refus",1,0)</f>
        <v>0</v>
      </c>
      <c r="H338" s="242">
        <f>IF(Tableau7[[#This Row],[Fréquee respiratoire 
(&lt; 60 /min ; 60-69 /min ; ≥ 70/min ou &lt; 30/min ou respiration superficielle ou bradypnée (&lt;30/min) ou apnée)4]]="&lt; 60 /min",1,0)</f>
        <v>0</v>
      </c>
      <c r="I338" s="234">
        <f>IF(Tableau7[[#This Row],[Fréquee respiratoire 
(&lt; 60 /min ; 60-69 /min ; ≥ 70/min ou &lt; 30/min ou respiration superficielle ou bradypnée (&lt;30/min) ou apnée)4]]="60-69 / min",1,0)</f>
        <v>1</v>
      </c>
      <c r="J3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8" s="242">
        <f>IF(Tableau7[[#This Row],[SpO2% en air ambiant
(&gt; 92 % / 90-92 % / &lt; 90 % ou cyanose)5]]="&gt; 92 %",1,0)</f>
        <v>1</v>
      </c>
      <c r="L338" s="234">
        <f>IF(Tableau7[[#This Row],[SpO2% en air ambiant
(&gt; 92 % / 90-92 % / &lt; 90 % ou cyanose)5]]="90-92 %",1,0)</f>
        <v>0</v>
      </c>
      <c r="M338" s="234">
        <f>IF(Tableau7[[#This Row],[SpO2% en air ambiant
(&gt; 92 % / 90-92 % / &lt; 90 % ou cyanose)5]]="&lt; 90 % ou cyanose",1,0)</f>
        <v>0</v>
      </c>
      <c r="N338" s="242">
        <f>IF(Tableau7[[#This Row],[Utilisation des muscles accessoires 
(Légère, Modérée, Intense)6]]="Légère",1,0)</f>
        <v>0</v>
      </c>
      <c r="O338" s="234">
        <f>IF(Tableau7[[#This Row],[Utilisation des muscles accessoires 
(Légère, Modérée, Intense)6]]="Modérée",1,0)</f>
        <v>0</v>
      </c>
      <c r="P338" s="238">
        <f>IF(Tableau7[[#This Row],[Utilisation des muscles accessoires 
(Légère, Modérée, Intense)6]]="Intense",1,0)</f>
        <v>0</v>
      </c>
    </row>
    <row r="339" spans="1:16" x14ac:dyDescent="0.45">
      <c r="A339" s="235" t="s">
        <v>296</v>
      </c>
      <c r="B339" s="237">
        <f>IF(Tableau7[[#This Row],[Sévérité clinique
(Légère, Modérée, Sévère)2]]="Légère",1,0)</f>
        <v>0</v>
      </c>
      <c r="C339" s="233">
        <f>IF(Tableau7[[#This Row],[Sévérité clinique
(Légère, Modérée, Sévère)2]]="Modérée",1,0)</f>
        <v>1</v>
      </c>
      <c r="D339" s="238">
        <f>IF(Tableau7[[#This Row],[Sévérité clinique
(Légère, Modérée, Sévère)2]]="Grave",1,0)</f>
        <v>0</v>
      </c>
      <c r="E339" s="242">
        <f>IF(Tableau7[[#This Row],[Alimentation 
(&gt;50% /&lt; 50% sur 3 prises /Réduction importante ou refus)3]]="&gt; 50%",1,0)</f>
        <v>1</v>
      </c>
      <c r="F339" s="234">
        <f>IF(Tableau7[[#This Row],[Alimentation 
(&gt;50% /&lt; 50% sur 3 prises /Réduction importante ou refus)3]]="&lt; 50% sur 3 prises consécutives",1,0)</f>
        <v>0</v>
      </c>
      <c r="G339" s="238">
        <f>IF(Tableau7[[#This Row],[Alimentation 
(&gt;50% /&lt; 50% sur 3 prises /Réduction importante ou refus)3]]="Réduction importante ou refus",1,0)</f>
        <v>0</v>
      </c>
      <c r="H339" s="242">
        <f>IF(Tableau7[[#This Row],[Fréquee respiratoire 
(&lt; 60 /min ; 60-69 /min ; ≥ 70/min ou &lt; 30/min ou respiration superficielle ou bradypnée (&lt;30/min) ou apnée)4]]="&lt; 60 /min",1,0)</f>
        <v>0</v>
      </c>
      <c r="I339" s="234">
        <f>IF(Tableau7[[#This Row],[Fréquee respiratoire 
(&lt; 60 /min ; 60-69 /min ; ≥ 70/min ou &lt; 30/min ou respiration superficielle ou bradypnée (&lt;30/min) ou apnée)4]]="60-69 / min",1,0)</f>
        <v>1</v>
      </c>
      <c r="J3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39" s="242">
        <f>IF(Tableau7[[#This Row],[SpO2% en air ambiant
(&gt; 92 % / 90-92 % / &lt; 90 % ou cyanose)5]]="&gt; 92 %",1,0)</f>
        <v>1</v>
      </c>
      <c r="L339" s="234">
        <f>IF(Tableau7[[#This Row],[SpO2% en air ambiant
(&gt; 92 % / 90-92 % / &lt; 90 % ou cyanose)5]]="90-92 %",1,0)</f>
        <v>0</v>
      </c>
      <c r="M339" s="234">
        <f>IF(Tableau7[[#This Row],[SpO2% en air ambiant
(&gt; 92 % / 90-92 % / &lt; 90 % ou cyanose)5]]="&lt; 90 % ou cyanose",1,0)</f>
        <v>0</v>
      </c>
      <c r="N339" s="242">
        <f>IF(Tableau7[[#This Row],[Utilisation des muscles accessoires 
(Légère, Modérée, Intense)6]]="Légère",1,0)</f>
        <v>0</v>
      </c>
      <c r="O339" s="234">
        <f>IF(Tableau7[[#This Row],[Utilisation des muscles accessoires 
(Légère, Modérée, Intense)6]]="Modérée",1,0)</f>
        <v>1</v>
      </c>
      <c r="P339" s="238">
        <f>IF(Tableau7[[#This Row],[Utilisation des muscles accessoires 
(Légère, Modérée, Intense)6]]="Intense",1,0)</f>
        <v>0</v>
      </c>
    </row>
    <row r="340" spans="1:16" x14ac:dyDescent="0.45">
      <c r="A340" s="236" t="s">
        <v>296</v>
      </c>
      <c r="B340" s="237">
        <f>IF(Tableau7[[#This Row],[Sévérité clinique
(Légère, Modérée, Sévère)2]]="Légère",1,0)</f>
        <v>0</v>
      </c>
      <c r="C340" s="233">
        <f>IF(Tableau7[[#This Row],[Sévérité clinique
(Légère, Modérée, Sévère)2]]="Modérée",1,0)</f>
        <v>0</v>
      </c>
      <c r="D340" s="238">
        <f>IF(Tableau7[[#This Row],[Sévérité clinique
(Légère, Modérée, Sévère)2]]="Grave",1,0)</f>
        <v>1</v>
      </c>
      <c r="E340" s="242">
        <f>IF(Tableau7[[#This Row],[Alimentation 
(&gt;50% /&lt; 50% sur 3 prises /Réduction importante ou refus)3]]="&gt; 50%",1,0)</f>
        <v>0</v>
      </c>
      <c r="F340" s="234">
        <f>IF(Tableau7[[#This Row],[Alimentation 
(&gt;50% /&lt; 50% sur 3 prises /Réduction importante ou refus)3]]="&lt; 50% sur 3 prises consécutives",1,0)</f>
        <v>1</v>
      </c>
      <c r="G340" s="238">
        <f>IF(Tableau7[[#This Row],[Alimentation 
(&gt;50% /&lt; 50% sur 3 prises /Réduction importante ou refus)3]]="Réduction importante ou refus",1,0)</f>
        <v>0</v>
      </c>
      <c r="H340" s="242">
        <f>IF(Tableau7[[#This Row],[Fréquee respiratoire 
(&lt; 60 /min ; 60-69 /min ; ≥ 70/min ou &lt; 30/min ou respiration superficielle ou bradypnée (&lt;30/min) ou apnée)4]]="&lt; 60 /min",1,0)</f>
        <v>1</v>
      </c>
      <c r="I340" s="234">
        <f>IF(Tableau7[[#This Row],[Fréquee respiratoire 
(&lt; 60 /min ; 60-69 /min ; ≥ 70/min ou &lt; 30/min ou respiration superficielle ou bradypnée (&lt;30/min) ou apnée)4]]="60-69 / min",1,0)</f>
        <v>0</v>
      </c>
      <c r="J3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0" s="242">
        <f>IF(Tableau7[[#This Row],[SpO2% en air ambiant
(&gt; 92 % / 90-92 % / &lt; 90 % ou cyanose)5]]="&gt; 92 %",1,0)</f>
        <v>0</v>
      </c>
      <c r="L340" s="234">
        <f>IF(Tableau7[[#This Row],[SpO2% en air ambiant
(&gt; 92 % / 90-92 % / &lt; 90 % ou cyanose)5]]="90-92 %",1,0)</f>
        <v>1</v>
      </c>
      <c r="M340" s="234">
        <f>IF(Tableau7[[#This Row],[SpO2% en air ambiant
(&gt; 92 % / 90-92 % / &lt; 90 % ou cyanose)5]]="&lt; 90 % ou cyanose",1,0)</f>
        <v>0</v>
      </c>
      <c r="N340" s="242">
        <f>IF(Tableau7[[#This Row],[Utilisation des muscles accessoires 
(Légère, Modérée, Intense)6]]="Légère",1,0)</f>
        <v>0</v>
      </c>
      <c r="O340" s="234">
        <f>IF(Tableau7[[#This Row],[Utilisation des muscles accessoires 
(Légère, Modérée, Intense)6]]="Modérée",1,0)</f>
        <v>1</v>
      </c>
      <c r="P340" s="238">
        <f>IF(Tableau7[[#This Row],[Utilisation des muscles accessoires 
(Légère, Modérée, Intense)6]]="Intense",1,0)</f>
        <v>0</v>
      </c>
    </row>
    <row r="341" spans="1:16" x14ac:dyDescent="0.45">
      <c r="A341" s="235" t="s">
        <v>296</v>
      </c>
      <c r="B341" s="237">
        <f>IF(Tableau7[[#This Row],[Sévérité clinique
(Légère, Modérée, Sévère)2]]="Légère",1,0)</f>
        <v>0</v>
      </c>
      <c r="C341" s="233">
        <f>IF(Tableau7[[#This Row],[Sévérité clinique
(Légère, Modérée, Sévère)2]]="Modérée",1,0)</f>
        <v>1</v>
      </c>
      <c r="D341" s="238">
        <f>IF(Tableau7[[#This Row],[Sévérité clinique
(Légère, Modérée, Sévère)2]]="Grave",1,0)</f>
        <v>0</v>
      </c>
      <c r="E341" s="242">
        <f>IF(Tableau7[[#This Row],[Alimentation 
(&gt;50% /&lt; 50% sur 3 prises /Réduction importante ou refus)3]]="&gt; 50%",1,0)</f>
        <v>1</v>
      </c>
      <c r="F341" s="234">
        <f>IF(Tableau7[[#This Row],[Alimentation 
(&gt;50% /&lt; 50% sur 3 prises /Réduction importante ou refus)3]]="&lt; 50% sur 3 prises consécutives",1,0)</f>
        <v>0</v>
      </c>
      <c r="G341" s="238">
        <f>IF(Tableau7[[#This Row],[Alimentation 
(&gt;50% /&lt; 50% sur 3 prises /Réduction importante ou refus)3]]="Réduction importante ou refus",1,0)</f>
        <v>0</v>
      </c>
      <c r="H341" s="242">
        <f>IF(Tableau7[[#This Row],[Fréquee respiratoire 
(&lt; 60 /min ; 60-69 /min ; ≥ 70/min ou &lt; 30/min ou respiration superficielle ou bradypnée (&lt;30/min) ou apnée)4]]="&lt; 60 /min",1,0)</f>
        <v>0</v>
      </c>
      <c r="I341" s="234">
        <f>IF(Tableau7[[#This Row],[Fréquee respiratoire 
(&lt; 60 /min ; 60-69 /min ; ≥ 70/min ou &lt; 30/min ou respiration superficielle ou bradypnée (&lt;30/min) ou apnée)4]]="60-69 / min",1,0)</f>
        <v>1</v>
      </c>
      <c r="J3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1" s="242">
        <f>IF(Tableau7[[#This Row],[SpO2% en air ambiant
(&gt; 92 % / 90-92 % / &lt; 90 % ou cyanose)5]]="&gt; 92 %",1,0)</f>
        <v>1</v>
      </c>
      <c r="L341" s="234">
        <f>IF(Tableau7[[#This Row],[SpO2% en air ambiant
(&gt; 92 % / 90-92 % / &lt; 90 % ou cyanose)5]]="90-92 %",1,0)</f>
        <v>0</v>
      </c>
      <c r="M341" s="234">
        <f>IF(Tableau7[[#This Row],[SpO2% en air ambiant
(&gt; 92 % / 90-92 % / &lt; 90 % ou cyanose)5]]="&lt; 90 % ou cyanose",1,0)</f>
        <v>0</v>
      </c>
      <c r="N341" s="242">
        <f>IF(Tableau7[[#This Row],[Utilisation des muscles accessoires 
(Légère, Modérée, Intense)6]]="Légère",1,0)</f>
        <v>0</v>
      </c>
      <c r="O341" s="234">
        <f>IF(Tableau7[[#This Row],[Utilisation des muscles accessoires 
(Légère, Modérée, Intense)6]]="Modérée",1,0)</f>
        <v>0</v>
      </c>
      <c r="P341" s="238">
        <f>IF(Tableau7[[#This Row],[Utilisation des muscles accessoires 
(Légère, Modérée, Intense)6]]="Intense",1,0)</f>
        <v>0</v>
      </c>
    </row>
    <row r="342" spans="1:16" x14ac:dyDescent="0.45">
      <c r="A342" s="236" t="s">
        <v>297</v>
      </c>
      <c r="B342" s="237">
        <f>IF(Tableau7[[#This Row],[Sévérité clinique
(Légère, Modérée, Sévère)2]]="Légère",1,0)</f>
        <v>0</v>
      </c>
      <c r="C342" s="233">
        <f>IF(Tableau7[[#This Row],[Sévérité clinique
(Légère, Modérée, Sévère)2]]="Modérée",1,0)</f>
        <v>0</v>
      </c>
      <c r="D342" s="238">
        <f>IF(Tableau7[[#This Row],[Sévérité clinique
(Légère, Modérée, Sévère)2]]="Grave",1,0)</f>
        <v>1</v>
      </c>
      <c r="E342" s="242">
        <f>IF(Tableau7[[#This Row],[Alimentation 
(&gt;50% /&lt; 50% sur 3 prises /Réduction importante ou refus)3]]="&gt; 50%",1,0)</f>
        <v>1</v>
      </c>
      <c r="F342" s="234">
        <f>IF(Tableau7[[#This Row],[Alimentation 
(&gt;50% /&lt; 50% sur 3 prises /Réduction importante ou refus)3]]="&lt; 50% sur 3 prises consécutives",1,0)</f>
        <v>0</v>
      </c>
      <c r="G342" s="238">
        <f>IF(Tableau7[[#This Row],[Alimentation 
(&gt;50% /&lt; 50% sur 3 prises /Réduction importante ou refus)3]]="Réduction importante ou refus",1,0)</f>
        <v>0</v>
      </c>
      <c r="H342" s="242">
        <f>IF(Tableau7[[#This Row],[Fréquee respiratoire 
(&lt; 60 /min ; 60-69 /min ; ≥ 70/min ou &lt; 30/min ou respiration superficielle ou bradypnée (&lt;30/min) ou apnée)4]]="&lt; 60 /min",1,0)</f>
        <v>0</v>
      </c>
      <c r="I342" s="234">
        <f>IF(Tableau7[[#This Row],[Fréquee respiratoire 
(&lt; 60 /min ; 60-69 /min ; ≥ 70/min ou &lt; 30/min ou respiration superficielle ou bradypnée (&lt;30/min) ou apnée)4]]="60-69 / min",1,0)</f>
        <v>0</v>
      </c>
      <c r="J3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2" s="242">
        <f>IF(Tableau7[[#This Row],[SpO2% en air ambiant
(&gt; 92 % / 90-92 % / &lt; 90 % ou cyanose)5]]="&gt; 92 %",1,0)</f>
        <v>0</v>
      </c>
      <c r="L342" s="234">
        <f>IF(Tableau7[[#This Row],[SpO2% en air ambiant
(&gt; 92 % / 90-92 % / &lt; 90 % ou cyanose)5]]="90-92 %",1,0)</f>
        <v>0</v>
      </c>
      <c r="M342" s="234">
        <f>IF(Tableau7[[#This Row],[SpO2% en air ambiant
(&gt; 92 % / 90-92 % / &lt; 90 % ou cyanose)5]]="&lt; 90 % ou cyanose",1,0)</f>
        <v>1</v>
      </c>
      <c r="N342" s="242">
        <f>IF(Tableau7[[#This Row],[Utilisation des muscles accessoires 
(Légère, Modérée, Intense)6]]="Légère",1,0)</f>
        <v>0</v>
      </c>
      <c r="O342" s="234">
        <f>IF(Tableau7[[#This Row],[Utilisation des muscles accessoires 
(Légère, Modérée, Intense)6]]="Modérée",1,0)</f>
        <v>0</v>
      </c>
      <c r="P342" s="238">
        <f>IF(Tableau7[[#This Row],[Utilisation des muscles accessoires 
(Légère, Modérée, Intense)6]]="Intense",1,0)</f>
        <v>1</v>
      </c>
    </row>
    <row r="343" spans="1:16" x14ac:dyDescent="0.45">
      <c r="A343" s="236" t="s">
        <v>297</v>
      </c>
      <c r="B343" s="237">
        <f>IF(Tableau7[[#This Row],[Sévérité clinique
(Légère, Modérée, Sévère)2]]="Légère",1,0)</f>
        <v>0</v>
      </c>
      <c r="C343" s="233">
        <f>IF(Tableau7[[#This Row],[Sévérité clinique
(Légère, Modérée, Sévère)2]]="Modérée",1,0)</f>
        <v>0</v>
      </c>
      <c r="D343" s="238">
        <f>IF(Tableau7[[#This Row],[Sévérité clinique
(Légère, Modérée, Sévère)2]]="Grave",1,0)</f>
        <v>1</v>
      </c>
      <c r="E343" s="242">
        <f>IF(Tableau7[[#This Row],[Alimentation 
(&gt;50% /&lt; 50% sur 3 prises /Réduction importante ou refus)3]]="&gt; 50%",1,0)</f>
        <v>1</v>
      </c>
      <c r="F343" s="234">
        <f>IF(Tableau7[[#This Row],[Alimentation 
(&gt;50% /&lt; 50% sur 3 prises /Réduction importante ou refus)3]]="&lt; 50% sur 3 prises consécutives",1,0)</f>
        <v>0</v>
      </c>
      <c r="G343" s="238">
        <f>IF(Tableau7[[#This Row],[Alimentation 
(&gt;50% /&lt; 50% sur 3 prises /Réduction importante ou refus)3]]="Réduction importante ou refus",1,0)</f>
        <v>0</v>
      </c>
      <c r="H343" s="242">
        <f>IF(Tableau7[[#This Row],[Fréquee respiratoire 
(&lt; 60 /min ; 60-69 /min ; ≥ 70/min ou &lt; 30/min ou respiration superficielle ou bradypnée (&lt;30/min) ou apnée)4]]="&lt; 60 /min",1,0)</f>
        <v>0</v>
      </c>
      <c r="I343" s="234">
        <f>IF(Tableau7[[#This Row],[Fréquee respiratoire 
(&lt; 60 /min ; 60-69 /min ; ≥ 70/min ou &lt; 30/min ou respiration superficielle ou bradypnée (&lt;30/min) ou apnée)4]]="60-69 / min",1,0)</f>
        <v>0</v>
      </c>
      <c r="J3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43" s="242">
        <f>IF(Tableau7[[#This Row],[SpO2% en air ambiant
(&gt; 92 % / 90-92 % / &lt; 90 % ou cyanose)5]]="&gt; 92 %",1,0)</f>
        <v>1</v>
      </c>
      <c r="L343" s="234">
        <f>IF(Tableau7[[#This Row],[SpO2% en air ambiant
(&gt; 92 % / 90-92 % / &lt; 90 % ou cyanose)5]]="90-92 %",1,0)</f>
        <v>0</v>
      </c>
      <c r="M343" s="234">
        <f>IF(Tableau7[[#This Row],[SpO2% en air ambiant
(&gt; 92 % / 90-92 % / &lt; 90 % ou cyanose)5]]="&lt; 90 % ou cyanose",1,0)</f>
        <v>0</v>
      </c>
      <c r="N343" s="242">
        <f>IF(Tableau7[[#This Row],[Utilisation des muscles accessoires 
(Légère, Modérée, Intense)6]]="Légère",1,0)</f>
        <v>0</v>
      </c>
      <c r="O343" s="234">
        <f>IF(Tableau7[[#This Row],[Utilisation des muscles accessoires 
(Légère, Modérée, Intense)6]]="Modérée",1,0)</f>
        <v>1</v>
      </c>
      <c r="P343" s="238">
        <f>IF(Tableau7[[#This Row],[Utilisation des muscles accessoires 
(Légère, Modérée, Intense)6]]="Intense",1,0)</f>
        <v>0</v>
      </c>
    </row>
    <row r="344" spans="1:16" x14ac:dyDescent="0.45">
      <c r="A344" s="236" t="s">
        <v>296</v>
      </c>
      <c r="B344" s="237">
        <f>IF(Tableau7[[#This Row],[Sévérité clinique
(Légère, Modérée, Sévère)2]]="Légère",1,0)</f>
        <v>0</v>
      </c>
      <c r="C344" s="233">
        <f>IF(Tableau7[[#This Row],[Sévérité clinique
(Légère, Modérée, Sévère)2]]="Modérée",1,0)</f>
        <v>1</v>
      </c>
      <c r="D344" s="238">
        <f>IF(Tableau7[[#This Row],[Sévérité clinique
(Légère, Modérée, Sévère)2]]="Grave",1,0)</f>
        <v>0</v>
      </c>
      <c r="E344" s="242">
        <f>IF(Tableau7[[#This Row],[Alimentation 
(&gt;50% /&lt; 50% sur 3 prises /Réduction importante ou refus)3]]="&gt; 50%",1,0)</f>
        <v>1</v>
      </c>
      <c r="F344" s="234">
        <f>IF(Tableau7[[#This Row],[Alimentation 
(&gt;50% /&lt; 50% sur 3 prises /Réduction importante ou refus)3]]="&lt; 50% sur 3 prises consécutives",1,0)</f>
        <v>0</v>
      </c>
      <c r="G344" s="238">
        <f>IF(Tableau7[[#This Row],[Alimentation 
(&gt;50% /&lt; 50% sur 3 prises /Réduction importante ou refus)3]]="Réduction importante ou refus",1,0)</f>
        <v>0</v>
      </c>
      <c r="H344" s="242">
        <f>IF(Tableau7[[#This Row],[Fréquee respiratoire 
(&lt; 60 /min ; 60-69 /min ; ≥ 70/min ou &lt; 30/min ou respiration superficielle ou bradypnée (&lt;30/min) ou apnée)4]]="&lt; 60 /min",1,0)</f>
        <v>0</v>
      </c>
      <c r="I344" s="234">
        <f>IF(Tableau7[[#This Row],[Fréquee respiratoire 
(&lt; 60 /min ; 60-69 /min ; ≥ 70/min ou &lt; 30/min ou respiration superficielle ou bradypnée (&lt;30/min) ou apnée)4]]="60-69 / min",1,0)</f>
        <v>1</v>
      </c>
      <c r="J3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4" s="242">
        <f>IF(Tableau7[[#This Row],[SpO2% en air ambiant
(&gt; 92 % / 90-92 % / &lt; 90 % ou cyanose)5]]="&gt; 92 %",1,0)</f>
        <v>1</v>
      </c>
      <c r="L344" s="234">
        <f>IF(Tableau7[[#This Row],[SpO2% en air ambiant
(&gt; 92 % / 90-92 % / &lt; 90 % ou cyanose)5]]="90-92 %",1,0)</f>
        <v>0</v>
      </c>
      <c r="M344" s="234">
        <f>IF(Tableau7[[#This Row],[SpO2% en air ambiant
(&gt; 92 % / 90-92 % / &lt; 90 % ou cyanose)5]]="&lt; 90 % ou cyanose",1,0)</f>
        <v>0</v>
      </c>
      <c r="N344" s="242">
        <f>IF(Tableau7[[#This Row],[Utilisation des muscles accessoires 
(Légère, Modérée, Intense)6]]="Légère",1,0)</f>
        <v>0</v>
      </c>
      <c r="O344" s="234">
        <f>IF(Tableau7[[#This Row],[Utilisation des muscles accessoires 
(Légère, Modérée, Intense)6]]="Modérée",1,0)</f>
        <v>1</v>
      </c>
      <c r="P344" s="238">
        <f>IF(Tableau7[[#This Row],[Utilisation des muscles accessoires 
(Légère, Modérée, Intense)6]]="Intense",1,0)</f>
        <v>0</v>
      </c>
    </row>
    <row r="345" spans="1:16" x14ac:dyDescent="0.45">
      <c r="A345" s="236" t="s">
        <v>297</v>
      </c>
      <c r="B345" s="237">
        <f>IF(Tableau7[[#This Row],[Sévérité clinique
(Légère, Modérée, Sévère)2]]="Légère",1,0)</f>
        <v>0</v>
      </c>
      <c r="C345" s="233">
        <f>IF(Tableau7[[#This Row],[Sévérité clinique
(Légère, Modérée, Sévère)2]]="Modérée",1,0)</f>
        <v>0</v>
      </c>
      <c r="D345" s="238">
        <f>IF(Tableau7[[#This Row],[Sévérité clinique
(Légère, Modérée, Sévère)2]]="Grave",1,0)</f>
        <v>1</v>
      </c>
      <c r="E345" s="242">
        <f>IF(Tableau7[[#This Row],[Alimentation 
(&gt;50% /&lt; 50% sur 3 prises /Réduction importante ou refus)3]]="&gt; 50%",1,0)</f>
        <v>1</v>
      </c>
      <c r="F345" s="234">
        <f>IF(Tableau7[[#This Row],[Alimentation 
(&gt;50% /&lt; 50% sur 3 prises /Réduction importante ou refus)3]]="&lt; 50% sur 3 prises consécutives",1,0)</f>
        <v>0</v>
      </c>
      <c r="G345" s="238">
        <f>IF(Tableau7[[#This Row],[Alimentation 
(&gt;50% /&lt; 50% sur 3 prises /Réduction importante ou refus)3]]="Réduction importante ou refus",1,0)</f>
        <v>0</v>
      </c>
      <c r="H345" s="242">
        <f>IF(Tableau7[[#This Row],[Fréquee respiratoire 
(&lt; 60 /min ; 60-69 /min ; ≥ 70/min ou &lt; 30/min ou respiration superficielle ou bradypnée (&lt;30/min) ou apnée)4]]="&lt; 60 /min",1,0)</f>
        <v>1</v>
      </c>
      <c r="I345" s="234">
        <f>IF(Tableau7[[#This Row],[Fréquee respiratoire 
(&lt; 60 /min ; 60-69 /min ; ≥ 70/min ou &lt; 30/min ou respiration superficielle ou bradypnée (&lt;30/min) ou apnée)4]]="60-69 / min",1,0)</f>
        <v>0</v>
      </c>
      <c r="J3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5" s="242">
        <f>IF(Tableau7[[#This Row],[SpO2% en air ambiant
(&gt; 92 % / 90-92 % / &lt; 90 % ou cyanose)5]]="&gt; 92 %",1,0)</f>
        <v>1</v>
      </c>
      <c r="L345" s="234">
        <f>IF(Tableau7[[#This Row],[SpO2% en air ambiant
(&gt; 92 % / 90-92 % / &lt; 90 % ou cyanose)5]]="90-92 %",1,0)</f>
        <v>0</v>
      </c>
      <c r="M345" s="234">
        <f>IF(Tableau7[[#This Row],[SpO2% en air ambiant
(&gt; 92 % / 90-92 % / &lt; 90 % ou cyanose)5]]="&lt; 90 % ou cyanose",1,0)</f>
        <v>0</v>
      </c>
      <c r="N345" s="242">
        <f>IF(Tableau7[[#This Row],[Utilisation des muscles accessoires 
(Légère, Modérée, Intense)6]]="Légère",1,0)</f>
        <v>0</v>
      </c>
      <c r="O345" s="234">
        <f>IF(Tableau7[[#This Row],[Utilisation des muscles accessoires 
(Légère, Modérée, Intense)6]]="Modérée",1,0)</f>
        <v>0</v>
      </c>
      <c r="P345" s="238">
        <f>IF(Tableau7[[#This Row],[Utilisation des muscles accessoires 
(Légère, Modérée, Intense)6]]="Intense",1,0)</f>
        <v>1</v>
      </c>
    </row>
    <row r="346" spans="1:16" x14ac:dyDescent="0.45">
      <c r="A346" s="236" t="s">
        <v>296</v>
      </c>
      <c r="B346" s="237">
        <f>IF(Tableau7[[#This Row],[Sévérité clinique
(Légère, Modérée, Sévère)2]]="Légère",1,0)</f>
        <v>1</v>
      </c>
      <c r="C346" s="233">
        <f>IF(Tableau7[[#This Row],[Sévérité clinique
(Légère, Modérée, Sévère)2]]="Modérée",1,0)</f>
        <v>0</v>
      </c>
      <c r="D346" s="238">
        <f>IF(Tableau7[[#This Row],[Sévérité clinique
(Légère, Modérée, Sévère)2]]="Grave",1,0)</f>
        <v>0</v>
      </c>
      <c r="E346" s="242">
        <f>IF(Tableau7[[#This Row],[Alimentation 
(&gt;50% /&lt; 50% sur 3 prises /Réduction importante ou refus)3]]="&gt; 50%",1,0)</f>
        <v>1</v>
      </c>
      <c r="F346" s="234">
        <f>IF(Tableau7[[#This Row],[Alimentation 
(&gt;50% /&lt; 50% sur 3 prises /Réduction importante ou refus)3]]="&lt; 50% sur 3 prises consécutives",1,0)</f>
        <v>0</v>
      </c>
      <c r="G346" s="238">
        <f>IF(Tableau7[[#This Row],[Alimentation 
(&gt;50% /&lt; 50% sur 3 prises /Réduction importante ou refus)3]]="Réduction importante ou refus",1,0)</f>
        <v>0</v>
      </c>
      <c r="H346" s="242">
        <f>IF(Tableau7[[#This Row],[Fréquee respiratoire 
(&lt; 60 /min ; 60-69 /min ; ≥ 70/min ou &lt; 30/min ou respiration superficielle ou bradypnée (&lt;30/min) ou apnée)4]]="&lt; 60 /min",1,0)</f>
        <v>1</v>
      </c>
      <c r="I346" s="234">
        <f>IF(Tableau7[[#This Row],[Fréquee respiratoire 
(&lt; 60 /min ; 60-69 /min ; ≥ 70/min ou &lt; 30/min ou respiration superficielle ou bradypnée (&lt;30/min) ou apnée)4]]="60-69 / min",1,0)</f>
        <v>0</v>
      </c>
      <c r="J3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6" s="242">
        <f>IF(Tableau7[[#This Row],[SpO2% en air ambiant
(&gt; 92 % / 90-92 % / &lt; 90 % ou cyanose)5]]="&gt; 92 %",1,0)</f>
        <v>1</v>
      </c>
      <c r="L346" s="234">
        <f>IF(Tableau7[[#This Row],[SpO2% en air ambiant
(&gt; 92 % / 90-92 % / &lt; 90 % ou cyanose)5]]="90-92 %",1,0)</f>
        <v>0</v>
      </c>
      <c r="M346" s="234">
        <f>IF(Tableau7[[#This Row],[SpO2% en air ambiant
(&gt; 92 % / 90-92 % / &lt; 90 % ou cyanose)5]]="&lt; 90 % ou cyanose",1,0)</f>
        <v>0</v>
      </c>
      <c r="N346" s="242">
        <f>IF(Tableau7[[#This Row],[Utilisation des muscles accessoires 
(Légère, Modérée, Intense)6]]="Légère",1,0)</f>
        <v>0</v>
      </c>
      <c r="O346" s="234">
        <f>IF(Tableau7[[#This Row],[Utilisation des muscles accessoires 
(Légère, Modérée, Intense)6]]="Modérée",1,0)</f>
        <v>0</v>
      </c>
      <c r="P346" s="238">
        <f>IF(Tableau7[[#This Row],[Utilisation des muscles accessoires 
(Légère, Modérée, Intense)6]]="Intense",1,0)</f>
        <v>0</v>
      </c>
    </row>
    <row r="347" spans="1:16" x14ac:dyDescent="0.45">
      <c r="A347" s="235" t="s">
        <v>296</v>
      </c>
      <c r="B347" s="237">
        <f>IF(Tableau7[[#This Row],[Sévérité clinique
(Légère, Modérée, Sévère)2]]="Légère",1,0)</f>
        <v>0</v>
      </c>
      <c r="C347" s="233">
        <f>IF(Tableau7[[#This Row],[Sévérité clinique
(Légère, Modérée, Sévère)2]]="Modérée",1,0)</f>
        <v>0</v>
      </c>
      <c r="D347" s="238">
        <f>IF(Tableau7[[#This Row],[Sévérité clinique
(Légère, Modérée, Sévère)2]]="Grave",1,0)</f>
        <v>1</v>
      </c>
      <c r="E347" s="242">
        <f>IF(Tableau7[[#This Row],[Alimentation 
(&gt;50% /&lt; 50% sur 3 prises /Réduction importante ou refus)3]]="&gt; 50%",1,0)</f>
        <v>1</v>
      </c>
      <c r="F347" s="234">
        <f>IF(Tableau7[[#This Row],[Alimentation 
(&gt;50% /&lt; 50% sur 3 prises /Réduction importante ou refus)3]]="&lt; 50% sur 3 prises consécutives",1,0)</f>
        <v>0</v>
      </c>
      <c r="G347" s="238">
        <f>IF(Tableau7[[#This Row],[Alimentation 
(&gt;50% /&lt; 50% sur 3 prises /Réduction importante ou refus)3]]="Réduction importante ou refus",1,0)</f>
        <v>0</v>
      </c>
      <c r="H347" s="242">
        <f>IF(Tableau7[[#This Row],[Fréquee respiratoire 
(&lt; 60 /min ; 60-69 /min ; ≥ 70/min ou &lt; 30/min ou respiration superficielle ou bradypnée (&lt;30/min) ou apnée)4]]="&lt; 60 /min",1,0)</f>
        <v>1</v>
      </c>
      <c r="I347" s="234">
        <f>IF(Tableau7[[#This Row],[Fréquee respiratoire 
(&lt; 60 /min ; 60-69 /min ; ≥ 70/min ou &lt; 30/min ou respiration superficielle ou bradypnée (&lt;30/min) ou apnée)4]]="60-69 / min",1,0)</f>
        <v>0</v>
      </c>
      <c r="J3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7" s="242">
        <f>IF(Tableau7[[#This Row],[SpO2% en air ambiant
(&gt; 92 % / 90-92 % / &lt; 90 % ou cyanose)5]]="&gt; 92 %",1,0)</f>
        <v>1</v>
      </c>
      <c r="L347" s="234">
        <f>IF(Tableau7[[#This Row],[SpO2% en air ambiant
(&gt; 92 % / 90-92 % / &lt; 90 % ou cyanose)5]]="90-92 %",1,0)</f>
        <v>0</v>
      </c>
      <c r="M347" s="234">
        <f>IF(Tableau7[[#This Row],[SpO2% en air ambiant
(&gt; 92 % / 90-92 % / &lt; 90 % ou cyanose)5]]="&lt; 90 % ou cyanose",1,0)</f>
        <v>0</v>
      </c>
      <c r="N347" s="242">
        <f>IF(Tableau7[[#This Row],[Utilisation des muscles accessoires 
(Légère, Modérée, Intense)6]]="Légère",1,0)</f>
        <v>0</v>
      </c>
      <c r="O347" s="234">
        <f>IF(Tableau7[[#This Row],[Utilisation des muscles accessoires 
(Légère, Modérée, Intense)6]]="Modérée",1,0)</f>
        <v>1</v>
      </c>
      <c r="P347" s="238">
        <f>IF(Tableau7[[#This Row],[Utilisation des muscles accessoires 
(Légère, Modérée, Intense)6]]="Intense",1,0)</f>
        <v>0</v>
      </c>
    </row>
    <row r="348" spans="1:16" x14ac:dyDescent="0.45">
      <c r="A348" s="236" t="s">
        <v>296</v>
      </c>
      <c r="B348" s="237">
        <f>IF(Tableau7[[#This Row],[Sévérité clinique
(Légère, Modérée, Sévère)2]]="Légère",1,0)</f>
        <v>0</v>
      </c>
      <c r="C348" s="233">
        <f>IF(Tableau7[[#This Row],[Sévérité clinique
(Légère, Modérée, Sévère)2]]="Modérée",1,0)</f>
        <v>0</v>
      </c>
      <c r="D348" s="238">
        <f>IF(Tableau7[[#This Row],[Sévérité clinique
(Légère, Modérée, Sévère)2]]="Grave",1,0)</f>
        <v>1</v>
      </c>
      <c r="E348" s="242">
        <f>IF(Tableau7[[#This Row],[Alimentation 
(&gt;50% /&lt; 50% sur 3 prises /Réduction importante ou refus)3]]="&gt; 50%",1,0)</f>
        <v>0</v>
      </c>
      <c r="F348" s="234">
        <f>IF(Tableau7[[#This Row],[Alimentation 
(&gt;50% /&lt; 50% sur 3 prises /Réduction importante ou refus)3]]="&lt; 50% sur 3 prises consécutives",1,0)</f>
        <v>1</v>
      </c>
      <c r="G348" s="238">
        <f>IF(Tableau7[[#This Row],[Alimentation 
(&gt;50% /&lt; 50% sur 3 prises /Réduction importante ou refus)3]]="Réduction importante ou refus",1,0)</f>
        <v>0</v>
      </c>
      <c r="H348" s="242">
        <f>IF(Tableau7[[#This Row],[Fréquee respiratoire 
(&lt; 60 /min ; 60-69 /min ; ≥ 70/min ou &lt; 30/min ou respiration superficielle ou bradypnée (&lt;30/min) ou apnée)4]]="&lt; 60 /min",1,0)</f>
        <v>0</v>
      </c>
      <c r="I348" s="234">
        <f>IF(Tableau7[[#This Row],[Fréquee respiratoire 
(&lt; 60 /min ; 60-69 /min ; ≥ 70/min ou &lt; 30/min ou respiration superficielle ou bradypnée (&lt;30/min) ou apnée)4]]="60-69 / min",1,0)</f>
        <v>1</v>
      </c>
      <c r="J3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8" s="242">
        <f>IF(Tableau7[[#This Row],[SpO2% en air ambiant
(&gt; 92 % / 90-92 % / &lt; 90 % ou cyanose)5]]="&gt; 92 %",1,0)</f>
        <v>1</v>
      </c>
      <c r="L348" s="234">
        <f>IF(Tableau7[[#This Row],[SpO2% en air ambiant
(&gt; 92 % / 90-92 % / &lt; 90 % ou cyanose)5]]="90-92 %",1,0)</f>
        <v>0</v>
      </c>
      <c r="M348" s="234">
        <f>IF(Tableau7[[#This Row],[SpO2% en air ambiant
(&gt; 92 % / 90-92 % / &lt; 90 % ou cyanose)5]]="&lt; 90 % ou cyanose",1,0)</f>
        <v>0</v>
      </c>
      <c r="N348" s="242">
        <f>IF(Tableau7[[#This Row],[Utilisation des muscles accessoires 
(Légère, Modérée, Intense)6]]="Légère",1,0)</f>
        <v>0</v>
      </c>
      <c r="O348" s="234">
        <f>IF(Tableau7[[#This Row],[Utilisation des muscles accessoires 
(Légère, Modérée, Intense)6]]="Modérée",1,0)</f>
        <v>0</v>
      </c>
      <c r="P348" s="238">
        <f>IF(Tableau7[[#This Row],[Utilisation des muscles accessoires 
(Légère, Modérée, Intense)6]]="Intense",1,0)</f>
        <v>1</v>
      </c>
    </row>
    <row r="349" spans="1:16" x14ac:dyDescent="0.45">
      <c r="A349" s="235" t="s">
        <v>296</v>
      </c>
      <c r="B349" s="237">
        <f>IF(Tableau7[[#This Row],[Sévérité clinique
(Légère, Modérée, Sévère)2]]="Légère",1,0)</f>
        <v>0</v>
      </c>
      <c r="C349" s="233">
        <f>IF(Tableau7[[#This Row],[Sévérité clinique
(Légère, Modérée, Sévère)2]]="Modérée",1,0)</f>
        <v>1</v>
      </c>
      <c r="D349" s="238">
        <f>IF(Tableau7[[#This Row],[Sévérité clinique
(Légère, Modérée, Sévère)2]]="Grave",1,0)</f>
        <v>0</v>
      </c>
      <c r="E349" s="242">
        <f>IF(Tableau7[[#This Row],[Alimentation 
(&gt;50% /&lt; 50% sur 3 prises /Réduction importante ou refus)3]]="&gt; 50%",1,0)</f>
        <v>1</v>
      </c>
      <c r="F349" s="234">
        <f>IF(Tableau7[[#This Row],[Alimentation 
(&gt;50% /&lt; 50% sur 3 prises /Réduction importante ou refus)3]]="&lt; 50% sur 3 prises consécutives",1,0)</f>
        <v>0</v>
      </c>
      <c r="G349" s="238">
        <f>IF(Tableau7[[#This Row],[Alimentation 
(&gt;50% /&lt; 50% sur 3 prises /Réduction importante ou refus)3]]="Réduction importante ou refus",1,0)</f>
        <v>0</v>
      </c>
      <c r="H349" s="242">
        <f>IF(Tableau7[[#This Row],[Fréquee respiratoire 
(&lt; 60 /min ; 60-69 /min ; ≥ 70/min ou &lt; 30/min ou respiration superficielle ou bradypnée (&lt;30/min) ou apnée)4]]="&lt; 60 /min",1,0)</f>
        <v>1</v>
      </c>
      <c r="I349" s="234">
        <f>IF(Tableau7[[#This Row],[Fréquee respiratoire 
(&lt; 60 /min ; 60-69 /min ; ≥ 70/min ou &lt; 30/min ou respiration superficielle ou bradypnée (&lt;30/min) ou apnée)4]]="60-69 / min",1,0)</f>
        <v>0</v>
      </c>
      <c r="J3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49" s="242">
        <f>IF(Tableau7[[#This Row],[SpO2% en air ambiant
(&gt; 92 % / 90-92 % / &lt; 90 % ou cyanose)5]]="&gt; 92 %",1,0)</f>
        <v>1</v>
      </c>
      <c r="L349" s="234">
        <f>IF(Tableau7[[#This Row],[SpO2% en air ambiant
(&gt; 92 % / 90-92 % / &lt; 90 % ou cyanose)5]]="90-92 %",1,0)</f>
        <v>0</v>
      </c>
      <c r="M349" s="234">
        <f>IF(Tableau7[[#This Row],[SpO2% en air ambiant
(&gt; 92 % / 90-92 % / &lt; 90 % ou cyanose)5]]="&lt; 90 % ou cyanose",1,0)</f>
        <v>0</v>
      </c>
      <c r="N349" s="242">
        <f>IF(Tableau7[[#This Row],[Utilisation des muscles accessoires 
(Légère, Modérée, Intense)6]]="Légère",1,0)</f>
        <v>0</v>
      </c>
      <c r="O349" s="234">
        <f>IF(Tableau7[[#This Row],[Utilisation des muscles accessoires 
(Légère, Modérée, Intense)6]]="Modérée",1,0)</f>
        <v>1</v>
      </c>
      <c r="P349" s="238">
        <f>IF(Tableau7[[#This Row],[Utilisation des muscles accessoires 
(Légère, Modérée, Intense)6]]="Intense",1,0)</f>
        <v>0</v>
      </c>
    </row>
    <row r="350" spans="1:16" x14ac:dyDescent="0.45">
      <c r="A350" s="236" t="s">
        <v>296</v>
      </c>
      <c r="B350" s="237">
        <f>IF(Tableau7[[#This Row],[Sévérité clinique
(Légère, Modérée, Sévère)2]]="Légère",1,0)</f>
        <v>0</v>
      </c>
      <c r="C350" s="233">
        <f>IF(Tableau7[[#This Row],[Sévérité clinique
(Légère, Modérée, Sévère)2]]="Modérée",1,0)</f>
        <v>1</v>
      </c>
      <c r="D350" s="238">
        <f>IF(Tableau7[[#This Row],[Sévérité clinique
(Légère, Modérée, Sévère)2]]="Grave",1,0)</f>
        <v>0</v>
      </c>
      <c r="E350" s="242">
        <f>IF(Tableau7[[#This Row],[Alimentation 
(&gt;50% /&lt; 50% sur 3 prises /Réduction importante ou refus)3]]="&gt; 50%",1,0)</f>
        <v>1</v>
      </c>
      <c r="F350" s="234">
        <f>IF(Tableau7[[#This Row],[Alimentation 
(&gt;50% /&lt; 50% sur 3 prises /Réduction importante ou refus)3]]="&lt; 50% sur 3 prises consécutives",1,0)</f>
        <v>0</v>
      </c>
      <c r="G350" s="238">
        <f>IF(Tableau7[[#This Row],[Alimentation 
(&gt;50% /&lt; 50% sur 3 prises /Réduction importante ou refus)3]]="Réduction importante ou refus",1,0)</f>
        <v>0</v>
      </c>
      <c r="H350" s="242">
        <f>IF(Tableau7[[#This Row],[Fréquee respiratoire 
(&lt; 60 /min ; 60-69 /min ; ≥ 70/min ou &lt; 30/min ou respiration superficielle ou bradypnée (&lt;30/min) ou apnée)4]]="&lt; 60 /min",1,0)</f>
        <v>1</v>
      </c>
      <c r="I350" s="234">
        <f>IF(Tableau7[[#This Row],[Fréquee respiratoire 
(&lt; 60 /min ; 60-69 /min ; ≥ 70/min ou &lt; 30/min ou respiration superficielle ou bradypnée (&lt;30/min) ou apnée)4]]="60-69 / min",1,0)</f>
        <v>0</v>
      </c>
      <c r="J3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0" s="242">
        <f>IF(Tableau7[[#This Row],[SpO2% en air ambiant
(&gt; 92 % / 90-92 % / &lt; 90 % ou cyanose)5]]="&gt; 92 %",1,0)</f>
        <v>1</v>
      </c>
      <c r="L350" s="234">
        <f>IF(Tableau7[[#This Row],[SpO2% en air ambiant
(&gt; 92 % / 90-92 % / &lt; 90 % ou cyanose)5]]="90-92 %",1,0)</f>
        <v>0</v>
      </c>
      <c r="M350" s="234">
        <f>IF(Tableau7[[#This Row],[SpO2% en air ambiant
(&gt; 92 % / 90-92 % / &lt; 90 % ou cyanose)5]]="&lt; 90 % ou cyanose",1,0)</f>
        <v>0</v>
      </c>
      <c r="N350" s="242">
        <f>IF(Tableau7[[#This Row],[Utilisation des muscles accessoires 
(Légère, Modérée, Intense)6]]="Légère",1,0)</f>
        <v>0</v>
      </c>
      <c r="O350" s="234">
        <f>IF(Tableau7[[#This Row],[Utilisation des muscles accessoires 
(Légère, Modérée, Intense)6]]="Modérée",1,0)</f>
        <v>1</v>
      </c>
      <c r="P350" s="238">
        <f>IF(Tableau7[[#This Row],[Utilisation des muscles accessoires 
(Légère, Modérée, Intense)6]]="Intense",1,0)</f>
        <v>0</v>
      </c>
    </row>
    <row r="351" spans="1:16" x14ac:dyDescent="0.45">
      <c r="A351" s="235" t="s">
        <v>296</v>
      </c>
      <c r="B351" s="237">
        <f>IF(Tableau7[[#This Row],[Sévérité clinique
(Légère, Modérée, Sévère)2]]="Légère",1,0)</f>
        <v>0</v>
      </c>
      <c r="C351" s="233">
        <f>IF(Tableau7[[#This Row],[Sévérité clinique
(Légère, Modérée, Sévère)2]]="Modérée",1,0)</f>
        <v>0</v>
      </c>
      <c r="D351" s="238">
        <f>IF(Tableau7[[#This Row],[Sévérité clinique
(Légère, Modérée, Sévère)2]]="Grave",1,0)</f>
        <v>1</v>
      </c>
      <c r="E351" s="242">
        <f>IF(Tableau7[[#This Row],[Alimentation 
(&gt;50% /&lt; 50% sur 3 prises /Réduction importante ou refus)3]]="&gt; 50%",1,0)</f>
        <v>1</v>
      </c>
      <c r="F351" s="234">
        <f>IF(Tableau7[[#This Row],[Alimentation 
(&gt;50% /&lt; 50% sur 3 prises /Réduction importante ou refus)3]]="&lt; 50% sur 3 prises consécutives",1,0)</f>
        <v>0</v>
      </c>
      <c r="G351" s="238">
        <f>IF(Tableau7[[#This Row],[Alimentation 
(&gt;50% /&lt; 50% sur 3 prises /Réduction importante ou refus)3]]="Réduction importante ou refus",1,0)</f>
        <v>0</v>
      </c>
      <c r="H351" s="242">
        <f>IF(Tableau7[[#This Row],[Fréquee respiratoire 
(&lt; 60 /min ; 60-69 /min ; ≥ 70/min ou &lt; 30/min ou respiration superficielle ou bradypnée (&lt;30/min) ou apnée)4]]="&lt; 60 /min",1,0)</f>
        <v>1</v>
      </c>
      <c r="I351" s="234">
        <f>IF(Tableau7[[#This Row],[Fréquee respiratoire 
(&lt; 60 /min ; 60-69 /min ; ≥ 70/min ou &lt; 30/min ou respiration superficielle ou bradypnée (&lt;30/min) ou apnée)4]]="60-69 / min",1,0)</f>
        <v>0</v>
      </c>
      <c r="J3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1" s="242">
        <f>IF(Tableau7[[#This Row],[SpO2% en air ambiant
(&gt; 92 % / 90-92 % / &lt; 90 % ou cyanose)5]]="&gt; 92 %",1,0)</f>
        <v>1</v>
      </c>
      <c r="L351" s="234">
        <f>IF(Tableau7[[#This Row],[SpO2% en air ambiant
(&gt; 92 % / 90-92 % / &lt; 90 % ou cyanose)5]]="90-92 %",1,0)</f>
        <v>0</v>
      </c>
      <c r="M351" s="234">
        <f>IF(Tableau7[[#This Row],[SpO2% en air ambiant
(&gt; 92 % / 90-92 % / &lt; 90 % ou cyanose)5]]="&lt; 90 % ou cyanose",1,0)</f>
        <v>0</v>
      </c>
      <c r="N351" s="242">
        <f>IF(Tableau7[[#This Row],[Utilisation des muscles accessoires 
(Légère, Modérée, Intense)6]]="Légère",1,0)</f>
        <v>0</v>
      </c>
      <c r="O351" s="234">
        <f>IF(Tableau7[[#This Row],[Utilisation des muscles accessoires 
(Légère, Modérée, Intense)6]]="Modérée",1,0)</f>
        <v>1</v>
      </c>
      <c r="P351" s="238">
        <f>IF(Tableau7[[#This Row],[Utilisation des muscles accessoires 
(Légère, Modérée, Intense)6]]="Intense",1,0)</f>
        <v>0</v>
      </c>
    </row>
    <row r="352" spans="1:16" x14ac:dyDescent="0.45">
      <c r="A352" s="236" t="s">
        <v>297</v>
      </c>
      <c r="B352" s="237">
        <f>IF(Tableau7[[#This Row],[Sévérité clinique
(Légère, Modérée, Sévère)2]]="Légère",1,0)</f>
        <v>0</v>
      </c>
      <c r="C352" s="233">
        <f>IF(Tableau7[[#This Row],[Sévérité clinique
(Légère, Modérée, Sévère)2]]="Modérée",1,0)</f>
        <v>1</v>
      </c>
      <c r="D352" s="238">
        <f>IF(Tableau7[[#This Row],[Sévérité clinique
(Légère, Modérée, Sévère)2]]="Grave",1,0)</f>
        <v>0</v>
      </c>
      <c r="E352" s="242">
        <f>IF(Tableau7[[#This Row],[Alimentation 
(&gt;50% /&lt; 50% sur 3 prises /Réduction importante ou refus)3]]="&gt; 50%",1,0)</f>
        <v>1</v>
      </c>
      <c r="F352" s="234">
        <f>IF(Tableau7[[#This Row],[Alimentation 
(&gt;50% /&lt; 50% sur 3 prises /Réduction importante ou refus)3]]="&lt; 50% sur 3 prises consécutives",1,0)</f>
        <v>0</v>
      </c>
      <c r="G352" s="238">
        <f>IF(Tableau7[[#This Row],[Alimentation 
(&gt;50% /&lt; 50% sur 3 prises /Réduction importante ou refus)3]]="Réduction importante ou refus",1,0)</f>
        <v>0</v>
      </c>
      <c r="H352" s="242">
        <f>IF(Tableau7[[#This Row],[Fréquee respiratoire 
(&lt; 60 /min ; 60-69 /min ; ≥ 70/min ou &lt; 30/min ou respiration superficielle ou bradypnée (&lt;30/min) ou apnée)4]]="&lt; 60 /min",1,0)</f>
        <v>1</v>
      </c>
      <c r="I352" s="234">
        <f>IF(Tableau7[[#This Row],[Fréquee respiratoire 
(&lt; 60 /min ; 60-69 /min ; ≥ 70/min ou &lt; 30/min ou respiration superficielle ou bradypnée (&lt;30/min) ou apnée)4]]="60-69 / min",1,0)</f>
        <v>0</v>
      </c>
      <c r="J3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2" s="242">
        <f>IF(Tableau7[[#This Row],[SpO2% en air ambiant
(&gt; 92 % / 90-92 % / &lt; 90 % ou cyanose)5]]="&gt; 92 %",1,0)</f>
        <v>1</v>
      </c>
      <c r="L352" s="234">
        <f>IF(Tableau7[[#This Row],[SpO2% en air ambiant
(&gt; 92 % / 90-92 % / &lt; 90 % ou cyanose)5]]="90-92 %",1,0)</f>
        <v>0</v>
      </c>
      <c r="M352" s="234">
        <f>IF(Tableau7[[#This Row],[SpO2% en air ambiant
(&gt; 92 % / 90-92 % / &lt; 90 % ou cyanose)5]]="&lt; 90 % ou cyanose",1,0)</f>
        <v>0</v>
      </c>
      <c r="N352" s="242">
        <f>IF(Tableau7[[#This Row],[Utilisation des muscles accessoires 
(Légère, Modérée, Intense)6]]="Légère",1,0)</f>
        <v>0</v>
      </c>
      <c r="O352" s="234">
        <f>IF(Tableau7[[#This Row],[Utilisation des muscles accessoires 
(Légère, Modérée, Intense)6]]="Modérée",1,0)</f>
        <v>1</v>
      </c>
      <c r="P352" s="238">
        <f>IF(Tableau7[[#This Row],[Utilisation des muscles accessoires 
(Légère, Modérée, Intense)6]]="Intense",1,0)</f>
        <v>0</v>
      </c>
    </row>
    <row r="353" spans="1:16" x14ac:dyDescent="0.45">
      <c r="A353" s="236" t="s">
        <v>297</v>
      </c>
      <c r="B353" s="237">
        <f>IF(Tableau7[[#This Row],[Sévérité clinique
(Légère, Modérée, Sévère)2]]="Légère",1,0)</f>
        <v>0</v>
      </c>
      <c r="C353" s="233">
        <f>IF(Tableau7[[#This Row],[Sévérité clinique
(Légère, Modérée, Sévère)2]]="Modérée",1,0)</f>
        <v>1</v>
      </c>
      <c r="D353" s="238">
        <f>IF(Tableau7[[#This Row],[Sévérité clinique
(Légère, Modérée, Sévère)2]]="Grave",1,0)</f>
        <v>0</v>
      </c>
      <c r="E353" s="242">
        <f>IF(Tableau7[[#This Row],[Alimentation 
(&gt;50% /&lt; 50% sur 3 prises /Réduction importante ou refus)3]]="&gt; 50%",1,0)</f>
        <v>0</v>
      </c>
      <c r="F353" s="234">
        <f>IF(Tableau7[[#This Row],[Alimentation 
(&gt;50% /&lt; 50% sur 3 prises /Réduction importante ou refus)3]]="&lt; 50% sur 3 prises consécutives",1,0)</f>
        <v>1</v>
      </c>
      <c r="G353" s="238">
        <f>IF(Tableau7[[#This Row],[Alimentation 
(&gt;50% /&lt; 50% sur 3 prises /Réduction importante ou refus)3]]="Réduction importante ou refus",1,0)</f>
        <v>0</v>
      </c>
      <c r="H353" s="242">
        <f>IF(Tableau7[[#This Row],[Fréquee respiratoire 
(&lt; 60 /min ; 60-69 /min ; ≥ 70/min ou &lt; 30/min ou respiration superficielle ou bradypnée (&lt;30/min) ou apnée)4]]="&lt; 60 /min",1,0)</f>
        <v>1</v>
      </c>
      <c r="I353" s="234">
        <f>IF(Tableau7[[#This Row],[Fréquee respiratoire 
(&lt; 60 /min ; 60-69 /min ; ≥ 70/min ou &lt; 30/min ou respiration superficielle ou bradypnée (&lt;30/min) ou apnée)4]]="60-69 / min",1,0)</f>
        <v>0</v>
      </c>
      <c r="J3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3" s="242">
        <f>IF(Tableau7[[#This Row],[SpO2% en air ambiant
(&gt; 92 % / 90-92 % / &lt; 90 % ou cyanose)5]]="&gt; 92 %",1,0)</f>
        <v>1</v>
      </c>
      <c r="L353" s="234">
        <f>IF(Tableau7[[#This Row],[SpO2% en air ambiant
(&gt; 92 % / 90-92 % / &lt; 90 % ou cyanose)5]]="90-92 %",1,0)</f>
        <v>0</v>
      </c>
      <c r="M353" s="234">
        <f>IF(Tableau7[[#This Row],[SpO2% en air ambiant
(&gt; 92 % / 90-92 % / &lt; 90 % ou cyanose)5]]="&lt; 90 % ou cyanose",1,0)</f>
        <v>0</v>
      </c>
      <c r="N353" s="242">
        <f>IF(Tableau7[[#This Row],[Utilisation des muscles accessoires 
(Légère, Modérée, Intense)6]]="Légère",1,0)</f>
        <v>0</v>
      </c>
      <c r="O353" s="234">
        <f>IF(Tableau7[[#This Row],[Utilisation des muscles accessoires 
(Légère, Modérée, Intense)6]]="Modérée",1,0)</f>
        <v>0</v>
      </c>
      <c r="P353" s="238">
        <f>IF(Tableau7[[#This Row],[Utilisation des muscles accessoires 
(Légère, Modérée, Intense)6]]="Intense",1,0)</f>
        <v>0</v>
      </c>
    </row>
    <row r="354" spans="1:16" x14ac:dyDescent="0.45">
      <c r="A354" s="236" t="s">
        <v>296</v>
      </c>
      <c r="B354" s="237">
        <f>IF(Tableau7[[#This Row],[Sévérité clinique
(Légère, Modérée, Sévère)2]]="Légère",1,0)</f>
        <v>0</v>
      </c>
      <c r="C354" s="233">
        <f>IF(Tableau7[[#This Row],[Sévérité clinique
(Légère, Modérée, Sévère)2]]="Modérée",1,0)</f>
        <v>0</v>
      </c>
      <c r="D354" s="238">
        <f>IF(Tableau7[[#This Row],[Sévérité clinique
(Légère, Modérée, Sévère)2]]="Grave",1,0)</f>
        <v>1</v>
      </c>
      <c r="E354" s="242">
        <f>IF(Tableau7[[#This Row],[Alimentation 
(&gt;50% /&lt; 50% sur 3 prises /Réduction importante ou refus)3]]="&gt; 50%",1,0)</f>
        <v>0</v>
      </c>
      <c r="F354" s="234">
        <f>IF(Tableau7[[#This Row],[Alimentation 
(&gt;50% /&lt; 50% sur 3 prises /Réduction importante ou refus)3]]="&lt; 50% sur 3 prises consécutives",1,0)</f>
        <v>0</v>
      </c>
      <c r="G354" s="238">
        <f>IF(Tableau7[[#This Row],[Alimentation 
(&gt;50% /&lt; 50% sur 3 prises /Réduction importante ou refus)3]]="Réduction importante ou refus",1,0)</f>
        <v>1</v>
      </c>
      <c r="H354" s="242">
        <f>IF(Tableau7[[#This Row],[Fréquee respiratoire 
(&lt; 60 /min ; 60-69 /min ; ≥ 70/min ou &lt; 30/min ou respiration superficielle ou bradypnée (&lt;30/min) ou apnée)4]]="&lt; 60 /min",1,0)</f>
        <v>0</v>
      </c>
      <c r="I354" s="234">
        <f>IF(Tableau7[[#This Row],[Fréquee respiratoire 
(&lt; 60 /min ; 60-69 /min ; ≥ 70/min ou &lt; 30/min ou respiration superficielle ou bradypnée (&lt;30/min) ou apnée)4]]="60-69 / min",1,0)</f>
        <v>0</v>
      </c>
      <c r="J3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4" s="242">
        <f>IF(Tableau7[[#This Row],[SpO2% en air ambiant
(&gt; 92 % / 90-92 % / &lt; 90 % ou cyanose)5]]="&gt; 92 %",1,0)</f>
        <v>1</v>
      </c>
      <c r="L354" s="234">
        <f>IF(Tableau7[[#This Row],[SpO2% en air ambiant
(&gt; 92 % / 90-92 % / &lt; 90 % ou cyanose)5]]="90-92 %",1,0)</f>
        <v>0</v>
      </c>
      <c r="M354" s="234">
        <f>IF(Tableau7[[#This Row],[SpO2% en air ambiant
(&gt; 92 % / 90-92 % / &lt; 90 % ou cyanose)5]]="&lt; 90 % ou cyanose",1,0)</f>
        <v>0</v>
      </c>
      <c r="N354" s="242">
        <f>IF(Tableau7[[#This Row],[Utilisation des muscles accessoires 
(Légère, Modérée, Intense)6]]="Légère",1,0)</f>
        <v>0</v>
      </c>
      <c r="O354" s="234">
        <f>IF(Tableau7[[#This Row],[Utilisation des muscles accessoires 
(Légère, Modérée, Intense)6]]="Modérée",1,0)</f>
        <v>1</v>
      </c>
      <c r="P354" s="238">
        <f>IF(Tableau7[[#This Row],[Utilisation des muscles accessoires 
(Légère, Modérée, Intense)6]]="Intense",1,0)</f>
        <v>0</v>
      </c>
    </row>
    <row r="355" spans="1:16" x14ac:dyDescent="0.45">
      <c r="A355" s="235" t="s">
        <v>296</v>
      </c>
      <c r="B355" s="237">
        <f>IF(Tableau7[[#This Row],[Sévérité clinique
(Légère, Modérée, Sévère)2]]="Légère",1,0)</f>
        <v>0</v>
      </c>
      <c r="C355" s="233">
        <f>IF(Tableau7[[#This Row],[Sévérité clinique
(Légère, Modérée, Sévère)2]]="Modérée",1,0)</f>
        <v>1</v>
      </c>
      <c r="D355" s="238">
        <f>IF(Tableau7[[#This Row],[Sévérité clinique
(Légère, Modérée, Sévère)2]]="Grave",1,0)</f>
        <v>0</v>
      </c>
      <c r="E355" s="242">
        <f>IF(Tableau7[[#This Row],[Alimentation 
(&gt;50% /&lt; 50% sur 3 prises /Réduction importante ou refus)3]]="&gt; 50%",1,0)</f>
        <v>1</v>
      </c>
      <c r="F355" s="234">
        <f>IF(Tableau7[[#This Row],[Alimentation 
(&gt;50% /&lt; 50% sur 3 prises /Réduction importante ou refus)3]]="&lt; 50% sur 3 prises consécutives",1,0)</f>
        <v>0</v>
      </c>
      <c r="G355" s="238">
        <f>IF(Tableau7[[#This Row],[Alimentation 
(&gt;50% /&lt; 50% sur 3 prises /Réduction importante ou refus)3]]="Réduction importante ou refus",1,0)</f>
        <v>0</v>
      </c>
      <c r="H355" s="242">
        <f>IF(Tableau7[[#This Row],[Fréquee respiratoire 
(&lt; 60 /min ; 60-69 /min ; ≥ 70/min ou &lt; 30/min ou respiration superficielle ou bradypnée (&lt;30/min) ou apnée)4]]="&lt; 60 /min",1,0)</f>
        <v>0</v>
      </c>
      <c r="I355" s="234">
        <f>IF(Tableau7[[#This Row],[Fréquee respiratoire 
(&lt; 60 /min ; 60-69 /min ; ≥ 70/min ou &lt; 30/min ou respiration superficielle ou bradypnée (&lt;30/min) ou apnée)4]]="60-69 / min",1,0)</f>
        <v>1</v>
      </c>
      <c r="J3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5" s="242">
        <f>IF(Tableau7[[#This Row],[SpO2% en air ambiant
(&gt; 92 % / 90-92 % / &lt; 90 % ou cyanose)5]]="&gt; 92 %",1,0)</f>
        <v>1</v>
      </c>
      <c r="L355" s="234">
        <f>IF(Tableau7[[#This Row],[SpO2% en air ambiant
(&gt; 92 % / 90-92 % / &lt; 90 % ou cyanose)5]]="90-92 %",1,0)</f>
        <v>0</v>
      </c>
      <c r="M355" s="234">
        <f>IF(Tableau7[[#This Row],[SpO2% en air ambiant
(&gt; 92 % / 90-92 % / &lt; 90 % ou cyanose)5]]="&lt; 90 % ou cyanose",1,0)</f>
        <v>0</v>
      </c>
      <c r="N355" s="242">
        <f>IF(Tableau7[[#This Row],[Utilisation des muscles accessoires 
(Légère, Modérée, Intense)6]]="Légère",1,0)</f>
        <v>0</v>
      </c>
      <c r="O355" s="234">
        <f>IF(Tableau7[[#This Row],[Utilisation des muscles accessoires 
(Légère, Modérée, Intense)6]]="Modérée",1,0)</f>
        <v>1</v>
      </c>
      <c r="P355" s="238">
        <f>IF(Tableau7[[#This Row],[Utilisation des muscles accessoires 
(Légère, Modérée, Intense)6]]="Intense",1,0)</f>
        <v>0</v>
      </c>
    </row>
    <row r="356" spans="1:16" x14ac:dyDescent="0.45">
      <c r="A356" s="236" t="s">
        <v>297</v>
      </c>
      <c r="B356" s="237">
        <f>IF(Tableau7[[#This Row],[Sévérité clinique
(Légère, Modérée, Sévère)2]]="Légère",1,0)</f>
        <v>0</v>
      </c>
      <c r="C356" s="233">
        <f>IF(Tableau7[[#This Row],[Sévérité clinique
(Légère, Modérée, Sévère)2]]="Modérée",1,0)</f>
        <v>0</v>
      </c>
      <c r="D356" s="238">
        <f>IF(Tableau7[[#This Row],[Sévérité clinique
(Légère, Modérée, Sévère)2]]="Grave",1,0)</f>
        <v>1</v>
      </c>
      <c r="E356" s="242">
        <f>IF(Tableau7[[#This Row],[Alimentation 
(&gt;50% /&lt; 50% sur 3 prises /Réduction importante ou refus)3]]="&gt; 50%",1,0)</f>
        <v>1</v>
      </c>
      <c r="F356" s="234">
        <f>IF(Tableau7[[#This Row],[Alimentation 
(&gt;50% /&lt; 50% sur 3 prises /Réduction importante ou refus)3]]="&lt; 50% sur 3 prises consécutives",1,0)</f>
        <v>0</v>
      </c>
      <c r="G356" s="238">
        <f>IF(Tableau7[[#This Row],[Alimentation 
(&gt;50% /&lt; 50% sur 3 prises /Réduction importante ou refus)3]]="Réduction importante ou refus",1,0)</f>
        <v>0</v>
      </c>
      <c r="H356" s="242">
        <f>IF(Tableau7[[#This Row],[Fréquee respiratoire 
(&lt; 60 /min ; 60-69 /min ; ≥ 70/min ou &lt; 30/min ou respiration superficielle ou bradypnée (&lt;30/min) ou apnée)4]]="&lt; 60 /min",1,0)</f>
        <v>0</v>
      </c>
      <c r="I356" s="234">
        <f>IF(Tableau7[[#This Row],[Fréquee respiratoire 
(&lt; 60 /min ; 60-69 /min ; ≥ 70/min ou &lt; 30/min ou respiration superficielle ou bradypnée (&lt;30/min) ou apnée)4]]="60-69 / min",1,0)</f>
        <v>1</v>
      </c>
      <c r="J3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6" s="242">
        <f>IF(Tableau7[[#This Row],[SpO2% en air ambiant
(&gt; 92 % / 90-92 % / &lt; 90 % ou cyanose)5]]="&gt; 92 %",1,0)</f>
        <v>1</v>
      </c>
      <c r="L356" s="234">
        <f>IF(Tableau7[[#This Row],[SpO2% en air ambiant
(&gt; 92 % / 90-92 % / &lt; 90 % ou cyanose)5]]="90-92 %",1,0)</f>
        <v>0</v>
      </c>
      <c r="M356" s="234">
        <f>IF(Tableau7[[#This Row],[SpO2% en air ambiant
(&gt; 92 % / 90-92 % / &lt; 90 % ou cyanose)5]]="&lt; 90 % ou cyanose",1,0)</f>
        <v>0</v>
      </c>
      <c r="N356" s="242">
        <f>IF(Tableau7[[#This Row],[Utilisation des muscles accessoires 
(Légère, Modérée, Intense)6]]="Légère",1,0)</f>
        <v>0</v>
      </c>
      <c r="O356" s="234">
        <f>IF(Tableau7[[#This Row],[Utilisation des muscles accessoires 
(Légère, Modérée, Intense)6]]="Modérée",1,0)</f>
        <v>0</v>
      </c>
      <c r="P356" s="238">
        <f>IF(Tableau7[[#This Row],[Utilisation des muscles accessoires 
(Légère, Modérée, Intense)6]]="Intense",1,0)</f>
        <v>1</v>
      </c>
    </row>
    <row r="357" spans="1:16" x14ac:dyDescent="0.45">
      <c r="A357" s="236" t="s">
        <v>296</v>
      </c>
      <c r="B357" s="237">
        <f>IF(Tableau7[[#This Row],[Sévérité clinique
(Légère, Modérée, Sévère)2]]="Légère",1,0)</f>
        <v>0</v>
      </c>
      <c r="C357" s="233">
        <f>IF(Tableau7[[#This Row],[Sévérité clinique
(Légère, Modérée, Sévère)2]]="Modérée",1,0)</f>
        <v>1</v>
      </c>
      <c r="D357" s="238">
        <f>IF(Tableau7[[#This Row],[Sévérité clinique
(Légère, Modérée, Sévère)2]]="Grave",1,0)</f>
        <v>0</v>
      </c>
      <c r="E357" s="242">
        <f>IF(Tableau7[[#This Row],[Alimentation 
(&gt;50% /&lt; 50% sur 3 prises /Réduction importante ou refus)3]]="&gt; 50%",1,0)</f>
        <v>0</v>
      </c>
      <c r="F357" s="234">
        <f>IF(Tableau7[[#This Row],[Alimentation 
(&gt;50% /&lt; 50% sur 3 prises /Réduction importante ou refus)3]]="&lt; 50% sur 3 prises consécutives",1,0)</f>
        <v>1</v>
      </c>
      <c r="G357" s="238">
        <f>IF(Tableau7[[#This Row],[Alimentation 
(&gt;50% /&lt; 50% sur 3 prises /Réduction importante ou refus)3]]="Réduction importante ou refus",1,0)</f>
        <v>0</v>
      </c>
      <c r="H357" s="242">
        <f>IF(Tableau7[[#This Row],[Fréquee respiratoire 
(&lt; 60 /min ; 60-69 /min ; ≥ 70/min ou &lt; 30/min ou respiration superficielle ou bradypnée (&lt;30/min) ou apnée)4]]="&lt; 60 /min",1,0)</f>
        <v>1</v>
      </c>
      <c r="I357" s="234">
        <f>IF(Tableau7[[#This Row],[Fréquee respiratoire 
(&lt; 60 /min ; 60-69 /min ; ≥ 70/min ou &lt; 30/min ou respiration superficielle ou bradypnée (&lt;30/min) ou apnée)4]]="60-69 / min",1,0)</f>
        <v>0</v>
      </c>
      <c r="J3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57" s="242">
        <f>IF(Tableau7[[#This Row],[SpO2% en air ambiant
(&gt; 92 % / 90-92 % / &lt; 90 % ou cyanose)5]]="&gt; 92 %",1,0)</f>
        <v>1</v>
      </c>
      <c r="L357" s="234">
        <f>IF(Tableau7[[#This Row],[SpO2% en air ambiant
(&gt; 92 % / 90-92 % / &lt; 90 % ou cyanose)5]]="90-92 %",1,0)</f>
        <v>0</v>
      </c>
      <c r="M357" s="234">
        <f>IF(Tableau7[[#This Row],[SpO2% en air ambiant
(&gt; 92 % / 90-92 % / &lt; 90 % ou cyanose)5]]="&lt; 90 % ou cyanose",1,0)</f>
        <v>0</v>
      </c>
      <c r="N357" s="242">
        <f>IF(Tableau7[[#This Row],[Utilisation des muscles accessoires 
(Légère, Modérée, Intense)6]]="Légère",1,0)</f>
        <v>0</v>
      </c>
      <c r="O357" s="234">
        <f>IF(Tableau7[[#This Row],[Utilisation des muscles accessoires 
(Légère, Modérée, Intense)6]]="Modérée",1,0)</f>
        <v>1</v>
      </c>
      <c r="P357" s="238">
        <f>IF(Tableau7[[#This Row],[Utilisation des muscles accessoires 
(Légère, Modérée, Intense)6]]="Intense",1,0)</f>
        <v>0</v>
      </c>
    </row>
    <row r="358" spans="1:16" x14ac:dyDescent="0.45">
      <c r="A358" s="236" t="s">
        <v>296</v>
      </c>
      <c r="B358" s="237">
        <f>IF(Tableau7[[#This Row],[Sévérité clinique
(Légère, Modérée, Sévère)2]]="Légère",1,0)</f>
        <v>0</v>
      </c>
      <c r="C358" s="233">
        <f>IF(Tableau7[[#This Row],[Sévérité clinique
(Légère, Modérée, Sévère)2]]="Modérée",1,0)</f>
        <v>0</v>
      </c>
      <c r="D358" s="238">
        <f>IF(Tableau7[[#This Row],[Sévérité clinique
(Légère, Modérée, Sévère)2]]="Grave",1,0)</f>
        <v>1</v>
      </c>
      <c r="E358" s="242">
        <f>IF(Tableau7[[#This Row],[Alimentation 
(&gt;50% /&lt; 50% sur 3 prises /Réduction importante ou refus)3]]="&gt; 50%",1,0)</f>
        <v>1</v>
      </c>
      <c r="F358" s="234">
        <f>IF(Tableau7[[#This Row],[Alimentation 
(&gt;50% /&lt; 50% sur 3 prises /Réduction importante ou refus)3]]="&lt; 50% sur 3 prises consécutives",1,0)</f>
        <v>0</v>
      </c>
      <c r="G358" s="238">
        <f>IF(Tableau7[[#This Row],[Alimentation 
(&gt;50% /&lt; 50% sur 3 prises /Réduction importante ou refus)3]]="Réduction importante ou refus",1,0)</f>
        <v>0</v>
      </c>
      <c r="H358" s="242">
        <f>IF(Tableau7[[#This Row],[Fréquee respiratoire 
(&lt; 60 /min ; 60-69 /min ; ≥ 70/min ou &lt; 30/min ou respiration superficielle ou bradypnée (&lt;30/min) ou apnée)4]]="&lt; 60 /min",1,0)</f>
        <v>0</v>
      </c>
      <c r="I358" s="234">
        <f>IF(Tableau7[[#This Row],[Fréquee respiratoire 
(&lt; 60 /min ; 60-69 /min ; ≥ 70/min ou &lt; 30/min ou respiration superficielle ou bradypnée (&lt;30/min) ou apnée)4]]="60-69 / min",1,0)</f>
        <v>0</v>
      </c>
      <c r="J3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8" s="242">
        <f>IF(Tableau7[[#This Row],[SpO2% en air ambiant
(&gt; 92 % / 90-92 % / &lt; 90 % ou cyanose)5]]="&gt; 92 %",1,0)</f>
        <v>0</v>
      </c>
      <c r="L358" s="234">
        <f>IF(Tableau7[[#This Row],[SpO2% en air ambiant
(&gt; 92 % / 90-92 % / &lt; 90 % ou cyanose)5]]="90-92 %",1,0)</f>
        <v>1</v>
      </c>
      <c r="M358" s="234">
        <f>IF(Tableau7[[#This Row],[SpO2% en air ambiant
(&gt; 92 % / 90-92 % / &lt; 90 % ou cyanose)5]]="&lt; 90 % ou cyanose",1,0)</f>
        <v>0</v>
      </c>
      <c r="N358" s="242">
        <f>IF(Tableau7[[#This Row],[Utilisation des muscles accessoires 
(Légère, Modérée, Intense)6]]="Légère",1,0)</f>
        <v>0</v>
      </c>
      <c r="O358" s="234">
        <f>IF(Tableau7[[#This Row],[Utilisation des muscles accessoires 
(Légère, Modérée, Intense)6]]="Modérée",1,0)</f>
        <v>0</v>
      </c>
      <c r="P358" s="238">
        <f>IF(Tableau7[[#This Row],[Utilisation des muscles accessoires 
(Légère, Modérée, Intense)6]]="Intense",1,0)</f>
        <v>1</v>
      </c>
    </row>
    <row r="359" spans="1:16" x14ac:dyDescent="0.45">
      <c r="A359" s="235" t="s">
        <v>296</v>
      </c>
      <c r="B359" s="237">
        <f>IF(Tableau7[[#This Row],[Sévérité clinique
(Légère, Modérée, Sévère)2]]="Légère",1,0)</f>
        <v>0</v>
      </c>
      <c r="C359" s="233">
        <f>IF(Tableau7[[#This Row],[Sévérité clinique
(Légère, Modérée, Sévère)2]]="Modérée",1,0)</f>
        <v>0</v>
      </c>
      <c r="D359" s="238">
        <f>IF(Tableau7[[#This Row],[Sévérité clinique
(Légère, Modérée, Sévère)2]]="Grave",1,0)</f>
        <v>1</v>
      </c>
      <c r="E359" s="242">
        <f>IF(Tableau7[[#This Row],[Alimentation 
(&gt;50% /&lt; 50% sur 3 prises /Réduction importante ou refus)3]]="&gt; 50%",1,0)</f>
        <v>1</v>
      </c>
      <c r="F359" s="234">
        <f>IF(Tableau7[[#This Row],[Alimentation 
(&gt;50% /&lt; 50% sur 3 prises /Réduction importante ou refus)3]]="&lt; 50% sur 3 prises consécutives",1,0)</f>
        <v>0</v>
      </c>
      <c r="G359" s="238">
        <f>IF(Tableau7[[#This Row],[Alimentation 
(&gt;50% /&lt; 50% sur 3 prises /Réduction importante ou refus)3]]="Réduction importante ou refus",1,0)</f>
        <v>0</v>
      </c>
      <c r="H359" s="242">
        <f>IF(Tableau7[[#This Row],[Fréquee respiratoire 
(&lt; 60 /min ; 60-69 /min ; ≥ 70/min ou &lt; 30/min ou respiration superficielle ou bradypnée (&lt;30/min) ou apnée)4]]="&lt; 60 /min",1,0)</f>
        <v>0</v>
      </c>
      <c r="I359" s="234">
        <f>IF(Tableau7[[#This Row],[Fréquee respiratoire 
(&lt; 60 /min ; 60-69 /min ; ≥ 70/min ou &lt; 30/min ou respiration superficielle ou bradypnée (&lt;30/min) ou apnée)4]]="60-69 / min",1,0)</f>
        <v>0</v>
      </c>
      <c r="J3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59" s="242">
        <f>IF(Tableau7[[#This Row],[SpO2% en air ambiant
(&gt; 92 % / 90-92 % / &lt; 90 % ou cyanose)5]]="&gt; 92 %",1,0)</f>
        <v>1</v>
      </c>
      <c r="L359" s="234">
        <f>IF(Tableau7[[#This Row],[SpO2% en air ambiant
(&gt; 92 % / 90-92 % / &lt; 90 % ou cyanose)5]]="90-92 %",1,0)</f>
        <v>0</v>
      </c>
      <c r="M359" s="234">
        <f>IF(Tableau7[[#This Row],[SpO2% en air ambiant
(&gt; 92 % / 90-92 % / &lt; 90 % ou cyanose)5]]="&lt; 90 % ou cyanose",1,0)</f>
        <v>0</v>
      </c>
      <c r="N359" s="242">
        <f>IF(Tableau7[[#This Row],[Utilisation des muscles accessoires 
(Légère, Modérée, Intense)6]]="Légère",1,0)</f>
        <v>0</v>
      </c>
      <c r="O359" s="234">
        <f>IF(Tableau7[[#This Row],[Utilisation des muscles accessoires 
(Légère, Modérée, Intense)6]]="Modérée",1,0)</f>
        <v>1</v>
      </c>
      <c r="P359" s="238">
        <f>IF(Tableau7[[#This Row],[Utilisation des muscles accessoires 
(Légère, Modérée, Intense)6]]="Intense",1,0)</f>
        <v>0</v>
      </c>
    </row>
    <row r="360" spans="1:16" x14ac:dyDescent="0.45">
      <c r="A360" s="236" t="s">
        <v>297</v>
      </c>
      <c r="B360" s="237">
        <f>IF(Tableau7[[#This Row],[Sévérité clinique
(Légère, Modérée, Sévère)2]]="Légère",1,0)</f>
        <v>0</v>
      </c>
      <c r="C360" s="233">
        <f>IF(Tableau7[[#This Row],[Sévérité clinique
(Légère, Modérée, Sévère)2]]="Modérée",1,0)</f>
        <v>0</v>
      </c>
      <c r="D360" s="238">
        <f>IF(Tableau7[[#This Row],[Sévérité clinique
(Légère, Modérée, Sévère)2]]="Grave",1,0)</f>
        <v>1</v>
      </c>
      <c r="E360" s="242">
        <f>IF(Tableau7[[#This Row],[Alimentation 
(&gt;50% /&lt; 50% sur 3 prises /Réduction importante ou refus)3]]="&gt; 50%",1,0)</f>
        <v>1</v>
      </c>
      <c r="F360" s="234">
        <f>IF(Tableau7[[#This Row],[Alimentation 
(&gt;50% /&lt; 50% sur 3 prises /Réduction importante ou refus)3]]="&lt; 50% sur 3 prises consécutives",1,0)</f>
        <v>0</v>
      </c>
      <c r="G360" s="238">
        <f>IF(Tableau7[[#This Row],[Alimentation 
(&gt;50% /&lt; 50% sur 3 prises /Réduction importante ou refus)3]]="Réduction importante ou refus",1,0)</f>
        <v>0</v>
      </c>
      <c r="H360" s="242">
        <f>IF(Tableau7[[#This Row],[Fréquee respiratoire 
(&lt; 60 /min ; 60-69 /min ; ≥ 70/min ou &lt; 30/min ou respiration superficielle ou bradypnée (&lt;30/min) ou apnée)4]]="&lt; 60 /min",1,0)</f>
        <v>1</v>
      </c>
      <c r="I360" s="234">
        <f>IF(Tableau7[[#This Row],[Fréquee respiratoire 
(&lt; 60 /min ; 60-69 /min ; ≥ 70/min ou &lt; 30/min ou respiration superficielle ou bradypnée (&lt;30/min) ou apnée)4]]="60-69 / min",1,0)</f>
        <v>0</v>
      </c>
      <c r="J3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0" s="242">
        <f>IF(Tableau7[[#This Row],[SpO2% en air ambiant
(&gt; 92 % / 90-92 % / &lt; 90 % ou cyanose)5]]="&gt; 92 %",1,0)</f>
        <v>1</v>
      </c>
      <c r="L360" s="234">
        <f>IF(Tableau7[[#This Row],[SpO2% en air ambiant
(&gt; 92 % / 90-92 % / &lt; 90 % ou cyanose)5]]="90-92 %",1,0)</f>
        <v>0</v>
      </c>
      <c r="M360" s="234">
        <f>IF(Tableau7[[#This Row],[SpO2% en air ambiant
(&gt; 92 % / 90-92 % / &lt; 90 % ou cyanose)5]]="&lt; 90 % ou cyanose",1,0)</f>
        <v>0</v>
      </c>
      <c r="N360" s="242">
        <f>IF(Tableau7[[#This Row],[Utilisation des muscles accessoires 
(Légère, Modérée, Intense)6]]="Légère",1,0)</f>
        <v>0</v>
      </c>
      <c r="O360" s="234">
        <f>IF(Tableau7[[#This Row],[Utilisation des muscles accessoires 
(Légère, Modérée, Intense)6]]="Modérée",1,0)</f>
        <v>0</v>
      </c>
      <c r="P360" s="238">
        <f>IF(Tableau7[[#This Row],[Utilisation des muscles accessoires 
(Légère, Modérée, Intense)6]]="Intense",1,0)</f>
        <v>1</v>
      </c>
    </row>
    <row r="361" spans="1:16" x14ac:dyDescent="0.45">
      <c r="A361" s="236" t="s">
        <v>296</v>
      </c>
      <c r="B361" s="237">
        <f>IF(Tableau7[[#This Row],[Sévérité clinique
(Légère, Modérée, Sévère)2]]="Légère",1,0)</f>
        <v>1</v>
      </c>
      <c r="C361" s="233">
        <f>IF(Tableau7[[#This Row],[Sévérité clinique
(Légère, Modérée, Sévère)2]]="Modérée",1,0)</f>
        <v>0</v>
      </c>
      <c r="D361" s="238">
        <f>IF(Tableau7[[#This Row],[Sévérité clinique
(Légère, Modérée, Sévère)2]]="Grave",1,0)</f>
        <v>0</v>
      </c>
      <c r="E361" s="242">
        <f>IF(Tableau7[[#This Row],[Alimentation 
(&gt;50% /&lt; 50% sur 3 prises /Réduction importante ou refus)3]]="&gt; 50%",1,0)</f>
        <v>1</v>
      </c>
      <c r="F361" s="234">
        <f>IF(Tableau7[[#This Row],[Alimentation 
(&gt;50% /&lt; 50% sur 3 prises /Réduction importante ou refus)3]]="&lt; 50% sur 3 prises consécutives",1,0)</f>
        <v>0</v>
      </c>
      <c r="G361" s="238">
        <f>IF(Tableau7[[#This Row],[Alimentation 
(&gt;50% /&lt; 50% sur 3 prises /Réduction importante ou refus)3]]="Réduction importante ou refus",1,0)</f>
        <v>0</v>
      </c>
      <c r="H361" s="242">
        <f>IF(Tableau7[[#This Row],[Fréquee respiratoire 
(&lt; 60 /min ; 60-69 /min ; ≥ 70/min ou &lt; 30/min ou respiration superficielle ou bradypnée (&lt;30/min) ou apnée)4]]="&lt; 60 /min",1,0)</f>
        <v>1</v>
      </c>
      <c r="I361" s="234">
        <f>IF(Tableau7[[#This Row],[Fréquee respiratoire 
(&lt; 60 /min ; 60-69 /min ; ≥ 70/min ou &lt; 30/min ou respiration superficielle ou bradypnée (&lt;30/min) ou apnée)4]]="60-69 / min",1,0)</f>
        <v>0</v>
      </c>
      <c r="J3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1" s="242">
        <f>IF(Tableau7[[#This Row],[SpO2% en air ambiant
(&gt; 92 % / 90-92 % / &lt; 90 % ou cyanose)5]]="&gt; 92 %",1,0)</f>
        <v>1</v>
      </c>
      <c r="L361" s="234">
        <f>IF(Tableau7[[#This Row],[SpO2% en air ambiant
(&gt; 92 % / 90-92 % / &lt; 90 % ou cyanose)5]]="90-92 %",1,0)</f>
        <v>0</v>
      </c>
      <c r="M361" s="234">
        <f>IF(Tableau7[[#This Row],[SpO2% en air ambiant
(&gt; 92 % / 90-92 % / &lt; 90 % ou cyanose)5]]="&lt; 90 % ou cyanose",1,0)</f>
        <v>0</v>
      </c>
      <c r="N361" s="242">
        <f>IF(Tableau7[[#This Row],[Utilisation des muscles accessoires 
(Légère, Modérée, Intense)6]]="Légère",1,0)</f>
        <v>0</v>
      </c>
      <c r="O361" s="234">
        <f>IF(Tableau7[[#This Row],[Utilisation des muscles accessoires 
(Légère, Modérée, Intense)6]]="Modérée",1,0)</f>
        <v>0</v>
      </c>
      <c r="P361" s="238">
        <f>IF(Tableau7[[#This Row],[Utilisation des muscles accessoires 
(Légère, Modérée, Intense)6]]="Intense",1,0)</f>
        <v>0</v>
      </c>
    </row>
    <row r="362" spans="1:16" x14ac:dyDescent="0.45">
      <c r="A362" s="236" t="s">
        <v>297</v>
      </c>
      <c r="B362" s="237">
        <f>IF(Tableau7[[#This Row],[Sévérité clinique
(Légère, Modérée, Sévère)2]]="Légère",1,0)</f>
        <v>0</v>
      </c>
      <c r="C362" s="233">
        <f>IF(Tableau7[[#This Row],[Sévérité clinique
(Légère, Modérée, Sévère)2]]="Modérée",1,0)</f>
        <v>0</v>
      </c>
      <c r="D362" s="238">
        <f>IF(Tableau7[[#This Row],[Sévérité clinique
(Légère, Modérée, Sévère)2]]="Grave",1,0)</f>
        <v>1</v>
      </c>
      <c r="E362" s="242">
        <f>IF(Tableau7[[#This Row],[Alimentation 
(&gt;50% /&lt; 50% sur 3 prises /Réduction importante ou refus)3]]="&gt; 50%",1,0)</f>
        <v>1</v>
      </c>
      <c r="F362" s="234">
        <f>IF(Tableau7[[#This Row],[Alimentation 
(&gt;50% /&lt; 50% sur 3 prises /Réduction importante ou refus)3]]="&lt; 50% sur 3 prises consécutives",1,0)</f>
        <v>0</v>
      </c>
      <c r="G362" s="238">
        <f>IF(Tableau7[[#This Row],[Alimentation 
(&gt;50% /&lt; 50% sur 3 prises /Réduction importante ou refus)3]]="Réduction importante ou refus",1,0)</f>
        <v>0</v>
      </c>
      <c r="H362" s="242">
        <f>IF(Tableau7[[#This Row],[Fréquee respiratoire 
(&lt; 60 /min ; 60-69 /min ; ≥ 70/min ou &lt; 30/min ou respiration superficielle ou bradypnée (&lt;30/min) ou apnée)4]]="&lt; 60 /min",1,0)</f>
        <v>0</v>
      </c>
      <c r="I362" s="234">
        <f>IF(Tableau7[[#This Row],[Fréquee respiratoire 
(&lt; 60 /min ; 60-69 /min ; ≥ 70/min ou &lt; 30/min ou respiration superficielle ou bradypnée (&lt;30/min) ou apnée)4]]="60-69 / min",1,0)</f>
        <v>0</v>
      </c>
      <c r="J3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2" s="242">
        <f>IF(Tableau7[[#This Row],[SpO2% en air ambiant
(&gt; 92 % / 90-92 % / &lt; 90 % ou cyanose)5]]="&gt; 92 %",1,0)</f>
        <v>1</v>
      </c>
      <c r="L362" s="234">
        <f>IF(Tableau7[[#This Row],[SpO2% en air ambiant
(&gt; 92 % / 90-92 % / &lt; 90 % ou cyanose)5]]="90-92 %",1,0)</f>
        <v>0</v>
      </c>
      <c r="M362" s="234">
        <f>IF(Tableau7[[#This Row],[SpO2% en air ambiant
(&gt; 92 % / 90-92 % / &lt; 90 % ou cyanose)5]]="&lt; 90 % ou cyanose",1,0)</f>
        <v>0</v>
      </c>
      <c r="N362" s="242">
        <f>IF(Tableau7[[#This Row],[Utilisation des muscles accessoires 
(Légère, Modérée, Intense)6]]="Légère",1,0)</f>
        <v>0</v>
      </c>
      <c r="O362" s="234">
        <f>IF(Tableau7[[#This Row],[Utilisation des muscles accessoires 
(Légère, Modérée, Intense)6]]="Modérée",1,0)</f>
        <v>1</v>
      </c>
      <c r="P362" s="238">
        <f>IF(Tableau7[[#This Row],[Utilisation des muscles accessoires 
(Légère, Modérée, Intense)6]]="Intense",1,0)</f>
        <v>0</v>
      </c>
    </row>
    <row r="363" spans="1:16" x14ac:dyDescent="0.45">
      <c r="A363" s="236" t="s">
        <v>297</v>
      </c>
      <c r="B363" s="237">
        <f>IF(Tableau7[[#This Row],[Sévérité clinique
(Légère, Modérée, Sévère)2]]="Légère",1,0)</f>
        <v>0</v>
      </c>
      <c r="C363" s="233">
        <f>IF(Tableau7[[#This Row],[Sévérité clinique
(Légère, Modérée, Sévère)2]]="Modérée",1,0)</f>
        <v>1</v>
      </c>
      <c r="D363" s="238">
        <f>IF(Tableau7[[#This Row],[Sévérité clinique
(Légère, Modérée, Sévère)2]]="Grave",1,0)</f>
        <v>0</v>
      </c>
      <c r="E363" s="242">
        <f>IF(Tableau7[[#This Row],[Alimentation 
(&gt;50% /&lt; 50% sur 3 prises /Réduction importante ou refus)3]]="&gt; 50%",1,0)</f>
        <v>0</v>
      </c>
      <c r="F363" s="234">
        <f>IF(Tableau7[[#This Row],[Alimentation 
(&gt;50% /&lt; 50% sur 3 prises /Réduction importante ou refus)3]]="&lt; 50% sur 3 prises consécutives",1,0)</f>
        <v>1</v>
      </c>
      <c r="G363" s="238">
        <f>IF(Tableau7[[#This Row],[Alimentation 
(&gt;50% /&lt; 50% sur 3 prises /Réduction importante ou refus)3]]="Réduction importante ou refus",1,0)</f>
        <v>0</v>
      </c>
      <c r="H363" s="242">
        <f>IF(Tableau7[[#This Row],[Fréquee respiratoire 
(&lt; 60 /min ; 60-69 /min ; ≥ 70/min ou &lt; 30/min ou respiration superficielle ou bradypnée (&lt;30/min) ou apnée)4]]="&lt; 60 /min",1,0)</f>
        <v>1</v>
      </c>
      <c r="I363" s="234">
        <f>IF(Tableau7[[#This Row],[Fréquee respiratoire 
(&lt; 60 /min ; 60-69 /min ; ≥ 70/min ou &lt; 30/min ou respiration superficielle ou bradypnée (&lt;30/min) ou apnée)4]]="60-69 / min",1,0)</f>
        <v>0</v>
      </c>
      <c r="J3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3" s="242">
        <f>IF(Tableau7[[#This Row],[SpO2% en air ambiant
(&gt; 92 % / 90-92 % / &lt; 90 % ou cyanose)5]]="&gt; 92 %",1,0)</f>
        <v>1</v>
      </c>
      <c r="L363" s="234">
        <f>IF(Tableau7[[#This Row],[SpO2% en air ambiant
(&gt; 92 % / 90-92 % / &lt; 90 % ou cyanose)5]]="90-92 %",1,0)</f>
        <v>0</v>
      </c>
      <c r="M363" s="234">
        <f>IF(Tableau7[[#This Row],[SpO2% en air ambiant
(&gt; 92 % / 90-92 % / &lt; 90 % ou cyanose)5]]="&lt; 90 % ou cyanose",1,0)</f>
        <v>0</v>
      </c>
      <c r="N363" s="242">
        <f>IF(Tableau7[[#This Row],[Utilisation des muscles accessoires 
(Légère, Modérée, Intense)6]]="Légère",1,0)</f>
        <v>0</v>
      </c>
      <c r="O363" s="234">
        <f>IF(Tableau7[[#This Row],[Utilisation des muscles accessoires 
(Légère, Modérée, Intense)6]]="Modérée",1,0)</f>
        <v>1</v>
      </c>
      <c r="P363" s="238">
        <f>IF(Tableau7[[#This Row],[Utilisation des muscles accessoires 
(Légère, Modérée, Intense)6]]="Intense",1,0)</f>
        <v>0</v>
      </c>
    </row>
    <row r="364" spans="1:16" x14ac:dyDescent="0.45">
      <c r="A364" s="236" t="s">
        <v>296</v>
      </c>
      <c r="B364" s="237">
        <f>IF(Tableau7[[#This Row],[Sévérité clinique
(Légère, Modérée, Sévère)2]]="Légère",1,0)</f>
        <v>0</v>
      </c>
      <c r="C364" s="233">
        <f>IF(Tableau7[[#This Row],[Sévérité clinique
(Légère, Modérée, Sévère)2]]="Modérée",1,0)</f>
        <v>1</v>
      </c>
      <c r="D364" s="238">
        <f>IF(Tableau7[[#This Row],[Sévérité clinique
(Légère, Modérée, Sévère)2]]="Grave",1,0)</f>
        <v>0</v>
      </c>
      <c r="E364" s="242">
        <f>IF(Tableau7[[#This Row],[Alimentation 
(&gt;50% /&lt; 50% sur 3 prises /Réduction importante ou refus)3]]="&gt; 50%",1,0)</f>
        <v>1</v>
      </c>
      <c r="F364" s="234">
        <f>IF(Tableau7[[#This Row],[Alimentation 
(&gt;50% /&lt; 50% sur 3 prises /Réduction importante ou refus)3]]="&lt; 50% sur 3 prises consécutives",1,0)</f>
        <v>0</v>
      </c>
      <c r="G364" s="238">
        <f>IF(Tableau7[[#This Row],[Alimentation 
(&gt;50% /&lt; 50% sur 3 prises /Réduction importante ou refus)3]]="Réduction importante ou refus",1,0)</f>
        <v>0</v>
      </c>
      <c r="H364" s="242">
        <f>IF(Tableau7[[#This Row],[Fréquee respiratoire 
(&lt; 60 /min ; 60-69 /min ; ≥ 70/min ou &lt; 30/min ou respiration superficielle ou bradypnée (&lt;30/min) ou apnée)4]]="&lt; 60 /min",1,0)</f>
        <v>0</v>
      </c>
      <c r="I364" s="234">
        <f>IF(Tableau7[[#This Row],[Fréquee respiratoire 
(&lt; 60 /min ; 60-69 /min ; ≥ 70/min ou &lt; 30/min ou respiration superficielle ou bradypnée (&lt;30/min) ou apnée)4]]="60-69 / min",1,0)</f>
        <v>1</v>
      </c>
      <c r="J3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4" s="242">
        <f>IF(Tableau7[[#This Row],[SpO2% en air ambiant
(&gt; 92 % / 90-92 % / &lt; 90 % ou cyanose)5]]="&gt; 92 %",1,0)</f>
        <v>1</v>
      </c>
      <c r="L364" s="234">
        <f>IF(Tableau7[[#This Row],[SpO2% en air ambiant
(&gt; 92 % / 90-92 % / &lt; 90 % ou cyanose)5]]="90-92 %",1,0)</f>
        <v>0</v>
      </c>
      <c r="M364" s="234">
        <f>IF(Tableau7[[#This Row],[SpO2% en air ambiant
(&gt; 92 % / 90-92 % / &lt; 90 % ou cyanose)5]]="&lt; 90 % ou cyanose",1,0)</f>
        <v>0</v>
      </c>
      <c r="N364" s="242">
        <f>IF(Tableau7[[#This Row],[Utilisation des muscles accessoires 
(Légère, Modérée, Intense)6]]="Légère",1,0)</f>
        <v>0</v>
      </c>
      <c r="O364" s="234">
        <f>IF(Tableau7[[#This Row],[Utilisation des muscles accessoires 
(Légère, Modérée, Intense)6]]="Modérée",1,0)</f>
        <v>1</v>
      </c>
      <c r="P364" s="238">
        <f>IF(Tableau7[[#This Row],[Utilisation des muscles accessoires 
(Légère, Modérée, Intense)6]]="Intense",1,0)</f>
        <v>0</v>
      </c>
    </row>
    <row r="365" spans="1:16" x14ac:dyDescent="0.45">
      <c r="A365" s="236" t="s">
        <v>296</v>
      </c>
      <c r="B365" s="237">
        <f>IF(Tableau7[[#This Row],[Sévérité clinique
(Légère, Modérée, Sévère)2]]="Légère",1,0)</f>
        <v>0</v>
      </c>
      <c r="C365" s="233">
        <f>IF(Tableau7[[#This Row],[Sévérité clinique
(Légère, Modérée, Sévère)2]]="Modérée",1,0)</f>
        <v>0</v>
      </c>
      <c r="D365" s="238">
        <f>IF(Tableau7[[#This Row],[Sévérité clinique
(Légère, Modérée, Sévère)2]]="Grave",1,0)</f>
        <v>1</v>
      </c>
      <c r="E365" s="242">
        <f>IF(Tableau7[[#This Row],[Alimentation 
(&gt;50% /&lt; 50% sur 3 prises /Réduction importante ou refus)3]]="&gt; 50%",1,0)</f>
        <v>0</v>
      </c>
      <c r="F365" s="234">
        <f>IF(Tableau7[[#This Row],[Alimentation 
(&gt;50% /&lt; 50% sur 3 prises /Réduction importante ou refus)3]]="&lt; 50% sur 3 prises consécutives",1,0)</f>
        <v>1</v>
      </c>
      <c r="G365" s="238">
        <f>IF(Tableau7[[#This Row],[Alimentation 
(&gt;50% /&lt; 50% sur 3 prises /Réduction importante ou refus)3]]="Réduction importante ou refus",1,0)</f>
        <v>0</v>
      </c>
      <c r="H365" s="242">
        <f>IF(Tableau7[[#This Row],[Fréquee respiratoire 
(&lt; 60 /min ; 60-69 /min ; ≥ 70/min ou &lt; 30/min ou respiration superficielle ou bradypnée (&lt;30/min) ou apnée)4]]="&lt; 60 /min",1,0)</f>
        <v>0</v>
      </c>
      <c r="I365" s="234">
        <f>IF(Tableau7[[#This Row],[Fréquee respiratoire 
(&lt; 60 /min ; 60-69 /min ; ≥ 70/min ou &lt; 30/min ou respiration superficielle ou bradypnée (&lt;30/min) ou apnée)4]]="60-69 / min",1,0)</f>
        <v>0</v>
      </c>
      <c r="J3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65" s="242">
        <f>IF(Tableau7[[#This Row],[SpO2% en air ambiant
(&gt; 92 % / 90-92 % / &lt; 90 % ou cyanose)5]]="&gt; 92 %",1,0)</f>
        <v>1</v>
      </c>
      <c r="L365" s="234">
        <f>IF(Tableau7[[#This Row],[SpO2% en air ambiant
(&gt; 92 % / 90-92 % / &lt; 90 % ou cyanose)5]]="90-92 %",1,0)</f>
        <v>0</v>
      </c>
      <c r="M365" s="234">
        <f>IF(Tableau7[[#This Row],[SpO2% en air ambiant
(&gt; 92 % / 90-92 % / &lt; 90 % ou cyanose)5]]="&lt; 90 % ou cyanose",1,0)</f>
        <v>0</v>
      </c>
      <c r="N365" s="242">
        <f>IF(Tableau7[[#This Row],[Utilisation des muscles accessoires 
(Légère, Modérée, Intense)6]]="Légère",1,0)</f>
        <v>0</v>
      </c>
      <c r="O365" s="234">
        <f>IF(Tableau7[[#This Row],[Utilisation des muscles accessoires 
(Légère, Modérée, Intense)6]]="Modérée",1,0)</f>
        <v>1</v>
      </c>
      <c r="P365" s="238">
        <f>IF(Tableau7[[#This Row],[Utilisation des muscles accessoires 
(Légère, Modérée, Intense)6]]="Intense",1,0)</f>
        <v>0</v>
      </c>
    </row>
    <row r="366" spans="1:16" x14ac:dyDescent="0.45">
      <c r="A366" s="236" t="s">
        <v>296</v>
      </c>
      <c r="B366" s="237">
        <f>IF(Tableau7[[#This Row],[Sévérité clinique
(Légère, Modérée, Sévère)2]]="Légère",1,0)</f>
        <v>1</v>
      </c>
      <c r="C366" s="233">
        <f>IF(Tableau7[[#This Row],[Sévérité clinique
(Légère, Modérée, Sévère)2]]="Modérée",1,0)</f>
        <v>0</v>
      </c>
      <c r="D366" s="238">
        <f>IF(Tableau7[[#This Row],[Sévérité clinique
(Légère, Modérée, Sévère)2]]="Grave",1,0)</f>
        <v>0</v>
      </c>
      <c r="E366" s="242">
        <f>IF(Tableau7[[#This Row],[Alimentation 
(&gt;50% /&lt; 50% sur 3 prises /Réduction importante ou refus)3]]="&gt; 50%",1,0)</f>
        <v>1</v>
      </c>
      <c r="F366" s="234">
        <f>IF(Tableau7[[#This Row],[Alimentation 
(&gt;50% /&lt; 50% sur 3 prises /Réduction importante ou refus)3]]="&lt; 50% sur 3 prises consécutives",1,0)</f>
        <v>0</v>
      </c>
      <c r="G366" s="238">
        <f>IF(Tableau7[[#This Row],[Alimentation 
(&gt;50% /&lt; 50% sur 3 prises /Réduction importante ou refus)3]]="Réduction importante ou refus",1,0)</f>
        <v>0</v>
      </c>
      <c r="H366" s="242">
        <f>IF(Tableau7[[#This Row],[Fréquee respiratoire 
(&lt; 60 /min ; 60-69 /min ; ≥ 70/min ou &lt; 30/min ou respiration superficielle ou bradypnée (&lt;30/min) ou apnée)4]]="&lt; 60 /min",1,0)</f>
        <v>1</v>
      </c>
      <c r="I366" s="234">
        <f>IF(Tableau7[[#This Row],[Fréquee respiratoire 
(&lt; 60 /min ; 60-69 /min ; ≥ 70/min ou &lt; 30/min ou respiration superficielle ou bradypnée (&lt;30/min) ou apnée)4]]="60-69 / min",1,0)</f>
        <v>0</v>
      </c>
      <c r="J3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6" s="242">
        <f>IF(Tableau7[[#This Row],[SpO2% en air ambiant
(&gt; 92 % / 90-92 % / &lt; 90 % ou cyanose)5]]="&gt; 92 %",1,0)</f>
        <v>1</v>
      </c>
      <c r="L366" s="234">
        <f>IF(Tableau7[[#This Row],[SpO2% en air ambiant
(&gt; 92 % / 90-92 % / &lt; 90 % ou cyanose)5]]="90-92 %",1,0)</f>
        <v>0</v>
      </c>
      <c r="M366" s="234">
        <f>IF(Tableau7[[#This Row],[SpO2% en air ambiant
(&gt; 92 % / 90-92 % / &lt; 90 % ou cyanose)5]]="&lt; 90 % ou cyanose",1,0)</f>
        <v>0</v>
      </c>
      <c r="N366" s="242">
        <f>IF(Tableau7[[#This Row],[Utilisation des muscles accessoires 
(Légère, Modérée, Intense)6]]="Légère",1,0)</f>
        <v>0</v>
      </c>
      <c r="O366" s="234">
        <f>IF(Tableau7[[#This Row],[Utilisation des muscles accessoires 
(Légère, Modérée, Intense)6]]="Modérée",1,0)</f>
        <v>0</v>
      </c>
      <c r="P366" s="238">
        <f>IF(Tableau7[[#This Row],[Utilisation des muscles accessoires 
(Légère, Modérée, Intense)6]]="Intense",1,0)</f>
        <v>0</v>
      </c>
    </row>
    <row r="367" spans="1:16" x14ac:dyDescent="0.45">
      <c r="A367" s="236" t="s">
        <v>297</v>
      </c>
      <c r="B367" s="237">
        <f>IF(Tableau7[[#This Row],[Sévérité clinique
(Légère, Modérée, Sévère)2]]="Légère",1,0)</f>
        <v>0</v>
      </c>
      <c r="C367" s="233">
        <f>IF(Tableau7[[#This Row],[Sévérité clinique
(Légère, Modérée, Sévère)2]]="Modérée",1,0)</f>
        <v>1</v>
      </c>
      <c r="D367" s="238">
        <f>IF(Tableau7[[#This Row],[Sévérité clinique
(Légère, Modérée, Sévère)2]]="Grave",1,0)</f>
        <v>0</v>
      </c>
      <c r="E367" s="242">
        <f>IF(Tableau7[[#This Row],[Alimentation 
(&gt;50% /&lt; 50% sur 3 prises /Réduction importante ou refus)3]]="&gt; 50%",1,0)</f>
        <v>0</v>
      </c>
      <c r="F367" s="234">
        <f>IF(Tableau7[[#This Row],[Alimentation 
(&gt;50% /&lt; 50% sur 3 prises /Réduction importante ou refus)3]]="&lt; 50% sur 3 prises consécutives",1,0)</f>
        <v>1</v>
      </c>
      <c r="G367" s="238">
        <f>IF(Tableau7[[#This Row],[Alimentation 
(&gt;50% /&lt; 50% sur 3 prises /Réduction importante ou refus)3]]="Réduction importante ou refus",1,0)</f>
        <v>0</v>
      </c>
      <c r="H367" s="242">
        <f>IF(Tableau7[[#This Row],[Fréquee respiratoire 
(&lt; 60 /min ; 60-69 /min ; ≥ 70/min ou &lt; 30/min ou respiration superficielle ou bradypnée (&lt;30/min) ou apnée)4]]="&lt; 60 /min",1,0)</f>
        <v>0</v>
      </c>
      <c r="I367" s="234">
        <f>IF(Tableau7[[#This Row],[Fréquee respiratoire 
(&lt; 60 /min ; 60-69 /min ; ≥ 70/min ou &lt; 30/min ou respiration superficielle ou bradypnée (&lt;30/min) ou apnée)4]]="60-69 / min",1,0)</f>
        <v>1</v>
      </c>
      <c r="J3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7" s="242">
        <f>IF(Tableau7[[#This Row],[SpO2% en air ambiant
(&gt; 92 % / 90-92 % / &lt; 90 % ou cyanose)5]]="&gt; 92 %",1,0)</f>
        <v>1</v>
      </c>
      <c r="L367" s="234">
        <f>IF(Tableau7[[#This Row],[SpO2% en air ambiant
(&gt; 92 % / 90-92 % / &lt; 90 % ou cyanose)5]]="90-92 %",1,0)</f>
        <v>0</v>
      </c>
      <c r="M367" s="234">
        <f>IF(Tableau7[[#This Row],[SpO2% en air ambiant
(&gt; 92 % / 90-92 % / &lt; 90 % ou cyanose)5]]="&lt; 90 % ou cyanose",1,0)</f>
        <v>0</v>
      </c>
      <c r="N367" s="242">
        <f>IF(Tableau7[[#This Row],[Utilisation des muscles accessoires 
(Légère, Modérée, Intense)6]]="Légère",1,0)</f>
        <v>0</v>
      </c>
      <c r="O367" s="234">
        <f>IF(Tableau7[[#This Row],[Utilisation des muscles accessoires 
(Légère, Modérée, Intense)6]]="Modérée",1,0)</f>
        <v>1</v>
      </c>
      <c r="P367" s="238">
        <f>IF(Tableau7[[#This Row],[Utilisation des muscles accessoires 
(Légère, Modérée, Intense)6]]="Intense",1,0)</f>
        <v>0</v>
      </c>
    </row>
    <row r="368" spans="1:16" x14ac:dyDescent="0.45">
      <c r="A368" s="236" t="s">
        <v>296</v>
      </c>
      <c r="B368" s="237">
        <f>IF(Tableau7[[#This Row],[Sévérité clinique
(Légère, Modérée, Sévère)2]]="Légère",1,0)</f>
        <v>0</v>
      </c>
      <c r="C368" s="233">
        <f>IF(Tableau7[[#This Row],[Sévérité clinique
(Légère, Modérée, Sévère)2]]="Modérée",1,0)</f>
        <v>1</v>
      </c>
      <c r="D368" s="238">
        <f>IF(Tableau7[[#This Row],[Sévérité clinique
(Légère, Modérée, Sévère)2]]="Grave",1,0)</f>
        <v>0</v>
      </c>
      <c r="E368" s="242">
        <f>IF(Tableau7[[#This Row],[Alimentation 
(&gt;50% /&lt; 50% sur 3 prises /Réduction importante ou refus)3]]="&gt; 50%",1,0)</f>
        <v>1</v>
      </c>
      <c r="F368" s="234">
        <f>IF(Tableau7[[#This Row],[Alimentation 
(&gt;50% /&lt; 50% sur 3 prises /Réduction importante ou refus)3]]="&lt; 50% sur 3 prises consécutives",1,0)</f>
        <v>0</v>
      </c>
      <c r="G368" s="238">
        <f>IF(Tableau7[[#This Row],[Alimentation 
(&gt;50% /&lt; 50% sur 3 prises /Réduction importante ou refus)3]]="Réduction importante ou refus",1,0)</f>
        <v>0</v>
      </c>
      <c r="H368" s="242">
        <f>IF(Tableau7[[#This Row],[Fréquee respiratoire 
(&lt; 60 /min ; 60-69 /min ; ≥ 70/min ou &lt; 30/min ou respiration superficielle ou bradypnée (&lt;30/min) ou apnée)4]]="&lt; 60 /min",1,0)</f>
        <v>1</v>
      </c>
      <c r="I368" s="234">
        <f>IF(Tableau7[[#This Row],[Fréquee respiratoire 
(&lt; 60 /min ; 60-69 /min ; ≥ 70/min ou &lt; 30/min ou respiration superficielle ou bradypnée (&lt;30/min) ou apnée)4]]="60-69 / min",1,0)</f>
        <v>0</v>
      </c>
      <c r="J3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8" s="242">
        <f>IF(Tableau7[[#This Row],[SpO2% en air ambiant
(&gt; 92 % / 90-92 % / &lt; 90 % ou cyanose)5]]="&gt; 92 %",1,0)</f>
        <v>1</v>
      </c>
      <c r="L368" s="234">
        <f>IF(Tableau7[[#This Row],[SpO2% en air ambiant
(&gt; 92 % / 90-92 % / &lt; 90 % ou cyanose)5]]="90-92 %",1,0)</f>
        <v>0</v>
      </c>
      <c r="M368" s="234">
        <f>IF(Tableau7[[#This Row],[SpO2% en air ambiant
(&gt; 92 % / 90-92 % / &lt; 90 % ou cyanose)5]]="&lt; 90 % ou cyanose",1,0)</f>
        <v>0</v>
      </c>
      <c r="N368" s="242">
        <f>IF(Tableau7[[#This Row],[Utilisation des muscles accessoires 
(Légère, Modérée, Intense)6]]="Légère",1,0)</f>
        <v>0</v>
      </c>
      <c r="O368" s="234">
        <f>IF(Tableau7[[#This Row],[Utilisation des muscles accessoires 
(Légère, Modérée, Intense)6]]="Modérée",1,0)</f>
        <v>1</v>
      </c>
      <c r="P368" s="238">
        <f>IF(Tableau7[[#This Row],[Utilisation des muscles accessoires 
(Légère, Modérée, Intense)6]]="Intense",1,0)</f>
        <v>0</v>
      </c>
    </row>
    <row r="369" spans="1:16" x14ac:dyDescent="0.45">
      <c r="A369" s="236" t="s">
        <v>296</v>
      </c>
      <c r="B369" s="237">
        <f>IF(Tableau7[[#This Row],[Sévérité clinique
(Légère, Modérée, Sévère)2]]="Légère",1,0)</f>
        <v>0</v>
      </c>
      <c r="C369" s="233">
        <f>IF(Tableau7[[#This Row],[Sévérité clinique
(Légère, Modérée, Sévère)2]]="Modérée",1,0)</f>
        <v>1</v>
      </c>
      <c r="D369" s="238">
        <f>IF(Tableau7[[#This Row],[Sévérité clinique
(Légère, Modérée, Sévère)2]]="Grave",1,0)</f>
        <v>0</v>
      </c>
      <c r="E369" s="242">
        <f>IF(Tableau7[[#This Row],[Alimentation 
(&gt;50% /&lt; 50% sur 3 prises /Réduction importante ou refus)3]]="&gt; 50%",1,0)</f>
        <v>1</v>
      </c>
      <c r="F369" s="234">
        <f>IF(Tableau7[[#This Row],[Alimentation 
(&gt;50% /&lt; 50% sur 3 prises /Réduction importante ou refus)3]]="&lt; 50% sur 3 prises consécutives",1,0)</f>
        <v>0</v>
      </c>
      <c r="G369" s="238">
        <f>IF(Tableau7[[#This Row],[Alimentation 
(&gt;50% /&lt; 50% sur 3 prises /Réduction importante ou refus)3]]="Réduction importante ou refus",1,0)</f>
        <v>0</v>
      </c>
      <c r="H369" s="242">
        <f>IF(Tableau7[[#This Row],[Fréquee respiratoire 
(&lt; 60 /min ; 60-69 /min ; ≥ 70/min ou &lt; 30/min ou respiration superficielle ou bradypnée (&lt;30/min) ou apnée)4]]="&lt; 60 /min",1,0)</f>
        <v>0</v>
      </c>
      <c r="I369" s="234">
        <f>IF(Tableau7[[#This Row],[Fréquee respiratoire 
(&lt; 60 /min ; 60-69 /min ; ≥ 70/min ou &lt; 30/min ou respiration superficielle ou bradypnée (&lt;30/min) ou apnée)4]]="60-69 / min",1,0)</f>
        <v>1</v>
      </c>
      <c r="J3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69" s="242">
        <f>IF(Tableau7[[#This Row],[SpO2% en air ambiant
(&gt; 92 % / 90-92 % / &lt; 90 % ou cyanose)5]]="&gt; 92 %",1,0)</f>
        <v>1</v>
      </c>
      <c r="L369" s="234">
        <f>IF(Tableau7[[#This Row],[SpO2% en air ambiant
(&gt; 92 % / 90-92 % / &lt; 90 % ou cyanose)5]]="90-92 %",1,0)</f>
        <v>0</v>
      </c>
      <c r="M369" s="234">
        <f>IF(Tableau7[[#This Row],[SpO2% en air ambiant
(&gt; 92 % / 90-92 % / &lt; 90 % ou cyanose)5]]="&lt; 90 % ou cyanose",1,0)</f>
        <v>0</v>
      </c>
      <c r="N369" s="242">
        <f>IF(Tableau7[[#This Row],[Utilisation des muscles accessoires 
(Légère, Modérée, Intense)6]]="Légère",1,0)</f>
        <v>0</v>
      </c>
      <c r="O369" s="234">
        <f>IF(Tableau7[[#This Row],[Utilisation des muscles accessoires 
(Légère, Modérée, Intense)6]]="Modérée",1,0)</f>
        <v>0</v>
      </c>
      <c r="P369" s="238">
        <f>IF(Tableau7[[#This Row],[Utilisation des muscles accessoires 
(Légère, Modérée, Intense)6]]="Intense",1,0)</f>
        <v>0</v>
      </c>
    </row>
    <row r="370" spans="1:16" x14ac:dyDescent="0.45">
      <c r="A370" s="236" t="s">
        <v>297</v>
      </c>
      <c r="B370" s="237">
        <f>IF(Tableau7[[#This Row],[Sévérité clinique
(Légère, Modérée, Sévère)2]]="Légère",1,0)</f>
        <v>1</v>
      </c>
      <c r="C370" s="233">
        <f>IF(Tableau7[[#This Row],[Sévérité clinique
(Légère, Modérée, Sévère)2]]="Modérée",1,0)</f>
        <v>0</v>
      </c>
      <c r="D370" s="238">
        <f>IF(Tableau7[[#This Row],[Sévérité clinique
(Légère, Modérée, Sévère)2]]="Grave",1,0)</f>
        <v>0</v>
      </c>
      <c r="E370" s="242">
        <f>IF(Tableau7[[#This Row],[Alimentation 
(&gt;50% /&lt; 50% sur 3 prises /Réduction importante ou refus)3]]="&gt; 50%",1,0)</f>
        <v>1</v>
      </c>
      <c r="F370" s="234">
        <f>IF(Tableau7[[#This Row],[Alimentation 
(&gt;50% /&lt; 50% sur 3 prises /Réduction importante ou refus)3]]="&lt; 50% sur 3 prises consécutives",1,0)</f>
        <v>0</v>
      </c>
      <c r="G370" s="238">
        <f>IF(Tableau7[[#This Row],[Alimentation 
(&gt;50% /&lt; 50% sur 3 prises /Réduction importante ou refus)3]]="Réduction importante ou refus",1,0)</f>
        <v>0</v>
      </c>
      <c r="H370" s="242">
        <f>IF(Tableau7[[#This Row],[Fréquee respiratoire 
(&lt; 60 /min ; 60-69 /min ; ≥ 70/min ou &lt; 30/min ou respiration superficielle ou bradypnée (&lt;30/min) ou apnée)4]]="&lt; 60 /min",1,0)</f>
        <v>1</v>
      </c>
      <c r="I370" s="234">
        <f>IF(Tableau7[[#This Row],[Fréquee respiratoire 
(&lt; 60 /min ; 60-69 /min ; ≥ 70/min ou &lt; 30/min ou respiration superficielle ou bradypnée (&lt;30/min) ou apnée)4]]="60-69 / min",1,0)</f>
        <v>0</v>
      </c>
      <c r="J3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0" s="242">
        <f>IF(Tableau7[[#This Row],[SpO2% en air ambiant
(&gt; 92 % / 90-92 % / &lt; 90 % ou cyanose)5]]="&gt; 92 %",1,0)</f>
        <v>1</v>
      </c>
      <c r="L370" s="234">
        <f>IF(Tableau7[[#This Row],[SpO2% en air ambiant
(&gt; 92 % / 90-92 % / &lt; 90 % ou cyanose)5]]="90-92 %",1,0)</f>
        <v>0</v>
      </c>
      <c r="M370" s="234">
        <f>IF(Tableau7[[#This Row],[SpO2% en air ambiant
(&gt; 92 % / 90-92 % / &lt; 90 % ou cyanose)5]]="&lt; 90 % ou cyanose",1,0)</f>
        <v>0</v>
      </c>
      <c r="N370" s="242">
        <f>IF(Tableau7[[#This Row],[Utilisation des muscles accessoires 
(Légère, Modérée, Intense)6]]="Légère",1,0)</f>
        <v>0</v>
      </c>
      <c r="O370" s="234">
        <f>IF(Tableau7[[#This Row],[Utilisation des muscles accessoires 
(Légère, Modérée, Intense)6]]="Modérée",1,0)</f>
        <v>0</v>
      </c>
      <c r="P370" s="238">
        <f>IF(Tableau7[[#This Row],[Utilisation des muscles accessoires 
(Légère, Modérée, Intense)6]]="Intense",1,0)</f>
        <v>0</v>
      </c>
    </row>
    <row r="371" spans="1:16" x14ac:dyDescent="0.45">
      <c r="A371" s="236" t="s">
        <v>296</v>
      </c>
      <c r="B371" s="237">
        <f>IF(Tableau7[[#This Row],[Sévérité clinique
(Légère, Modérée, Sévère)2]]="Légère",1,0)</f>
        <v>0</v>
      </c>
      <c r="C371" s="233">
        <f>IF(Tableau7[[#This Row],[Sévérité clinique
(Légère, Modérée, Sévère)2]]="Modérée",1,0)</f>
        <v>1</v>
      </c>
      <c r="D371" s="238">
        <f>IF(Tableau7[[#This Row],[Sévérité clinique
(Légère, Modérée, Sévère)2]]="Grave",1,0)</f>
        <v>0</v>
      </c>
      <c r="E371" s="242">
        <f>IF(Tableau7[[#This Row],[Alimentation 
(&gt;50% /&lt; 50% sur 3 prises /Réduction importante ou refus)3]]="&gt; 50%",1,0)</f>
        <v>1</v>
      </c>
      <c r="F371" s="234">
        <f>IF(Tableau7[[#This Row],[Alimentation 
(&gt;50% /&lt; 50% sur 3 prises /Réduction importante ou refus)3]]="&lt; 50% sur 3 prises consécutives",1,0)</f>
        <v>0</v>
      </c>
      <c r="G371" s="238">
        <f>IF(Tableau7[[#This Row],[Alimentation 
(&gt;50% /&lt; 50% sur 3 prises /Réduction importante ou refus)3]]="Réduction importante ou refus",1,0)</f>
        <v>0</v>
      </c>
      <c r="H371" s="242">
        <f>IF(Tableau7[[#This Row],[Fréquee respiratoire 
(&lt; 60 /min ; 60-69 /min ; ≥ 70/min ou &lt; 30/min ou respiration superficielle ou bradypnée (&lt;30/min) ou apnée)4]]="&lt; 60 /min",1,0)</f>
        <v>0</v>
      </c>
      <c r="I371" s="234">
        <f>IF(Tableau7[[#This Row],[Fréquee respiratoire 
(&lt; 60 /min ; 60-69 /min ; ≥ 70/min ou &lt; 30/min ou respiration superficielle ou bradypnée (&lt;30/min) ou apnée)4]]="60-69 / min",1,0)</f>
        <v>1</v>
      </c>
      <c r="J3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1" s="242">
        <f>IF(Tableau7[[#This Row],[SpO2% en air ambiant
(&gt; 92 % / 90-92 % / &lt; 90 % ou cyanose)5]]="&gt; 92 %",1,0)</f>
        <v>1</v>
      </c>
      <c r="L371" s="234">
        <f>IF(Tableau7[[#This Row],[SpO2% en air ambiant
(&gt; 92 % / 90-92 % / &lt; 90 % ou cyanose)5]]="90-92 %",1,0)</f>
        <v>0</v>
      </c>
      <c r="M371" s="234">
        <f>IF(Tableau7[[#This Row],[SpO2% en air ambiant
(&gt; 92 % / 90-92 % / &lt; 90 % ou cyanose)5]]="&lt; 90 % ou cyanose",1,0)</f>
        <v>0</v>
      </c>
      <c r="N371" s="242">
        <f>IF(Tableau7[[#This Row],[Utilisation des muscles accessoires 
(Légère, Modérée, Intense)6]]="Légère",1,0)</f>
        <v>0</v>
      </c>
      <c r="O371" s="234">
        <f>IF(Tableau7[[#This Row],[Utilisation des muscles accessoires 
(Légère, Modérée, Intense)6]]="Modérée",1,0)</f>
        <v>0</v>
      </c>
      <c r="P371" s="238">
        <f>IF(Tableau7[[#This Row],[Utilisation des muscles accessoires 
(Légère, Modérée, Intense)6]]="Intense",1,0)</f>
        <v>0</v>
      </c>
    </row>
    <row r="372" spans="1:16" x14ac:dyDescent="0.45">
      <c r="A372" s="236" t="s">
        <v>296</v>
      </c>
      <c r="B372" s="237">
        <f>IF(Tableau7[[#This Row],[Sévérité clinique
(Légère, Modérée, Sévère)2]]="Légère",1,0)</f>
        <v>0</v>
      </c>
      <c r="C372" s="233">
        <f>IF(Tableau7[[#This Row],[Sévérité clinique
(Légère, Modérée, Sévère)2]]="Modérée",1,0)</f>
        <v>1</v>
      </c>
      <c r="D372" s="238">
        <f>IF(Tableau7[[#This Row],[Sévérité clinique
(Légère, Modérée, Sévère)2]]="Grave",1,0)</f>
        <v>0</v>
      </c>
      <c r="E372" s="242">
        <f>IF(Tableau7[[#This Row],[Alimentation 
(&gt;50% /&lt; 50% sur 3 prises /Réduction importante ou refus)3]]="&gt; 50%",1,0)</f>
        <v>1</v>
      </c>
      <c r="F372" s="234">
        <f>IF(Tableau7[[#This Row],[Alimentation 
(&gt;50% /&lt; 50% sur 3 prises /Réduction importante ou refus)3]]="&lt; 50% sur 3 prises consécutives",1,0)</f>
        <v>0</v>
      </c>
      <c r="G372" s="238">
        <f>IF(Tableau7[[#This Row],[Alimentation 
(&gt;50% /&lt; 50% sur 3 prises /Réduction importante ou refus)3]]="Réduction importante ou refus",1,0)</f>
        <v>0</v>
      </c>
      <c r="H372" s="242">
        <f>IF(Tableau7[[#This Row],[Fréquee respiratoire 
(&lt; 60 /min ; 60-69 /min ; ≥ 70/min ou &lt; 30/min ou respiration superficielle ou bradypnée (&lt;30/min) ou apnée)4]]="&lt; 60 /min",1,0)</f>
        <v>0</v>
      </c>
      <c r="I372" s="234">
        <f>IF(Tableau7[[#This Row],[Fréquee respiratoire 
(&lt; 60 /min ; 60-69 /min ; ≥ 70/min ou &lt; 30/min ou respiration superficielle ou bradypnée (&lt;30/min) ou apnée)4]]="60-69 / min",1,0)</f>
        <v>1</v>
      </c>
      <c r="J3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2" s="242">
        <f>IF(Tableau7[[#This Row],[SpO2% en air ambiant
(&gt; 92 % / 90-92 % / &lt; 90 % ou cyanose)5]]="&gt; 92 %",1,0)</f>
        <v>1</v>
      </c>
      <c r="L372" s="234">
        <f>IF(Tableau7[[#This Row],[SpO2% en air ambiant
(&gt; 92 % / 90-92 % / &lt; 90 % ou cyanose)5]]="90-92 %",1,0)</f>
        <v>0</v>
      </c>
      <c r="M372" s="234">
        <f>IF(Tableau7[[#This Row],[SpO2% en air ambiant
(&gt; 92 % / 90-92 % / &lt; 90 % ou cyanose)5]]="&lt; 90 % ou cyanose",1,0)</f>
        <v>0</v>
      </c>
      <c r="N372" s="242">
        <f>IF(Tableau7[[#This Row],[Utilisation des muscles accessoires 
(Légère, Modérée, Intense)6]]="Légère",1,0)</f>
        <v>0</v>
      </c>
      <c r="O372" s="234">
        <f>IF(Tableau7[[#This Row],[Utilisation des muscles accessoires 
(Légère, Modérée, Intense)6]]="Modérée",1,0)</f>
        <v>0</v>
      </c>
      <c r="P372" s="238">
        <f>IF(Tableau7[[#This Row],[Utilisation des muscles accessoires 
(Légère, Modérée, Intense)6]]="Intense",1,0)</f>
        <v>0</v>
      </c>
    </row>
    <row r="373" spans="1:16" x14ac:dyDescent="0.45">
      <c r="A373" s="236" t="s">
        <v>297</v>
      </c>
      <c r="B373" s="237">
        <f>IF(Tableau7[[#This Row],[Sévérité clinique
(Légère, Modérée, Sévère)2]]="Légère",1,0)</f>
        <v>0</v>
      </c>
      <c r="C373" s="233">
        <f>IF(Tableau7[[#This Row],[Sévérité clinique
(Légère, Modérée, Sévère)2]]="Modérée",1,0)</f>
        <v>0</v>
      </c>
      <c r="D373" s="238">
        <f>IF(Tableau7[[#This Row],[Sévérité clinique
(Légère, Modérée, Sévère)2]]="Grave",1,0)</f>
        <v>1</v>
      </c>
      <c r="E373" s="242">
        <f>IF(Tableau7[[#This Row],[Alimentation 
(&gt;50% /&lt; 50% sur 3 prises /Réduction importante ou refus)3]]="&gt; 50%",1,0)</f>
        <v>1</v>
      </c>
      <c r="F373" s="234">
        <f>IF(Tableau7[[#This Row],[Alimentation 
(&gt;50% /&lt; 50% sur 3 prises /Réduction importante ou refus)3]]="&lt; 50% sur 3 prises consécutives",1,0)</f>
        <v>0</v>
      </c>
      <c r="G373" s="238">
        <f>IF(Tableau7[[#This Row],[Alimentation 
(&gt;50% /&lt; 50% sur 3 prises /Réduction importante ou refus)3]]="Réduction importante ou refus",1,0)</f>
        <v>0</v>
      </c>
      <c r="H373" s="242">
        <f>IF(Tableau7[[#This Row],[Fréquee respiratoire 
(&lt; 60 /min ; 60-69 /min ; ≥ 70/min ou &lt; 30/min ou respiration superficielle ou bradypnée (&lt;30/min) ou apnée)4]]="&lt; 60 /min",1,0)</f>
        <v>0</v>
      </c>
      <c r="I373" s="234">
        <f>IF(Tableau7[[#This Row],[Fréquee respiratoire 
(&lt; 60 /min ; 60-69 /min ; ≥ 70/min ou &lt; 30/min ou respiration superficielle ou bradypnée (&lt;30/min) ou apnée)4]]="60-69 / min",1,0)</f>
        <v>0</v>
      </c>
      <c r="J3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73" s="242">
        <f>IF(Tableau7[[#This Row],[SpO2% en air ambiant
(&gt; 92 % / 90-92 % / &lt; 90 % ou cyanose)5]]="&gt; 92 %",1,0)</f>
        <v>1</v>
      </c>
      <c r="L373" s="234">
        <f>IF(Tableau7[[#This Row],[SpO2% en air ambiant
(&gt; 92 % / 90-92 % / &lt; 90 % ou cyanose)5]]="90-92 %",1,0)</f>
        <v>0</v>
      </c>
      <c r="M373" s="234">
        <f>IF(Tableau7[[#This Row],[SpO2% en air ambiant
(&gt; 92 % / 90-92 % / &lt; 90 % ou cyanose)5]]="&lt; 90 % ou cyanose",1,0)</f>
        <v>0</v>
      </c>
      <c r="N373" s="242">
        <f>IF(Tableau7[[#This Row],[Utilisation des muscles accessoires 
(Légère, Modérée, Intense)6]]="Légère",1,0)</f>
        <v>0</v>
      </c>
      <c r="O373" s="234">
        <f>IF(Tableau7[[#This Row],[Utilisation des muscles accessoires 
(Légère, Modérée, Intense)6]]="Modérée",1,0)</f>
        <v>1</v>
      </c>
      <c r="P373" s="238">
        <f>IF(Tableau7[[#This Row],[Utilisation des muscles accessoires 
(Légère, Modérée, Intense)6]]="Intense",1,0)</f>
        <v>0</v>
      </c>
    </row>
    <row r="374" spans="1:16" x14ac:dyDescent="0.45">
      <c r="A374" s="236" t="s">
        <v>296</v>
      </c>
      <c r="B374" s="237">
        <f>IF(Tableau7[[#This Row],[Sévérité clinique
(Légère, Modérée, Sévère)2]]="Légère",1,0)</f>
        <v>1</v>
      </c>
      <c r="C374" s="233">
        <f>IF(Tableau7[[#This Row],[Sévérité clinique
(Légère, Modérée, Sévère)2]]="Modérée",1,0)</f>
        <v>0</v>
      </c>
      <c r="D374" s="238">
        <f>IF(Tableau7[[#This Row],[Sévérité clinique
(Légère, Modérée, Sévère)2]]="Grave",1,0)</f>
        <v>0</v>
      </c>
      <c r="E374" s="242">
        <f>IF(Tableau7[[#This Row],[Alimentation 
(&gt;50% /&lt; 50% sur 3 prises /Réduction importante ou refus)3]]="&gt; 50%",1,0)</f>
        <v>1</v>
      </c>
      <c r="F374" s="234">
        <f>IF(Tableau7[[#This Row],[Alimentation 
(&gt;50% /&lt; 50% sur 3 prises /Réduction importante ou refus)3]]="&lt; 50% sur 3 prises consécutives",1,0)</f>
        <v>0</v>
      </c>
      <c r="G374" s="238">
        <f>IF(Tableau7[[#This Row],[Alimentation 
(&gt;50% /&lt; 50% sur 3 prises /Réduction importante ou refus)3]]="Réduction importante ou refus",1,0)</f>
        <v>0</v>
      </c>
      <c r="H374" s="242">
        <f>IF(Tableau7[[#This Row],[Fréquee respiratoire 
(&lt; 60 /min ; 60-69 /min ; ≥ 70/min ou &lt; 30/min ou respiration superficielle ou bradypnée (&lt;30/min) ou apnée)4]]="&lt; 60 /min",1,0)</f>
        <v>1</v>
      </c>
      <c r="I374" s="234">
        <f>IF(Tableau7[[#This Row],[Fréquee respiratoire 
(&lt; 60 /min ; 60-69 /min ; ≥ 70/min ou &lt; 30/min ou respiration superficielle ou bradypnée (&lt;30/min) ou apnée)4]]="60-69 / min",1,0)</f>
        <v>0</v>
      </c>
      <c r="J3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4" s="242">
        <f>IF(Tableau7[[#This Row],[SpO2% en air ambiant
(&gt; 92 % / 90-92 % / &lt; 90 % ou cyanose)5]]="&gt; 92 %",1,0)</f>
        <v>1</v>
      </c>
      <c r="L374" s="234">
        <f>IF(Tableau7[[#This Row],[SpO2% en air ambiant
(&gt; 92 % / 90-92 % / &lt; 90 % ou cyanose)5]]="90-92 %",1,0)</f>
        <v>0</v>
      </c>
      <c r="M374" s="234">
        <f>IF(Tableau7[[#This Row],[SpO2% en air ambiant
(&gt; 92 % / 90-92 % / &lt; 90 % ou cyanose)5]]="&lt; 90 % ou cyanose",1,0)</f>
        <v>0</v>
      </c>
      <c r="N374" s="242">
        <f>IF(Tableau7[[#This Row],[Utilisation des muscles accessoires 
(Légère, Modérée, Intense)6]]="Légère",1,0)</f>
        <v>0</v>
      </c>
      <c r="O374" s="234">
        <f>IF(Tableau7[[#This Row],[Utilisation des muscles accessoires 
(Légère, Modérée, Intense)6]]="Modérée",1,0)</f>
        <v>0</v>
      </c>
      <c r="P374" s="238">
        <f>IF(Tableau7[[#This Row],[Utilisation des muscles accessoires 
(Légère, Modérée, Intense)6]]="Intense",1,0)</f>
        <v>0</v>
      </c>
    </row>
    <row r="375" spans="1:16" x14ac:dyDescent="0.45">
      <c r="A375" s="235" t="s">
        <v>297</v>
      </c>
      <c r="B375" s="237">
        <f>IF(Tableau7[[#This Row],[Sévérité clinique
(Légère, Modérée, Sévère)2]]="Légère",1,0)</f>
        <v>0</v>
      </c>
      <c r="C375" s="233">
        <f>IF(Tableau7[[#This Row],[Sévérité clinique
(Légère, Modérée, Sévère)2]]="Modérée",1,0)</f>
        <v>1</v>
      </c>
      <c r="D375" s="238">
        <f>IF(Tableau7[[#This Row],[Sévérité clinique
(Légère, Modérée, Sévère)2]]="Grave",1,0)</f>
        <v>0</v>
      </c>
      <c r="E375" s="242">
        <f>IF(Tableau7[[#This Row],[Alimentation 
(&gt;50% /&lt; 50% sur 3 prises /Réduction importante ou refus)3]]="&gt; 50%",1,0)</f>
        <v>1</v>
      </c>
      <c r="F375" s="234">
        <f>IF(Tableau7[[#This Row],[Alimentation 
(&gt;50% /&lt; 50% sur 3 prises /Réduction importante ou refus)3]]="&lt; 50% sur 3 prises consécutives",1,0)</f>
        <v>0</v>
      </c>
      <c r="G375" s="238">
        <f>IF(Tableau7[[#This Row],[Alimentation 
(&gt;50% /&lt; 50% sur 3 prises /Réduction importante ou refus)3]]="Réduction importante ou refus",1,0)</f>
        <v>0</v>
      </c>
      <c r="H375" s="242">
        <f>IF(Tableau7[[#This Row],[Fréquee respiratoire 
(&lt; 60 /min ; 60-69 /min ; ≥ 70/min ou &lt; 30/min ou respiration superficielle ou bradypnée (&lt;30/min) ou apnée)4]]="&lt; 60 /min",1,0)</f>
        <v>1</v>
      </c>
      <c r="I375" s="234">
        <f>IF(Tableau7[[#This Row],[Fréquee respiratoire 
(&lt; 60 /min ; 60-69 /min ; ≥ 70/min ou &lt; 30/min ou respiration superficielle ou bradypnée (&lt;30/min) ou apnée)4]]="60-69 / min",1,0)</f>
        <v>0</v>
      </c>
      <c r="J3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5" s="242">
        <f>IF(Tableau7[[#This Row],[SpO2% en air ambiant
(&gt; 92 % / 90-92 % / &lt; 90 % ou cyanose)5]]="&gt; 92 %",1,0)</f>
        <v>1</v>
      </c>
      <c r="L375" s="234">
        <f>IF(Tableau7[[#This Row],[SpO2% en air ambiant
(&gt; 92 % / 90-92 % / &lt; 90 % ou cyanose)5]]="90-92 %",1,0)</f>
        <v>0</v>
      </c>
      <c r="M375" s="234">
        <f>IF(Tableau7[[#This Row],[SpO2% en air ambiant
(&gt; 92 % / 90-92 % / &lt; 90 % ou cyanose)5]]="&lt; 90 % ou cyanose",1,0)</f>
        <v>0</v>
      </c>
      <c r="N375" s="242">
        <f>IF(Tableau7[[#This Row],[Utilisation des muscles accessoires 
(Légère, Modérée, Intense)6]]="Légère",1,0)</f>
        <v>0</v>
      </c>
      <c r="O375" s="234">
        <f>IF(Tableau7[[#This Row],[Utilisation des muscles accessoires 
(Légère, Modérée, Intense)6]]="Modérée",1,0)</f>
        <v>1</v>
      </c>
      <c r="P375" s="238">
        <f>IF(Tableau7[[#This Row],[Utilisation des muscles accessoires 
(Légère, Modérée, Intense)6]]="Intense",1,0)</f>
        <v>0</v>
      </c>
    </row>
    <row r="376" spans="1:16" x14ac:dyDescent="0.45">
      <c r="A376" s="236" t="s">
        <v>296</v>
      </c>
      <c r="B376" s="237">
        <f>IF(Tableau7[[#This Row],[Sévérité clinique
(Légère, Modérée, Sévère)2]]="Légère",1,0)</f>
        <v>1</v>
      </c>
      <c r="C376" s="233">
        <f>IF(Tableau7[[#This Row],[Sévérité clinique
(Légère, Modérée, Sévère)2]]="Modérée",1,0)</f>
        <v>0</v>
      </c>
      <c r="D376" s="238">
        <f>IF(Tableau7[[#This Row],[Sévérité clinique
(Légère, Modérée, Sévère)2]]="Grave",1,0)</f>
        <v>0</v>
      </c>
      <c r="E376" s="242">
        <f>IF(Tableau7[[#This Row],[Alimentation 
(&gt;50% /&lt; 50% sur 3 prises /Réduction importante ou refus)3]]="&gt; 50%",1,0)</f>
        <v>1</v>
      </c>
      <c r="F376" s="234">
        <f>IF(Tableau7[[#This Row],[Alimentation 
(&gt;50% /&lt; 50% sur 3 prises /Réduction importante ou refus)3]]="&lt; 50% sur 3 prises consécutives",1,0)</f>
        <v>0</v>
      </c>
      <c r="G376" s="238">
        <f>IF(Tableau7[[#This Row],[Alimentation 
(&gt;50% /&lt; 50% sur 3 prises /Réduction importante ou refus)3]]="Réduction importante ou refus",1,0)</f>
        <v>0</v>
      </c>
      <c r="H376" s="242">
        <f>IF(Tableau7[[#This Row],[Fréquee respiratoire 
(&lt; 60 /min ; 60-69 /min ; ≥ 70/min ou &lt; 30/min ou respiration superficielle ou bradypnée (&lt;30/min) ou apnée)4]]="&lt; 60 /min",1,0)</f>
        <v>1</v>
      </c>
      <c r="I376" s="234">
        <f>IF(Tableau7[[#This Row],[Fréquee respiratoire 
(&lt; 60 /min ; 60-69 /min ; ≥ 70/min ou &lt; 30/min ou respiration superficielle ou bradypnée (&lt;30/min) ou apnée)4]]="60-69 / min",1,0)</f>
        <v>0</v>
      </c>
      <c r="J3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6" s="242">
        <f>IF(Tableau7[[#This Row],[SpO2% en air ambiant
(&gt; 92 % / 90-92 % / &lt; 90 % ou cyanose)5]]="&gt; 92 %",1,0)</f>
        <v>1</v>
      </c>
      <c r="L376" s="234">
        <f>IF(Tableau7[[#This Row],[SpO2% en air ambiant
(&gt; 92 % / 90-92 % / &lt; 90 % ou cyanose)5]]="90-92 %",1,0)</f>
        <v>0</v>
      </c>
      <c r="M376" s="234">
        <f>IF(Tableau7[[#This Row],[SpO2% en air ambiant
(&gt; 92 % / 90-92 % / &lt; 90 % ou cyanose)5]]="&lt; 90 % ou cyanose",1,0)</f>
        <v>0</v>
      </c>
      <c r="N376" s="242">
        <f>IF(Tableau7[[#This Row],[Utilisation des muscles accessoires 
(Légère, Modérée, Intense)6]]="Légère",1,0)</f>
        <v>0</v>
      </c>
      <c r="O376" s="234">
        <f>IF(Tableau7[[#This Row],[Utilisation des muscles accessoires 
(Légère, Modérée, Intense)6]]="Modérée",1,0)</f>
        <v>0</v>
      </c>
      <c r="P376" s="238">
        <f>IF(Tableau7[[#This Row],[Utilisation des muscles accessoires 
(Légère, Modérée, Intense)6]]="Intense",1,0)</f>
        <v>0</v>
      </c>
    </row>
    <row r="377" spans="1:16" x14ac:dyDescent="0.45">
      <c r="A377" s="236" t="s">
        <v>297</v>
      </c>
      <c r="B377" s="237">
        <f>IF(Tableau7[[#This Row],[Sévérité clinique
(Légère, Modérée, Sévère)2]]="Légère",1,0)</f>
        <v>0</v>
      </c>
      <c r="C377" s="233">
        <f>IF(Tableau7[[#This Row],[Sévérité clinique
(Légère, Modérée, Sévère)2]]="Modérée",1,0)</f>
        <v>0</v>
      </c>
      <c r="D377" s="238">
        <f>IF(Tableau7[[#This Row],[Sévérité clinique
(Légère, Modérée, Sévère)2]]="Grave",1,0)</f>
        <v>1</v>
      </c>
      <c r="E377" s="242">
        <f>IF(Tableau7[[#This Row],[Alimentation 
(&gt;50% /&lt; 50% sur 3 prises /Réduction importante ou refus)3]]="&gt; 50%",1,0)</f>
        <v>1</v>
      </c>
      <c r="F377" s="234">
        <f>IF(Tableau7[[#This Row],[Alimentation 
(&gt;50% /&lt; 50% sur 3 prises /Réduction importante ou refus)3]]="&lt; 50% sur 3 prises consécutives",1,0)</f>
        <v>0</v>
      </c>
      <c r="G377" s="238">
        <f>IF(Tableau7[[#This Row],[Alimentation 
(&gt;50% /&lt; 50% sur 3 prises /Réduction importante ou refus)3]]="Réduction importante ou refus",1,0)</f>
        <v>0</v>
      </c>
      <c r="H377" s="242">
        <f>IF(Tableau7[[#This Row],[Fréquee respiratoire 
(&lt; 60 /min ; 60-69 /min ; ≥ 70/min ou &lt; 30/min ou respiration superficielle ou bradypnée (&lt;30/min) ou apnée)4]]="&lt; 60 /min",1,0)</f>
        <v>0</v>
      </c>
      <c r="I377" s="234">
        <f>IF(Tableau7[[#This Row],[Fréquee respiratoire 
(&lt; 60 /min ; 60-69 /min ; ≥ 70/min ou &lt; 30/min ou respiration superficielle ou bradypnée (&lt;30/min) ou apnée)4]]="60-69 / min",1,0)</f>
        <v>0</v>
      </c>
      <c r="J3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77" s="242">
        <f>IF(Tableau7[[#This Row],[SpO2% en air ambiant
(&gt; 92 % / 90-92 % / &lt; 90 % ou cyanose)5]]="&gt; 92 %",1,0)</f>
        <v>1</v>
      </c>
      <c r="L377" s="234">
        <f>IF(Tableau7[[#This Row],[SpO2% en air ambiant
(&gt; 92 % / 90-92 % / &lt; 90 % ou cyanose)5]]="90-92 %",1,0)</f>
        <v>0</v>
      </c>
      <c r="M377" s="234">
        <f>IF(Tableau7[[#This Row],[SpO2% en air ambiant
(&gt; 92 % / 90-92 % / &lt; 90 % ou cyanose)5]]="&lt; 90 % ou cyanose",1,0)</f>
        <v>0</v>
      </c>
      <c r="N377" s="242">
        <f>IF(Tableau7[[#This Row],[Utilisation des muscles accessoires 
(Légère, Modérée, Intense)6]]="Légère",1,0)</f>
        <v>0</v>
      </c>
      <c r="O377" s="234">
        <f>IF(Tableau7[[#This Row],[Utilisation des muscles accessoires 
(Légère, Modérée, Intense)6]]="Modérée",1,0)</f>
        <v>1</v>
      </c>
      <c r="P377" s="238">
        <f>IF(Tableau7[[#This Row],[Utilisation des muscles accessoires 
(Légère, Modérée, Intense)6]]="Intense",1,0)</f>
        <v>0</v>
      </c>
    </row>
    <row r="378" spans="1:16" x14ac:dyDescent="0.45">
      <c r="A378" s="236" t="s">
        <v>296</v>
      </c>
      <c r="B378" s="237">
        <f>IF(Tableau7[[#This Row],[Sévérité clinique
(Légère, Modérée, Sévère)2]]="Légère",1,0)</f>
        <v>1</v>
      </c>
      <c r="C378" s="233">
        <f>IF(Tableau7[[#This Row],[Sévérité clinique
(Légère, Modérée, Sévère)2]]="Modérée",1,0)</f>
        <v>0</v>
      </c>
      <c r="D378" s="238">
        <f>IF(Tableau7[[#This Row],[Sévérité clinique
(Légère, Modérée, Sévère)2]]="Grave",1,0)</f>
        <v>0</v>
      </c>
      <c r="E378" s="242">
        <f>IF(Tableau7[[#This Row],[Alimentation 
(&gt;50% /&lt; 50% sur 3 prises /Réduction importante ou refus)3]]="&gt; 50%",1,0)</f>
        <v>1</v>
      </c>
      <c r="F378" s="234">
        <f>IF(Tableau7[[#This Row],[Alimentation 
(&gt;50% /&lt; 50% sur 3 prises /Réduction importante ou refus)3]]="&lt; 50% sur 3 prises consécutives",1,0)</f>
        <v>0</v>
      </c>
      <c r="G378" s="238">
        <f>IF(Tableau7[[#This Row],[Alimentation 
(&gt;50% /&lt; 50% sur 3 prises /Réduction importante ou refus)3]]="Réduction importante ou refus",1,0)</f>
        <v>0</v>
      </c>
      <c r="H378" s="242">
        <f>IF(Tableau7[[#This Row],[Fréquee respiratoire 
(&lt; 60 /min ; 60-69 /min ; ≥ 70/min ou &lt; 30/min ou respiration superficielle ou bradypnée (&lt;30/min) ou apnée)4]]="&lt; 60 /min",1,0)</f>
        <v>1</v>
      </c>
      <c r="I378" s="234">
        <f>IF(Tableau7[[#This Row],[Fréquee respiratoire 
(&lt; 60 /min ; 60-69 /min ; ≥ 70/min ou &lt; 30/min ou respiration superficielle ou bradypnée (&lt;30/min) ou apnée)4]]="60-69 / min",1,0)</f>
        <v>0</v>
      </c>
      <c r="J3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8" s="242">
        <f>IF(Tableau7[[#This Row],[SpO2% en air ambiant
(&gt; 92 % / 90-92 % / &lt; 90 % ou cyanose)5]]="&gt; 92 %",1,0)</f>
        <v>1</v>
      </c>
      <c r="L378" s="234">
        <f>IF(Tableau7[[#This Row],[SpO2% en air ambiant
(&gt; 92 % / 90-92 % / &lt; 90 % ou cyanose)5]]="90-92 %",1,0)</f>
        <v>0</v>
      </c>
      <c r="M378" s="234">
        <f>IF(Tableau7[[#This Row],[SpO2% en air ambiant
(&gt; 92 % / 90-92 % / &lt; 90 % ou cyanose)5]]="&lt; 90 % ou cyanose",1,0)</f>
        <v>0</v>
      </c>
      <c r="N378" s="242">
        <f>IF(Tableau7[[#This Row],[Utilisation des muscles accessoires 
(Légère, Modérée, Intense)6]]="Légère",1,0)</f>
        <v>0</v>
      </c>
      <c r="O378" s="234">
        <f>IF(Tableau7[[#This Row],[Utilisation des muscles accessoires 
(Légère, Modérée, Intense)6]]="Modérée",1,0)</f>
        <v>0</v>
      </c>
      <c r="P378" s="238">
        <f>IF(Tableau7[[#This Row],[Utilisation des muscles accessoires 
(Légère, Modérée, Intense)6]]="Intense",1,0)</f>
        <v>0</v>
      </c>
    </row>
    <row r="379" spans="1:16" x14ac:dyDescent="0.45">
      <c r="A379" s="236" t="s">
        <v>296</v>
      </c>
      <c r="B379" s="237">
        <f>IF(Tableau7[[#This Row],[Sévérité clinique
(Légère, Modérée, Sévère)2]]="Légère",1,0)</f>
        <v>1</v>
      </c>
      <c r="C379" s="233">
        <f>IF(Tableau7[[#This Row],[Sévérité clinique
(Légère, Modérée, Sévère)2]]="Modérée",1,0)</f>
        <v>0</v>
      </c>
      <c r="D379" s="238">
        <f>IF(Tableau7[[#This Row],[Sévérité clinique
(Légère, Modérée, Sévère)2]]="Grave",1,0)</f>
        <v>0</v>
      </c>
      <c r="E379" s="242">
        <f>IF(Tableau7[[#This Row],[Alimentation 
(&gt;50% /&lt; 50% sur 3 prises /Réduction importante ou refus)3]]="&gt; 50%",1,0)</f>
        <v>1</v>
      </c>
      <c r="F379" s="234">
        <f>IF(Tableau7[[#This Row],[Alimentation 
(&gt;50% /&lt; 50% sur 3 prises /Réduction importante ou refus)3]]="&lt; 50% sur 3 prises consécutives",1,0)</f>
        <v>0</v>
      </c>
      <c r="G379" s="238">
        <f>IF(Tableau7[[#This Row],[Alimentation 
(&gt;50% /&lt; 50% sur 3 prises /Réduction importante ou refus)3]]="Réduction importante ou refus",1,0)</f>
        <v>0</v>
      </c>
      <c r="H379" s="242">
        <f>IF(Tableau7[[#This Row],[Fréquee respiratoire 
(&lt; 60 /min ; 60-69 /min ; ≥ 70/min ou &lt; 30/min ou respiration superficielle ou bradypnée (&lt;30/min) ou apnée)4]]="&lt; 60 /min",1,0)</f>
        <v>1</v>
      </c>
      <c r="I379" s="234">
        <f>IF(Tableau7[[#This Row],[Fréquee respiratoire 
(&lt; 60 /min ; 60-69 /min ; ≥ 70/min ou &lt; 30/min ou respiration superficielle ou bradypnée (&lt;30/min) ou apnée)4]]="60-69 / min",1,0)</f>
        <v>0</v>
      </c>
      <c r="J37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79" s="242">
        <f>IF(Tableau7[[#This Row],[SpO2% en air ambiant
(&gt; 92 % / 90-92 % / &lt; 90 % ou cyanose)5]]="&gt; 92 %",1,0)</f>
        <v>1</v>
      </c>
      <c r="L379" s="234">
        <f>IF(Tableau7[[#This Row],[SpO2% en air ambiant
(&gt; 92 % / 90-92 % / &lt; 90 % ou cyanose)5]]="90-92 %",1,0)</f>
        <v>0</v>
      </c>
      <c r="M379" s="234">
        <f>IF(Tableau7[[#This Row],[SpO2% en air ambiant
(&gt; 92 % / 90-92 % / &lt; 90 % ou cyanose)5]]="&lt; 90 % ou cyanose",1,0)</f>
        <v>0</v>
      </c>
      <c r="N379" s="242">
        <f>IF(Tableau7[[#This Row],[Utilisation des muscles accessoires 
(Légère, Modérée, Intense)6]]="Légère",1,0)</f>
        <v>0</v>
      </c>
      <c r="O379" s="234">
        <f>IF(Tableau7[[#This Row],[Utilisation des muscles accessoires 
(Légère, Modérée, Intense)6]]="Modérée",1,0)</f>
        <v>0</v>
      </c>
      <c r="P379" s="238">
        <f>IF(Tableau7[[#This Row],[Utilisation des muscles accessoires 
(Légère, Modérée, Intense)6]]="Intense",1,0)</f>
        <v>0</v>
      </c>
    </row>
    <row r="380" spans="1:16" x14ac:dyDescent="0.45">
      <c r="A380" s="236" t="s">
        <v>297</v>
      </c>
      <c r="B380" s="237">
        <f>IF(Tableau7[[#This Row],[Sévérité clinique
(Légère, Modérée, Sévère)2]]="Légère",1,0)</f>
        <v>0</v>
      </c>
      <c r="C380" s="233">
        <f>IF(Tableau7[[#This Row],[Sévérité clinique
(Légère, Modérée, Sévère)2]]="Modérée",1,0)</f>
        <v>0</v>
      </c>
      <c r="D380" s="238">
        <f>IF(Tableau7[[#This Row],[Sévérité clinique
(Légère, Modérée, Sévère)2]]="Grave",1,0)</f>
        <v>1</v>
      </c>
      <c r="E380" s="242">
        <f>IF(Tableau7[[#This Row],[Alimentation 
(&gt;50% /&lt; 50% sur 3 prises /Réduction importante ou refus)3]]="&gt; 50%",1,0)</f>
        <v>1</v>
      </c>
      <c r="F380" s="234">
        <f>IF(Tableau7[[#This Row],[Alimentation 
(&gt;50% /&lt; 50% sur 3 prises /Réduction importante ou refus)3]]="&lt; 50% sur 3 prises consécutives",1,0)</f>
        <v>0</v>
      </c>
      <c r="G380" s="238">
        <f>IF(Tableau7[[#This Row],[Alimentation 
(&gt;50% /&lt; 50% sur 3 prises /Réduction importante ou refus)3]]="Réduction importante ou refus",1,0)</f>
        <v>0</v>
      </c>
      <c r="H380" s="242">
        <f>IF(Tableau7[[#This Row],[Fréquee respiratoire 
(&lt; 60 /min ; 60-69 /min ; ≥ 70/min ou &lt; 30/min ou respiration superficielle ou bradypnée (&lt;30/min) ou apnée)4]]="&lt; 60 /min",1,0)</f>
        <v>0</v>
      </c>
      <c r="I380" s="234">
        <f>IF(Tableau7[[#This Row],[Fréquee respiratoire 
(&lt; 60 /min ; 60-69 /min ; ≥ 70/min ou &lt; 30/min ou respiration superficielle ou bradypnée (&lt;30/min) ou apnée)4]]="60-69 / min",1,0)</f>
        <v>1</v>
      </c>
      <c r="J38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0" s="242">
        <f>IF(Tableau7[[#This Row],[SpO2% en air ambiant
(&gt; 92 % / 90-92 % / &lt; 90 % ou cyanose)5]]="&gt; 92 %",1,0)</f>
        <v>1</v>
      </c>
      <c r="L380" s="234">
        <f>IF(Tableau7[[#This Row],[SpO2% en air ambiant
(&gt; 92 % / 90-92 % / &lt; 90 % ou cyanose)5]]="90-92 %",1,0)</f>
        <v>0</v>
      </c>
      <c r="M380" s="234">
        <f>IF(Tableau7[[#This Row],[SpO2% en air ambiant
(&gt; 92 % / 90-92 % / &lt; 90 % ou cyanose)5]]="&lt; 90 % ou cyanose",1,0)</f>
        <v>0</v>
      </c>
      <c r="N380" s="242">
        <f>IF(Tableau7[[#This Row],[Utilisation des muscles accessoires 
(Légère, Modérée, Intense)6]]="Légère",1,0)</f>
        <v>0</v>
      </c>
      <c r="O380" s="234">
        <f>IF(Tableau7[[#This Row],[Utilisation des muscles accessoires 
(Légère, Modérée, Intense)6]]="Modérée",1,0)</f>
        <v>0</v>
      </c>
      <c r="P380" s="238">
        <f>IF(Tableau7[[#This Row],[Utilisation des muscles accessoires 
(Légère, Modérée, Intense)6]]="Intense",1,0)</f>
        <v>0</v>
      </c>
    </row>
    <row r="381" spans="1:16" x14ac:dyDescent="0.45">
      <c r="A381" s="236" t="s">
        <v>297</v>
      </c>
      <c r="B381" s="237">
        <f>IF(Tableau7[[#This Row],[Sévérité clinique
(Légère, Modérée, Sévère)2]]="Légère",1,0)</f>
        <v>0</v>
      </c>
      <c r="C381" s="233">
        <f>IF(Tableau7[[#This Row],[Sévérité clinique
(Légère, Modérée, Sévère)2]]="Modérée",1,0)</f>
        <v>0</v>
      </c>
      <c r="D381" s="238">
        <f>IF(Tableau7[[#This Row],[Sévérité clinique
(Légère, Modérée, Sévère)2]]="Grave",1,0)</f>
        <v>1</v>
      </c>
      <c r="E381" s="242">
        <f>IF(Tableau7[[#This Row],[Alimentation 
(&gt;50% /&lt; 50% sur 3 prises /Réduction importante ou refus)3]]="&gt; 50%",1,0)</f>
        <v>1</v>
      </c>
      <c r="F381" s="234">
        <f>IF(Tableau7[[#This Row],[Alimentation 
(&gt;50% /&lt; 50% sur 3 prises /Réduction importante ou refus)3]]="&lt; 50% sur 3 prises consécutives",1,0)</f>
        <v>0</v>
      </c>
      <c r="G381" s="238">
        <f>IF(Tableau7[[#This Row],[Alimentation 
(&gt;50% /&lt; 50% sur 3 prises /Réduction importante ou refus)3]]="Réduction importante ou refus",1,0)</f>
        <v>0</v>
      </c>
      <c r="H381" s="242">
        <f>IF(Tableau7[[#This Row],[Fréquee respiratoire 
(&lt; 60 /min ; 60-69 /min ; ≥ 70/min ou &lt; 30/min ou respiration superficielle ou bradypnée (&lt;30/min) ou apnée)4]]="&lt; 60 /min",1,0)</f>
        <v>0</v>
      </c>
      <c r="I381" s="234">
        <f>IF(Tableau7[[#This Row],[Fréquee respiratoire 
(&lt; 60 /min ; 60-69 /min ; ≥ 70/min ou &lt; 30/min ou respiration superficielle ou bradypnée (&lt;30/min) ou apnée)4]]="60-69 / min",1,0)</f>
        <v>0</v>
      </c>
      <c r="J38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81" s="242">
        <f>IF(Tableau7[[#This Row],[SpO2% en air ambiant
(&gt; 92 % / 90-92 % / &lt; 90 % ou cyanose)5]]="&gt; 92 %",1,0)</f>
        <v>0</v>
      </c>
      <c r="L381" s="234">
        <f>IF(Tableau7[[#This Row],[SpO2% en air ambiant
(&gt; 92 % / 90-92 % / &lt; 90 % ou cyanose)5]]="90-92 %",1,0)</f>
        <v>1</v>
      </c>
      <c r="M381" s="234">
        <f>IF(Tableau7[[#This Row],[SpO2% en air ambiant
(&gt; 92 % / 90-92 % / &lt; 90 % ou cyanose)5]]="&lt; 90 % ou cyanose",1,0)</f>
        <v>0</v>
      </c>
      <c r="N381" s="242">
        <f>IF(Tableau7[[#This Row],[Utilisation des muscles accessoires 
(Légère, Modérée, Intense)6]]="Légère",1,0)</f>
        <v>0</v>
      </c>
      <c r="O381" s="234">
        <f>IF(Tableau7[[#This Row],[Utilisation des muscles accessoires 
(Légère, Modérée, Intense)6]]="Modérée",1,0)</f>
        <v>1</v>
      </c>
      <c r="P381" s="238">
        <f>IF(Tableau7[[#This Row],[Utilisation des muscles accessoires 
(Légère, Modérée, Intense)6]]="Intense",1,0)</f>
        <v>0</v>
      </c>
    </row>
    <row r="382" spans="1:16" x14ac:dyDescent="0.45">
      <c r="A382" s="236" t="s">
        <v>296</v>
      </c>
      <c r="B382" s="237">
        <f>IF(Tableau7[[#This Row],[Sévérité clinique
(Légère, Modérée, Sévère)2]]="Légère",1,0)</f>
        <v>0</v>
      </c>
      <c r="C382" s="233">
        <f>IF(Tableau7[[#This Row],[Sévérité clinique
(Légère, Modérée, Sévère)2]]="Modérée",1,0)</f>
        <v>1</v>
      </c>
      <c r="D382" s="238">
        <f>IF(Tableau7[[#This Row],[Sévérité clinique
(Légère, Modérée, Sévère)2]]="Grave",1,0)</f>
        <v>0</v>
      </c>
      <c r="E382" s="242">
        <f>IF(Tableau7[[#This Row],[Alimentation 
(&gt;50% /&lt; 50% sur 3 prises /Réduction importante ou refus)3]]="&gt; 50%",1,0)</f>
        <v>1</v>
      </c>
      <c r="F382" s="234">
        <f>IF(Tableau7[[#This Row],[Alimentation 
(&gt;50% /&lt; 50% sur 3 prises /Réduction importante ou refus)3]]="&lt; 50% sur 3 prises consécutives",1,0)</f>
        <v>0</v>
      </c>
      <c r="G382" s="238">
        <f>IF(Tableau7[[#This Row],[Alimentation 
(&gt;50% /&lt; 50% sur 3 prises /Réduction importante ou refus)3]]="Réduction importante ou refus",1,0)</f>
        <v>0</v>
      </c>
      <c r="H382" s="242">
        <f>IF(Tableau7[[#This Row],[Fréquee respiratoire 
(&lt; 60 /min ; 60-69 /min ; ≥ 70/min ou &lt; 30/min ou respiration superficielle ou bradypnée (&lt;30/min) ou apnée)4]]="&lt; 60 /min",1,0)</f>
        <v>0</v>
      </c>
      <c r="I382" s="234">
        <f>IF(Tableau7[[#This Row],[Fréquee respiratoire 
(&lt; 60 /min ; 60-69 /min ; ≥ 70/min ou &lt; 30/min ou respiration superficielle ou bradypnée (&lt;30/min) ou apnée)4]]="60-69 / min",1,0)</f>
        <v>1</v>
      </c>
      <c r="J38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2" s="242">
        <f>IF(Tableau7[[#This Row],[SpO2% en air ambiant
(&gt; 92 % / 90-92 % / &lt; 90 % ou cyanose)5]]="&gt; 92 %",1,0)</f>
        <v>1</v>
      </c>
      <c r="L382" s="234">
        <f>IF(Tableau7[[#This Row],[SpO2% en air ambiant
(&gt; 92 % / 90-92 % / &lt; 90 % ou cyanose)5]]="90-92 %",1,0)</f>
        <v>0</v>
      </c>
      <c r="M382" s="234">
        <f>IF(Tableau7[[#This Row],[SpO2% en air ambiant
(&gt; 92 % / 90-92 % / &lt; 90 % ou cyanose)5]]="&lt; 90 % ou cyanose",1,0)</f>
        <v>0</v>
      </c>
      <c r="N382" s="242">
        <f>IF(Tableau7[[#This Row],[Utilisation des muscles accessoires 
(Légère, Modérée, Intense)6]]="Légère",1,0)</f>
        <v>0</v>
      </c>
      <c r="O382" s="234">
        <f>IF(Tableau7[[#This Row],[Utilisation des muscles accessoires 
(Légère, Modérée, Intense)6]]="Modérée",1,0)</f>
        <v>0</v>
      </c>
      <c r="P382" s="238">
        <f>IF(Tableau7[[#This Row],[Utilisation des muscles accessoires 
(Légère, Modérée, Intense)6]]="Intense",1,0)</f>
        <v>0</v>
      </c>
    </row>
    <row r="383" spans="1:16" x14ac:dyDescent="0.45">
      <c r="A383" s="235" t="s">
        <v>296</v>
      </c>
      <c r="B383" s="237">
        <f>IF(Tableau7[[#This Row],[Sévérité clinique
(Légère, Modérée, Sévère)2]]="Légère",1,0)</f>
        <v>0</v>
      </c>
      <c r="C383" s="233">
        <f>IF(Tableau7[[#This Row],[Sévérité clinique
(Légère, Modérée, Sévère)2]]="Modérée",1,0)</f>
        <v>1</v>
      </c>
      <c r="D383" s="238">
        <f>IF(Tableau7[[#This Row],[Sévérité clinique
(Légère, Modérée, Sévère)2]]="Grave",1,0)</f>
        <v>0</v>
      </c>
      <c r="E383" s="242">
        <f>IF(Tableau7[[#This Row],[Alimentation 
(&gt;50% /&lt; 50% sur 3 prises /Réduction importante ou refus)3]]="&gt; 50%",1,0)</f>
        <v>1</v>
      </c>
      <c r="F383" s="234">
        <f>IF(Tableau7[[#This Row],[Alimentation 
(&gt;50% /&lt; 50% sur 3 prises /Réduction importante ou refus)3]]="&lt; 50% sur 3 prises consécutives",1,0)</f>
        <v>0</v>
      </c>
      <c r="G383" s="238">
        <f>IF(Tableau7[[#This Row],[Alimentation 
(&gt;50% /&lt; 50% sur 3 prises /Réduction importante ou refus)3]]="Réduction importante ou refus",1,0)</f>
        <v>0</v>
      </c>
      <c r="H383" s="242">
        <f>IF(Tableau7[[#This Row],[Fréquee respiratoire 
(&lt; 60 /min ; 60-69 /min ; ≥ 70/min ou &lt; 30/min ou respiration superficielle ou bradypnée (&lt;30/min) ou apnée)4]]="&lt; 60 /min",1,0)</f>
        <v>1</v>
      </c>
      <c r="I383" s="234">
        <f>IF(Tableau7[[#This Row],[Fréquee respiratoire 
(&lt; 60 /min ; 60-69 /min ; ≥ 70/min ou &lt; 30/min ou respiration superficielle ou bradypnée (&lt;30/min) ou apnée)4]]="60-69 / min",1,0)</f>
        <v>0</v>
      </c>
      <c r="J38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3" s="242">
        <f>IF(Tableau7[[#This Row],[SpO2% en air ambiant
(&gt; 92 % / 90-92 % / &lt; 90 % ou cyanose)5]]="&gt; 92 %",1,0)</f>
        <v>1</v>
      </c>
      <c r="L383" s="234">
        <f>IF(Tableau7[[#This Row],[SpO2% en air ambiant
(&gt; 92 % / 90-92 % / &lt; 90 % ou cyanose)5]]="90-92 %",1,0)</f>
        <v>0</v>
      </c>
      <c r="M383" s="234">
        <f>IF(Tableau7[[#This Row],[SpO2% en air ambiant
(&gt; 92 % / 90-92 % / &lt; 90 % ou cyanose)5]]="&lt; 90 % ou cyanose",1,0)</f>
        <v>0</v>
      </c>
      <c r="N383" s="242">
        <f>IF(Tableau7[[#This Row],[Utilisation des muscles accessoires 
(Légère, Modérée, Intense)6]]="Légère",1,0)</f>
        <v>0</v>
      </c>
      <c r="O383" s="234">
        <f>IF(Tableau7[[#This Row],[Utilisation des muscles accessoires 
(Légère, Modérée, Intense)6]]="Modérée",1,0)</f>
        <v>1</v>
      </c>
      <c r="P383" s="238">
        <f>IF(Tableau7[[#This Row],[Utilisation des muscles accessoires 
(Légère, Modérée, Intense)6]]="Intense",1,0)</f>
        <v>0</v>
      </c>
    </row>
    <row r="384" spans="1:16" x14ac:dyDescent="0.45">
      <c r="A384" s="236" t="s">
        <v>296</v>
      </c>
      <c r="B384" s="237">
        <f>IF(Tableau7[[#This Row],[Sévérité clinique
(Légère, Modérée, Sévère)2]]="Légère",1,0)</f>
        <v>0</v>
      </c>
      <c r="C384" s="233">
        <f>IF(Tableau7[[#This Row],[Sévérité clinique
(Légère, Modérée, Sévère)2]]="Modérée",1,0)</f>
        <v>1</v>
      </c>
      <c r="D384" s="238">
        <f>IF(Tableau7[[#This Row],[Sévérité clinique
(Légère, Modérée, Sévère)2]]="Grave",1,0)</f>
        <v>0</v>
      </c>
      <c r="E384" s="242">
        <f>IF(Tableau7[[#This Row],[Alimentation 
(&gt;50% /&lt; 50% sur 3 prises /Réduction importante ou refus)3]]="&gt; 50%",1,0)</f>
        <v>1</v>
      </c>
      <c r="F384" s="234">
        <f>IF(Tableau7[[#This Row],[Alimentation 
(&gt;50% /&lt; 50% sur 3 prises /Réduction importante ou refus)3]]="&lt; 50% sur 3 prises consécutives",1,0)</f>
        <v>0</v>
      </c>
      <c r="G384" s="238">
        <f>IF(Tableau7[[#This Row],[Alimentation 
(&gt;50% /&lt; 50% sur 3 prises /Réduction importante ou refus)3]]="Réduction importante ou refus",1,0)</f>
        <v>0</v>
      </c>
      <c r="H384" s="242">
        <f>IF(Tableau7[[#This Row],[Fréquee respiratoire 
(&lt; 60 /min ; 60-69 /min ; ≥ 70/min ou &lt; 30/min ou respiration superficielle ou bradypnée (&lt;30/min) ou apnée)4]]="&lt; 60 /min",1,0)</f>
        <v>0</v>
      </c>
      <c r="I384" s="234">
        <f>IF(Tableau7[[#This Row],[Fréquee respiratoire 
(&lt; 60 /min ; 60-69 /min ; ≥ 70/min ou &lt; 30/min ou respiration superficielle ou bradypnée (&lt;30/min) ou apnée)4]]="60-69 / min",1,0)</f>
        <v>1</v>
      </c>
      <c r="J38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4" s="242">
        <f>IF(Tableau7[[#This Row],[SpO2% en air ambiant
(&gt; 92 % / 90-92 % / &lt; 90 % ou cyanose)5]]="&gt; 92 %",1,0)</f>
        <v>1</v>
      </c>
      <c r="L384" s="234">
        <f>IF(Tableau7[[#This Row],[SpO2% en air ambiant
(&gt; 92 % / 90-92 % / &lt; 90 % ou cyanose)5]]="90-92 %",1,0)</f>
        <v>0</v>
      </c>
      <c r="M384" s="234">
        <f>IF(Tableau7[[#This Row],[SpO2% en air ambiant
(&gt; 92 % / 90-92 % / &lt; 90 % ou cyanose)5]]="&lt; 90 % ou cyanose",1,0)</f>
        <v>0</v>
      </c>
      <c r="N384" s="242">
        <f>IF(Tableau7[[#This Row],[Utilisation des muscles accessoires 
(Légère, Modérée, Intense)6]]="Légère",1,0)</f>
        <v>0</v>
      </c>
      <c r="O384" s="234">
        <f>IF(Tableau7[[#This Row],[Utilisation des muscles accessoires 
(Légère, Modérée, Intense)6]]="Modérée",1,0)</f>
        <v>1</v>
      </c>
      <c r="P384" s="238">
        <f>IF(Tableau7[[#This Row],[Utilisation des muscles accessoires 
(Légère, Modérée, Intense)6]]="Intense",1,0)</f>
        <v>0</v>
      </c>
    </row>
    <row r="385" spans="1:16" x14ac:dyDescent="0.45">
      <c r="A385" s="235" t="s">
        <v>297</v>
      </c>
      <c r="B385" s="237">
        <f>IF(Tableau7[[#This Row],[Sévérité clinique
(Légère, Modérée, Sévère)2]]="Légère",1,0)</f>
        <v>1</v>
      </c>
      <c r="C385" s="233">
        <f>IF(Tableau7[[#This Row],[Sévérité clinique
(Légère, Modérée, Sévère)2]]="Modérée",1,0)</f>
        <v>0</v>
      </c>
      <c r="D385" s="238">
        <f>IF(Tableau7[[#This Row],[Sévérité clinique
(Légère, Modérée, Sévère)2]]="Grave",1,0)</f>
        <v>0</v>
      </c>
      <c r="E385" s="242">
        <f>IF(Tableau7[[#This Row],[Alimentation 
(&gt;50% /&lt; 50% sur 3 prises /Réduction importante ou refus)3]]="&gt; 50%",1,0)</f>
        <v>1</v>
      </c>
      <c r="F385" s="234">
        <f>IF(Tableau7[[#This Row],[Alimentation 
(&gt;50% /&lt; 50% sur 3 prises /Réduction importante ou refus)3]]="&lt; 50% sur 3 prises consécutives",1,0)</f>
        <v>0</v>
      </c>
      <c r="G385" s="238">
        <f>IF(Tableau7[[#This Row],[Alimentation 
(&gt;50% /&lt; 50% sur 3 prises /Réduction importante ou refus)3]]="Réduction importante ou refus",1,0)</f>
        <v>0</v>
      </c>
      <c r="H385" s="242">
        <f>IF(Tableau7[[#This Row],[Fréquee respiratoire 
(&lt; 60 /min ; 60-69 /min ; ≥ 70/min ou &lt; 30/min ou respiration superficielle ou bradypnée (&lt;30/min) ou apnée)4]]="&lt; 60 /min",1,0)</f>
        <v>1</v>
      </c>
      <c r="I385" s="234">
        <f>IF(Tableau7[[#This Row],[Fréquee respiratoire 
(&lt; 60 /min ; 60-69 /min ; ≥ 70/min ou &lt; 30/min ou respiration superficielle ou bradypnée (&lt;30/min) ou apnée)4]]="60-69 / min",1,0)</f>
        <v>0</v>
      </c>
      <c r="J38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5" s="242">
        <f>IF(Tableau7[[#This Row],[SpO2% en air ambiant
(&gt; 92 % / 90-92 % / &lt; 90 % ou cyanose)5]]="&gt; 92 %",1,0)</f>
        <v>1</v>
      </c>
      <c r="L385" s="234">
        <f>IF(Tableau7[[#This Row],[SpO2% en air ambiant
(&gt; 92 % / 90-92 % / &lt; 90 % ou cyanose)5]]="90-92 %",1,0)</f>
        <v>0</v>
      </c>
      <c r="M385" s="234">
        <f>IF(Tableau7[[#This Row],[SpO2% en air ambiant
(&gt; 92 % / 90-92 % / &lt; 90 % ou cyanose)5]]="&lt; 90 % ou cyanose",1,0)</f>
        <v>0</v>
      </c>
      <c r="N385" s="242">
        <f>IF(Tableau7[[#This Row],[Utilisation des muscles accessoires 
(Légère, Modérée, Intense)6]]="Légère",1,0)</f>
        <v>0</v>
      </c>
      <c r="O385" s="234">
        <f>IF(Tableau7[[#This Row],[Utilisation des muscles accessoires 
(Légère, Modérée, Intense)6]]="Modérée",1,0)</f>
        <v>0</v>
      </c>
      <c r="P385" s="238">
        <f>IF(Tableau7[[#This Row],[Utilisation des muscles accessoires 
(Légère, Modérée, Intense)6]]="Intense",1,0)</f>
        <v>0</v>
      </c>
    </row>
    <row r="386" spans="1:16" x14ac:dyDescent="0.45">
      <c r="A386" s="236" t="s">
        <v>297</v>
      </c>
      <c r="B386" s="237">
        <f>IF(Tableau7[[#This Row],[Sévérité clinique
(Légère, Modérée, Sévère)2]]="Légère",1,0)</f>
        <v>0</v>
      </c>
      <c r="C386" s="233">
        <f>IF(Tableau7[[#This Row],[Sévérité clinique
(Légère, Modérée, Sévère)2]]="Modérée",1,0)</f>
        <v>0</v>
      </c>
      <c r="D386" s="238">
        <f>IF(Tableau7[[#This Row],[Sévérité clinique
(Légère, Modérée, Sévère)2]]="Grave",1,0)</f>
        <v>1</v>
      </c>
      <c r="E386" s="242">
        <f>IF(Tableau7[[#This Row],[Alimentation 
(&gt;50% /&lt; 50% sur 3 prises /Réduction importante ou refus)3]]="&gt; 50%",1,0)</f>
        <v>1</v>
      </c>
      <c r="F386" s="234">
        <f>IF(Tableau7[[#This Row],[Alimentation 
(&gt;50% /&lt; 50% sur 3 prises /Réduction importante ou refus)3]]="&lt; 50% sur 3 prises consécutives",1,0)</f>
        <v>0</v>
      </c>
      <c r="G386" s="238">
        <f>IF(Tableau7[[#This Row],[Alimentation 
(&gt;50% /&lt; 50% sur 3 prises /Réduction importante ou refus)3]]="Réduction importante ou refus",1,0)</f>
        <v>0</v>
      </c>
      <c r="H386" s="242">
        <f>IF(Tableau7[[#This Row],[Fréquee respiratoire 
(&lt; 60 /min ; 60-69 /min ; ≥ 70/min ou &lt; 30/min ou respiration superficielle ou bradypnée (&lt;30/min) ou apnée)4]]="&lt; 60 /min",1,0)</f>
        <v>1</v>
      </c>
      <c r="I386" s="234">
        <f>IF(Tableau7[[#This Row],[Fréquee respiratoire 
(&lt; 60 /min ; 60-69 /min ; ≥ 70/min ou &lt; 30/min ou respiration superficielle ou bradypnée (&lt;30/min) ou apnée)4]]="60-69 / min",1,0)</f>
        <v>0</v>
      </c>
      <c r="J38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6" s="242">
        <f>IF(Tableau7[[#This Row],[SpO2% en air ambiant
(&gt; 92 % / 90-92 % / &lt; 90 % ou cyanose)5]]="&gt; 92 %",1,0)</f>
        <v>1</v>
      </c>
      <c r="L386" s="234">
        <f>IF(Tableau7[[#This Row],[SpO2% en air ambiant
(&gt; 92 % / 90-92 % / &lt; 90 % ou cyanose)5]]="90-92 %",1,0)</f>
        <v>0</v>
      </c>
      <c r="M386" s="234">
        <f>IF(Tableau7[[#This Row],[SpO2% en air ambiant
(&gt; 92 % / 90-92 % / &lt; 90 % ou cyanose)5]]="&lt; 90 % ou cyanose",1,0)</f>
        <v>0</v>
      </c>
      <c r="N386" s="242">
        <f>IF(Tableau7[[#This Row],[Utilisation des muscles accessoires 
(Légère, Modérée, Intense)6]]="Légère",1,0)</f>
        <v>0</v>
      </c>
      <c r="O386" s="234">
        <f>IF(Tableau7[[#This Row],[Utilisation des muscles accessoires 
(Légère, Modérée, Intense)6]]="Modérée",1,0)</f>
        <v>0</v>
      </c>
      <c r="P386" s="238">
        <f>IF(Tableau7[[#This Row],[Utilisation des muscles accessoires 
(Légère, Modérée, Intense)6]]="Intense",1,0)</f>
        <v>1</v>
      </c>
    </row>
    <row r="387" spans="1:16" x14ac:dyDescent="0.45">
      <c r="A387" s="236" t="s">
        <v>296</v>
      </c>
      <c r="B387" s="237">
        <f>IF(Tableau7[[#This Row],[Sévérité clinique
(Légère, Modérée, Sévère)2]]="Légère",1,0)</f>
        <v>0</v>
      </c>
      <c r="C387" s="233">
        <f>IF(Tableau7[[#This Row],[Sévérité clinique
(Légère, Modérée, Sévère)2]]="Modérée",1,0)</f>
        <v>0</v>
      </c>
      <c r="D387" s="238">
        <f>IF(Tableau7[[#This Row],[Sévérité clinique
(Légère, Modérée, Sévère)2]]="Grave",1,0)</f>
        <v>1</v>
      </c>
      <c r="E387" s="242">
        <f>IF(Tableau7[[#This Row],[Alimentation 
(&gt;50% /&lt; 50% sur 3 prises /Réduction importante ou refus)3]]="&gt; 50%",1,0)</f>
        <v>0</v>
      </c>
      <c r="F387" s="234">
        <f>IF(Tableau7[[#This Row],[Alimentation 
(&gt;50% /&lt; 50% sur 3 prises /Réduction importante ou refus)3]]="&lt; 50% sur 3 prises consécutives",1,0)</f>
        <v>0</v>
      </c>
      <c r="G387" s="238">
        <f>IF(Tableau7[[#This Row],[Alimentation 
(&gt;50% /&lt; 50% sur 3 prises /Réduction importante ou refus)3]]="Réduction importante ou refus",1,0)</f>
        <v>1</v>
      </c>
      <c r="H387" s="242">
        <f>IF(Tableau7[[#This Row],[Fréquee respiratoire 
(&lt; 60 /min ; 60-69 /min ; ≥ 70/min ou &lt; 30/min ou respiration superficielle ou bradypnée (&lt;30/min) ou apnée)4]]="&lt; 60 /min",1,0)</f>
        <v>1</v>
      </c>
      <c r="I387" s="234">
        <f>IF(Tableau7[[#This Row],[Fréquee respiratoire 
(&lt; 60 /min ; 60-69 /min ; ≥ 70/min ou &lt; 30/min ou respiration superficielle ou bradypnée (&lt;30/min) ou apnée)4]]="60-69 / min",1,0)</f>
        <v>0</v>
      </c>
      <c r="J38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7" s="242">
        <f>IF(Tableau7[[#This Row],[SpO2% en air ambiant
(&gt; 92 % / 90-92 % / &lt; 90 % ou cyanose)5]]="&gt; 92 %",1,0)</f>
        <v>0</v>
      </c>
      <c r="L387" s="234">
        <f>IF(Tableau7[[#This Row],[SpO2% en air ambiant
(&gt; 92 % / 90-92 % / &lt; 90 % ou cyanose)5]]="90-92 %",1,0)</f>
        <v>0</v>
      </c>
      <c r="M387" s="234">
        <f>IF(Tableau7[[#This Row],[SpO2% en air ambiant
(&gt; 92 % / 90-92 % / &lt; 90 % ou cyanose)5]]="&lt; 90 % ou cyanose",1,0)</f>
        <v>1</v>
      </c>
      <c r="N387" s="242">
        <f>IF(Tableau7[[#This Row],[Utilisation des muscles accessoires 
(Légère, Modérée, Intense)6]]="Légère",1,0)</f>
        <v>0</v>
      </c>
      <c r="O387" s="234">
        <f>IF(Tableau7[[#This Row],[Utilisation des muscles accessoires 
(Légère, Modérée, Intense)6]]="Modérée",1,0)</f>
        <v>1</v>
      </c>
      <c r="P387" s="238">
        <f>IF(Tableau7[[#This Row],[Utilisation des muscles accessoires 
(Légère, Modérée, Intense)6]]="Intense",1,0)</f>
        <v>0</v>
      </c>
    </row>
    <row r="388" spans="1:16" x14ac:dyDescent="0.45">
      <c r="A388" s="236" t="s">
        <v>296</v>
      </c>
      <c r="B388" s="237">
        <f>IF(Tableau7[[#This Row],[Sévérité clinique
(Légère, Modérée, Sévère)2]]="Légère",1,0)</f>
        <v>0</v>
      </c>
      <c r="C388" s="233">
        <f>IF(Tableau7[[#This Row],[Sévérité clinique
(Légère, Modérée, Sévère)2]]="Modérée",1,0)</f>
        <v>1</v>
      </c>
      <c r="D388" s="238">
        <f>IF(Tableau7[[#This Row],[Sévérité clinique
(Légère, Modérée, Sévère)2]]="Grave",1,0)</f>
        <v>0</v>
      </c>
      <c r="E388" s="242">
        <f>IF(Tableau7[[#This Row],[Alimentation 
(&gt;50% /&lt; 50% sur 3 prises /Réduction importante ou refus)3]]="&gt; 50%",1,0)</f>
        <v>1</v>
      </c>
      <c r="F388" s="234">
        <f>IF(Tableau7[[#This Row],[Alimentation 
(&gt;50% /&lt; 50% sur 3 prises /Réduction importante ou refus)3]]="&lt; 50% sur 3 prises consécutives",1,0)</f>
        <v>0</v>
      </c>
      <c r="G388" s="238">
        <f>IF(Tableau7[[#This Row],[Alimentation 
(&gt;50% /&lt; 50% sur 3 prises /Réduction importante ou refus)3]]="Réduction importante ou refus",1,0)</f>
        <v>0</v>
      </c>
      <c r="H388" s="242">
        <f>IF(Tableau7[[#This Row],[Fréquee respiratoire 
(&lt; 60 /min ; 60-69 /min ; ≥ 70/min ou &lt; 30/min ou respiration superficielle ou bradypnée (&lt;30/min) ou apnée)4]]="&lt; 60 /min",1,0)</f>
        <v>1</v>
      </c>
      <c r="I388" s="234">
        <f>IF(Tableau7[[#This Row],[Fréquee respiratoire 
(&lt; 60 /min ; 60-69 /min ; ≥ 70/min ou &lt; 30/min ou respiration superficielle ou bradypnée (&lt;30/min) ou apnée)4]]="60-69 / min",1,0)</f>
        <v>0</v>
      </c>
      <c r="J38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88" s="242">
        <f>IF(Tableau7[[#This Row],[SpO2% en air ambiant
(&gt; 92 % / 90-92 % / &lt; 90 % ou cyanose)5]]="&gt; 92 %",1,0)</f>
        <v>1</v>
      </c>
      <c r="L388" s="234">
        <f>IF(Tableau7[[#This Row],[SpO2% en air ambiant
(&gt; 92 % / 90-92 % / &lt; 90 % ou cyanose)5]]="90-92 %",1,0)</f>
        <v>0</v>
      </c>
      <c r="M388" s="234">
        <f>IF(Tableau7[[#This Row],[SpO2% en air ambiant
(&gt; 92 % / 90-92 % / &lt; 90 % ou cyanose)5]]="&lt; 90 % ou cyanose",1,0)</f>
        <v>0</v>
      </c>
      <c r="N388" s="242">
        <f>IF(Tableau7[[#This Row],[Utilisation des muscles accessoires 
(Légère, Modérée, Intense)6]]="Légère",1,0)</f>
        <v>0</v>
      </c>
      <c r="O388" s="234">
        <f>IF(Tableau7[[#This Row],[Utilisation des muscles accessoires 
(Légère, Modérée, Intense)6]]="Modérée",1,0)</f>
        <v>1</v>
      </c>
      <c r="P388" s="238">
        <f>IF(Tableau7[[#This Row],[Utilisation des muscles accessoires 
(Légère, Modérée, Intense)6]]="Intense",1,0)</f>
        <v>0</v>
      </c>
    </row>
    <row r="389" spans="1:16" x14ac:dyDescent="0.45">
      <c r="A389" s="236" t="s">
        <v>296</v>
      </c>
      <c r="B389" s="237">
        <f>IF(Tableau7[[#This Row],[Sévérité clinique
(Légère, Modérée, Sévère)2]]="Légère",1,0)</f>
        <v>0</v>
      </c>
      <c r="C389" s="233">
        <f>IF(Tableau7[[#This Row],[Sévérité clinique
(Légère, Modérée, Sévère)2]]="Modérée",1,0)</f>
        <v>0</v>
      </c>
      <c r="D389" s="238">
        <f>IF(Tableau7[[#This Row],[Sévérité clinique
(Légère, Modérée, Sévère)2]]="Grave",1,0)</f>
        <v>1</v>
      </c>
      <c r="E389" s="242">
        <f>IF(Tableau7[[#This Row],[Alimentation 
(&gt;50% /&lt; 50% sur 3 prises /Réduction importante ou refus)3]]="&gt; 50%",1,0)</f>
        <v>0</v>
      </c>
      <c r="F389" s="234">
        <f>IF(Tableau7[[#This Row],[Alimentation 
(&gt;50% /&lt; 50% sur 3 prises /Réduction importante ou refus)3]]="&lt; 50% sur 3 prises consécutives",1,0)</f>
        <v>1</v>
      </c>
      <c r="G389" s="238">
        <f>IF(Tableau7[[#This Row],[Alimentation 
(&gt;50% /&lt; 50% sur 3 prises /Réduction importante ou refus)3]]="Réduction importante ou refus",1,0)</f>
        <v>0</v>
      </c>
      <c r="H389" s="242">
        <f>IF(Tableau7[[#This Row],[Fréquee respiratoire 
(&lt; 60 /min ; 60-69 /min ; ≥ 70/min ou &lt; 30/min ou respiration superficielle ou bradypnée (&lt;30/min) ou apnée)4]]="&lt; 60 /min",1,0)</f>
        <v>0</v>
      </c>
      <c r="I389" s="234">
        <f>IF(Tableau7[[#This Row],[Fréquee respiratoire 
(&lt; 60 /min ; 60-69 /min ; ≥ 70/min ou &lt; 30/min ou respiration superficielle ou bradypnée (&lt;30/min) ou apnée)4]]="60-69 / min",1,0)</f>
        <v>0</v>
      </c>
      <c r="J38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89" s="242">
        <f>IF(Tableau7[[#This Row],[SpO2% en air ambiant
(&gt; 92 % / 90-92 % / &lt; 90 % ou cyanose)5]]="&gt; 92 %",1,0)</f>
        <v>0</v>
      </c>
      <c r="L389" s="234">
        <f>IF(Tableau7[[#This Row],[SpO2% en air ambiant
(&gt; 92 % / 90-92 % / &lt; 90 % ou cyanose)5]]="90-92 %",1,0)</f>
        <v>0</v>
      </c>
      <c r="M389" s="234">
        <f>IF(Tableau7[[#This Row],[SpO2% en air ambiant
(&gt; 92 % / 90-92 % / &lt; 90 % ou cyanose)5]]="&lt; 90 % ou cyanose",1,0)</f>
        <v>1</v>
      </c>
      <c r="N389" s="242">
        <f>IF(Tableau7[[#This Row],[Utilisation des muscles accessoires 
(Légère, Modérée, Intense)6]]="Légère",1,0)</f>
        <v>0</v>
      </c>
      <c r="O389" s="234">
        <f>IF(Tableau7[[#This Row],[Utilisation des muscles accessoires 
(Légère, Modérée, Intense)6]]="Modérée",1,0)</f>
        <v>1</v>
      </c>
      <c r="P389" s="238">
        <f>IF(Tableau7[[#This Row],[Utilisation des muscles accessoires 
(Légère, Modérée, Intense)6]]="Intense",1,0)</f>
        <v>0</v>
      </c>
    </row>
    <row r="390" spans="1:16" x14ac:dyDescent="0.45">
      <c r="A390" s="236" t="s">
        <v>297</v>
      </c>
      <c r="B390" s="237">
        <f>IF(Tableau7[[#This Row],[Sévérité clinique
(Légère, Modérée, Sévère)2]]="Légère",1,0)</f>
        <v>0</v>
      </c>
      <c r="C390" s="233">
        <f>IF(Tableau7[[#This Row],[Sévérité clinique
(Légère, Modérée, Sévère)2]]="Modérée",1,0)</f>
        <v>0</v>
      </c>
      <c r="D390" s="238">
        <f>IF(Tableau7[[#This Row],[Sévérité clinique
(Légère, Modérée, Sévère)2]]="Grave",1,0)</f>
        <v>1</v>
      </c>
      <c r="E390" s="242">
        <f>IF(Tableau7[[#This Row],[Alimentation 
(&gt;50% /&lt; 50% sur 3 prises /Réduction importante ou refus)3]]="&gt; 50%",1,0)</f>
        <v>1</v>
      </c>
      <c r="F390" s="234">
        <f>IF(Tableau7[[#This Row],[Alimentation 
(&gt;50% /&lt; 50% sur 3 prises /Réduction importante ou refus)3]]="&lt; 50% sur 3 prises consécutives",1,0)</f>
        <v>0</v>
      </c>
      <c r="G390" s="238">
        <f>IF(Tableau7[[#This Row],[Alimentation 
(&gt;50% /&lt; 50% sur 3 prises /Réduction importante ou refus)3]]="Réduction importante ou refus",1,0)</f>
        <v>0</v>
      </c>
      <c r="H390" s="242">
        <f>IF(Tableau7[[#This Row],[Fréquee respiratoire 
(&lt; 60 /min ; 60-69 /min ; ≥ 70/min ou &lt; 30/min ou respiration superficielle ou bradypnée (&lt;30/min) ou apnée)4]]="&lt; 60 /min",1,0)</f>
        <v>1</v>
      </c>
      <c r="I390" s="234">
        <f>IF(Tableau7[[#This Row],[Fréquee respiratoire 
(&lt; 60 /min ; 60-69 /min ; ≥ 70/min ou &lt; 30/min ou respiration superficielle ou bradypnée (&lt;30/min) ou apnée)4]]="60-69 / min",1,0)</f>
        <v>0</v>
      </c>
      <c r="J39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0" s="242">
        <f>IF(Tableau7[[#This Row],[SpO2% en air ambiant
(&gt; 92 % / 90-92 % / &lt; 90 % ou cyanose)5]]="&gt; 92 %",1,0)</f>
        <v>1</v>
      </c>
      <c r="L390" s="234">
        <f>IF(Tableau7[[#This Row],[SpO2% en air ambiant
(&gt; 92 % / 90-92 % / &lt; 90 % ou cyanose)5]]="90-92 %",1,0)</f>
        <v>0</v>
      </c>
      <c r="M390" s="234">
        <f>IF(Tableau7[[#This Row],[SpO2% en air ambiant
(&gt; 92 % / 90-92 % / &lt; 90 % ou cyanose)5]]="&lt; 90 % ou cyanose",1,0)</f>
        <v>0</v>
      </c>
      <c r="N390" s="242">
        <f>IF(Tableau7[[#This Row],[Utilisation des muscles accessoires 
(Légère, Modérée, Intense)6]]="Légère",1,0)</f>
        <v>0</v>
      </c>
      <c r="O390" s="234">
        <f>IF(Tableau7[[#This Row],[Utilisation des muscles accessoires 
(Légère, Modérée, Intense)6]]="Modérée",1,0)</f>
        <v>1</v>
      </c>
      <c r="P390" s="238">
        <f>IF(Tableau7[[#This Row],[Utilisation des muscles accessoires 
(Légère, Modérée, Intense)6]]="Intense",1,0)</f>
        <v>0</v>
      </c>
    </row>
    <row r="391" spans="1:16" x14ac:dyDescent="0.45">
      <c r="A391" s="236" t="s">
        <v>297</v>
      </c>
      <c r="B391" s="237">
        <f>IF(Tableau7[[#This Row],[Sévérité clinique
(Légère, Modérée, Sévère)2]]="Légère",1,0)</f>
        <v>0</v>
      </c>
      <c r="C391" s="233">
        <f>IF(Tableau7[[#This Row],[Sévérité clinique
(Légère, Modérée, Sévère)2]]="Modérée",1,0)</f>
        <v>0</v>
      </c>
      <c r="D391" s="238">
        <f>IF(Tableau7[[#This Row],[Sévérité clinique
(Légère, Modérée, Sévère)2]]="Grave",1,0)</f>
        <v>1</v>
      </c>
      <c r="E391" s="242">
        <f>IF(Tableau7[[#This Row],[Alimentation 
(&gt;50% /&lt; 50% sur 3 prises /Réduction importante ou refus)3]]="&gt; 50%",1,0)</f>
        <v>1</v>
      </c>
      <c r="F391" s="234">
        <f>IF(Tableau7[[#This Row],[Alimentation 
(&gt;50% /&lt; 50% sur 3 prises /Réduction importante ou refus)3]]="&lt; 50% sur 3 prises consécutives",1,0)</f>
        <v>0</v>
      </c>
      <c r="G391" s="238">
        <f>IF(Tableau7[[#This Row],[Alimentation 
(&gt;50% /&lt; 50% sur 3 prises /Réduction importante ou refus)3]]="Réduction importante ou refus",1,0)</f>
        <v>0</v>
      </c>
      <c r="H391" s="242">
        <f>IF(Tableau7[[#This Row],[Fréquee respiratoire 
(&lt; 60 /min ; 60-69 /min ; ≥ 70/min ou &lt; 30/min ou respiration superficielle ou bradypnée (&lt;30/min) ou apnée)4]]="&lt; 60 /min",1,0)</f>
        <v>0</v>
      </c>
      <c r="I391" s="234">
        <f>IF(Tableau7[[#This Row],[Fréquee respiratoire 
(&lt; 60 /min ; 60-69 /min ; ≥ 70/min ou &lt; 30/min ou respiration superficielle ou bradypnée (&lt;30/min) ou apnée)4]]="60-69 / min",1,0)</f>
        <v>0</v>
      </c>
      <c r="J39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1" s="242">
        <f>IF(Tableau7[[#This Row],[SpO2% en air ambiant
(&gt; 92 % / 90-92 % / &lt; 90 % ou cyanose)5]]="&gt; 92 %",1,0)</f>
        <v>1</v>
      </c>
      <c r="L391" s="234">
        <f>IF(Tableau7[[#This Row],[SpO2% en air ambiant
(&gt; 92 % / 90-92 % / &lt; 90 % ou cyanose)5]]="90-92 %",1,0)</f>
        <v>0</v>
      </c>
      <c r="M391" s="234">
        <f>IF(Tableau7[[#This Row],[SpO2% en air ambiant
(&gt; 92 % / 90-92 % / &lt; 90 % ou cyanose)5]]="&lt; 90 % ou cyanose",1,0)</f>
        <v>0</v>
      </c>
      <c r="N391" s="242">
        <f>IF(Tableau7[[#This Row],[Utilisation des muscles accessoires 
(Légère, Modérée, Intense)6]]="Légère",1,0)</f>
        <v>0</v>
      </c>
      <c r="O391" s="234">
        <f>IF(Tableau7[[#This Row],[Utilisation des muscles accessoires 
(Légère, Modérée, Intense)6]]="Modérée",1,0)</f>
        <v>0</v>
      </c>
      <c r="P391" s="238">
        <f>IF(Tableau7[[#This Row],[Utilisation des muscles accessoires 
(Légère, Modérée, Intense)6]]="Intense",1,0)</f>
        <v>0</v>
      </c>
    </row>
    <row r="392" spans="1:16" x14ac:dyDescent="0.45">
      <c r="A392" s="236" t="s">
        <v>297</v>
      </c>
      <c r="B392" s="237">
        <f>IF(Tableau7[[#This Row],[Sévérité clinique
(Légère, Modérée, Sévère)2]]="Légère",1,0)</f>
        <v>0</v>
      </c>
      <c r="C392" s="233">
        <f>IF(Tableau7[[#This Row],[Sévérité clinique
(Légère, Modérée, Sévère)2]]="Modérée",1,0)</f>
        <v>0</v>
      </c>
      <c r="D392" s="238">
        <f>IF(Tableau7[[#This Row],[Sévérité clinique
(Légère, Modérée, Sévère)2]]="Grave",1,0)</f>
        <v>1</v>
      </c>
      <c r="E392" s="242">
        <f>IF(Tableau7[[#This Row],[Alimentation 
(&gt;50% /&lt; 50% sur 3 prises /Réduction importante ou refus)3]]="&gt; 50%",1,0)</f>
        <v>1</v>
      </c>
      <c r="F392" s="234">
        <f>IF(Tableau7[[#This Row],[Alimentation 
(&gt;50% /&lt; 50% sur 3 prises /Réduction importante ou refus)3]]="&lt; 50% sur 3 prises consécutives",1,0)</f>
        <v>0</v>
      </c>
      <c r="G392" s="238">
        <f>IF(Tableau7[[#This Row],[Alimentation 
(&gt;50% /&lt; 50% sur 3 prises /Réduction importante ou refus)3]]="Réduction importante ou refus",1,0)</f>
        <v>0</v>
      </c>
      <c r="H392" s="242">
        <f>IF(Tableau7[[#This Row],[Fréquee respiratoire 
(&lt; 60 /min ; 60-69 /min ; ≥ 70/min ou &lt; 30/min ou respiration superficielle ou bradypnée (&lt;30/min) ou apnée)4]]="&lt; 60 /min",1,0)</f>
        <v>1</v>
      </c>
      <c r="I392" s="234">
        <f>IF(Tableau7[[#This Row],[Fréquee respiratoire 
(&lt; 60 /min ; 60-69 /min ; ≥ 70/min ou &lt; 30/min ou respiration superficielle ou bradypnée (&lt;30/min) ou apnée)4]]="60-69 / min",1,0)</f>
        <v>0</v>
      </c>
      <c r="J39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2" s="242">
        <f>IF(Tableau7[[#This Row],[SpO2% en air ambiant
(&gt; 92 % / 90-92 % / &lt; 90 % ou cyanose)5]]="&gt; 92 %",1,0)</f>
        <v>1</v>
      </c>
      <c r="L392" s="234">
        <f>IF(Tableau7[[#This Row],[SpO2% en air ambiant
(&gt; 92 % / 90-92 % / &lt; 90 % ou cyanose)5]]="90-92 %",1,0)</f>
        <v>0</v>
      </c>
      <c r="M392" s="234">
        <f>IF(Tableau7[[#This Row],[SpO2% en air ambiant
(&gt; 92 % / 90-92 % / &lt; 90 % ou cyanose)5]]="&lt; 90 % ou cyanose",1,0)</f>
        <v>0</v>
      </c>
      <c r="N392" s="242">
        <f>IF(Tableau7[[#This Row],[Utilisation des muscles accessoires 
(Légère, Modérée, Intense)6]]="Légère",1,0)</f>
        <v>0</v>
      </c>
      <c r="O392" s="234">
        <f>IF(Tableau7[[#This Row],[Utilisation des muscles accessoires 
(Légère, Modérée, Intense)6]]="Modérée",1,0)</f>
        <v>1</v>
      </c>
      <c r="P392" s="238">
        <f>IF(Tableau7[[#This Row],[Utilisation des muscles accessoires 
(Légère, Modérée, Intense)6]]="Intense",1,0)</f>
        <v>0</v>
      </c>
    </row>
    <row r="393" spans="1:16" x14ac:dyDescent="0.45">
      <c r="A393" s="235" t="s">
        <v>297</v>
      </c>
      <c r="B393" s="237">
        <f>IF(Tableau7[[#This Row],[Sévérité clinique
(Légère, Modérée, Sévère)2]]="Légère",1,0)</f>
        <v>0</v>
      </c>
      <c r="C393" s="233">
        <f>IF(Tableau7[[#This Row],[Sévérité clinique
(Légère, Modérée, Sévère)2]]="Modérée",1,0)</f>
        <v>0</v>
      </c>
      <c r="D393" s="238">
        <f>IF(Tableau7[[#This Row],[Sévérité clinique
(Légère, Modérée, Sévère)2]]="Grave",1,0)</f>
        <v>1</v>
      </c>
      <c r="E393" s="242">
        <f>IF(Tableau7[[#This Row],[Alimentation 
(&gt;50% /&lt; 50% sur 3 prises /Réduction importante ou refus)3]]="&gt; 50%",1,0)</f>
        <v>0</v>
      </c>
      <c r="F393" s="234">
        <f>IF(Tableau7[[#This Row],[Alimentation 
(&gt;50% /&lt; 50% sur 3 prises /Réduction importante ou refus)3]]="&lt; 50% sur 3 prises consécutives",1,0)</f>
        <v>1</v>
      </c>
      <c r="G393" s="238">
        <f>IF(Tableau7[[#This Row],[Alimentation 
(&gt;50% /&lt; 50% sur 3 prises /Réduction importante ou refus)3]]="Réduction importante ou refus",1,0)</f>
        <v>0</v>
      </c>
      <c r="H393" s="242">
        <f>IF(Tableau7[[#This Row],[Fréquee respiratoire 
(&lt; 60 /min ; 60-69 /min ; ≥ 70/min ou &lt; 30/min ou respiration superficielle ou bradypnée (&lt;30/min) ou apnée)4]]="&lt; 60 /min",1,0)</f>
        <v>0</v>
      </c>
      <c r="I393" s="234">
        <f>IF(Tableau7[[#This Row],[Fréquee respiratoire 
(&lt; 60 /min ; 60-69 /min ; ≥ 70/min ou &lt; 30/min ou respiration superficielle ou bradypnée (&lt;30/min) ou apnée)4]]="60-69 / min",1,0)</f>
        <v>0</v>
      </c>
      <c r="J39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3" s="242">
        <f>IF(Tableau7[[#This Row],[SpO2% en air ambiant
(&gt; 92 % / 90-92 % / &lt; 90 % ou cyanose)5]]="&gt; 92 %",1,0)</f>
        <v>1</v>
      </c>
      <c r="L393" s="234">
        <f>IF(Tableau7[[#This Row],[SpO2% en air ambiant
(&gt; 92 % / 90-92 % / &lt; 90 % ou cyanose)5]]="90-92 %",1,0)</f>
        <v>0</v>
      </c>
      <c r="M393" s="234">
        <f>IF(Tableau7[[#This Row],[SpO2% en air ambiant
(&gt; 92 % / 90-92 % / &lt; 90 % ou cyanose)5]]="&lt; 90 % ou cyanose",1,0)</f>
        <v>0</v>
      </c>
      <c r="N393" s="242">
        <f>IF(Tableau7[[#This Row],[Utilisation des muscles accessoires 
(Légère, Modérée, Intense)6]]="Légère",1,0)</f>
        <v>0</v>
      </c>
      <c r="O393" s="234">
        <f>IF(Tableau7[[#This Row],[Utilisation des muscles accessoires 
(Légère, Modérée, Intense)6]]="Modérée",1,0)</f>
        <v>1</v>
      </c>
      <c r="P393" s="238">
        <f>IF(Tableau7[[#This Row],[Utilisation des muscles accessoires 
(Légère, Modérée, Intense)6]]="Intense",1,0)</f>
        <v>0</v>
      </c>
    </row>
    <row r="394" spans="1:16" x14ac:dyDescent="0.45">
      <c r="A394" s="236" t="s">
        <v>297</v>
      </c>
      <c r="B394" s="237">
        <f>IF(Tableau7[[#This Row],[Sévérité clinique
(Légère, Modérée, Sévère)2]]="Légère",1,0)</f>
        <v>0</v>
      </c>
      <c r="C394" s="233">
        <f>IF(Tableau7[[#This Row],[Sévérité clinique
(Légère, Modérée, Sévère)2]]="Modérée",1,0)</f>
        <v>0</v>
      </c>
      <c r="D394" s="238">
        <f>IF(Tableau7[[#This Row],[Sévérité clinique
(Légère, Modérée, Sévère)2]]="Grave",1,0)</f>
        <v>1</v>
      </c>
      <c r="E394" s="242">
        <f>IF(Tableau7[[#This Row],[Alimentation 
(&gt;50% /&lt; 50% sur 3 prises /Réduction importante ou refus)3]]="&gt; 50%",1,0)</f>
        <v>1</v>
      </c>
      <c r="F394" s="234">
        <f>IF(Tableau7[[#This Row],[Alimentation 
(&gt;50% /&lt; 50% sur 3 prises /Réduction importante ou refus)3]]="&lt; 50% sur 3 prises consécutives",1,0)</f>
        <v>0</v>
      </c>
      <c r="G394" s="238">
        <f>IF(Tableau7[[#This Row],[Alimentation 
(&gt;50% /&lt; 50% sur 3 prises /Réduction importante ou refus)3]]="Réduction importante ou refus",1,0)</f>
        <v>0</v>
      </c>
      <c r="H394" s="242">
        <f>IF(Tableau7[[#This Row],[Fréquee respiratoire 
(&lt; 60 /min ; 60-69 /min ; ≥ 70/min ou &lt; 30/min ou respiration superficielle ou bradypnée (&lt;30/min) ou apnée)4]]="&lt; 60 /min",1,0)</f>
        <v>0</v>
      </c>
      <c r="I394" s="234">
        <f>IF(Tableau7[[#This Row],[Fréquee respiratoire 
(&lt; 60 /min ; 60-69 /min ; ≥ 70/min ou &lt; 30/min ou respiration superficielle ou bradypnée (&lt;30/min) ou apnée)4]]="60-69 / min",1,0)</f>
        <v>0</v>
      </c>
      <c r="J39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4" s="242">
        <f>IF(Tableau7[[#This Row],[SpO2% en air ambiant
(&gt; 92 % / 90-92 % / &lt; 90 % ou cyanose)5]]="&gt; 92 %",1,0)</f>
        <v>0</v>
      </c>
      <c r="L394" s="234">
        <f>IF(Tableau7[[#This Row],[SpO2% en air ambiant
(&gt; 92 % / 90-92 % / &lt; 90 % ou cyanose)5]]="90-92 %",1,0)</f>
        <v>0</v>
      </c>
      <c r="M394" s="234">
        <f>IF(Tableau7[[#This Row],[SpO2% en air ambiant
(&gt; 92 % / 90-92 % / &lt; 90 % ou cyanose)5]]="&lt; 90 % ou cyanose",1,0)</f>
        <v>1</v>
      </c>
      <c r="N394" s="242">
        <f>IF(Tableau7[[#This Row],[Utilisation des muscles accessoires 
(Légère, Modérée, Intense)6]]="Légère",1,0)</f>
        <v>0</v>
      </c>
      <c r="O394" s="234">
        <f>IF(Tableau7[[#This Row],[Utilisation des muscles accessoires 
(Légère, Modérée, Intense)6]]="Modérée",1,0)</f>
        <v>1</v>
      </c>
      <c r="P394" s="238">
        <f>IF(Tableau7[[#This Row],[Utilisation des muscles accessoires 
(Légère, Modérée, Intense)6]]="Intense",1,0)</f>
        <v>0</v>
      </c>
    </row>
    <row r="395" spans="1:16" x14ac:dyDescent="0.45">
      <c r="A395" s="236" t="s">
        <v>296</v>
      </c>
      <c r="B395" s="237">
        <f>IF(Tableau7[[#This Row],[Sévérité clinique
(Légère, Modérée, Sévère)2]]="Légère",1,0)</f>
        <v>0</v>
      </c>
      <c r="C395" s="233">
        <f>IF(Tableau7[[#This Row],[Sévérité clinique
(Légère, Modérée, Sévère)2]]="Modérée",1,0)</f>
        <v>1</v>
      </c>
      <c r="D395" s="238">
        <f>IF(Tableau7[[#This Row],[Sévérité clinique
(Légère, Modérée, Sévère)2]]="Grave",1,0)</f>
        <v>0</v>
      </c>
      <c r="E395" s="242">
        <f>IF(Tableau7[[#This Row],[Alimentation 
(&gt;50% /&lt; 50% sur 3 prises /Réduction importante ou refus)3]]="&gt; 50%",1,0)</f>
        <v>0</v>
      </c>
      <c r="F395" s="234">
        <f>IF(Tableau7[[#This Row],[Alimentation 
(&gt;50% /&lt; 50% sur 3 prises /Réduction importante ou refus)3]]="&lt; 50% sur 3 prises consécutives",1,0)</f>
        <v>1</v>
      </c>
      <c r="G395" s="238">
        <f>IF(Tableau7[[#This Row],[Alimentation 
(&gt;50% /&lt; 50% sur 3 prises /Réduction importante ou refus)3]]="Réduction importante ou refus",1,0)</f>
        <v>0</v>
      </c>
      <c r="H395" s="242">
        <f>IF(Tableau7[[#This Row],[Fréquee respiratoire 
(&lt; 60 /min ; 60-69 /min ; ≥ 70/min ou &lt; 30/min ou respiration superficielle ou bradypnée (&lt;30/min) ou apnée)4]]="&lt; 60 /min",1,0)</f>
        <v>1</v>
      </c>
      <c r="I395" s="234">
        <f>IF(Tableau7[[#This Row],[Fréquee respiratoire 
(&lt; 60 /min ; 60-69 /min ; ≥ 70/min ou &lt; 30/min ou respiration superficielle ou bradypnée (&lt;30/min) ou apnée)4]]="60-69 / min",1,0)</f>
        <v>0</v>
      </c>
      <c r="J39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5" s="242">
        <f>IF(Tableau7[[#This Row],[SpO2% en air ambiant
(&gt; 92 % / 90-92 % / &lt; 90 % ou cyanose)5]]="&gt; 92 %",1,0)</f>
        <v>1</v>
      </c>
      <c r="L395" s="234">
        <f>IF(Tableau7[[#This Row],[SpO2% en air ambiant
(&gt; 92 % / 90-92 % / &lt; 90 % ou cyanose)5]]="90-92 %",1,0)</f>
        <v>0</v>
      </c>
      <c r="M395" s="234">
        <f>IF(Tableau7[[#This Row],[SpO2% en air ambiant
(&gt; 92 % / 90-92 % / &lt; 90 % ou cyanose)5]]="&lt; 90 % ou cyanose",1,0)</f>
        <v>0</v>
      </c>
      <c r="N395" s="242">
        <f>IF(Tableau7[[#This Row],[Utilisation des muscles accessoires 
(Légère, Modérée, Intense)6]]="Légère",1,0)</f>
        <v>0</v>
      </c>
      <c r="O395" s="234">
        <f>IF(Tableau7[[#This Row],[Utilisation des muscles accessoires 
(Légère, Modérée, Intense)6]]="Modérée",1,0)</f>
        <v>1</v>
      </c>
      <c r="P395" s="238">
        <f>IF(Tableau7[[#This Row],[Utilisation des muscles accessoires 
(Légère, Modérée, Intense)6]]="Intense",1,0)</f>
        <v>0</v>
      </c>
    </row>
    <row r="396" spans="1:16" x14ac:dyDescent="0.45">
      <c r="A396" s="236" t="s">
        <v>297</v>
      </c>
      <c r="B396" s="237">
        <f>IF(Tableau7[[#This Row],[Sévérité clinique
(Légère, Modérée, Sévère)2]]="Légère",1,0)</f>
        <v>0</v>
      </c>
      <c r="C396" s="233">
        <f>IF(Tableau7[[#This Row],[Sévérité clinique
(Légère, Modérée, Sévère)2]]="Modérée",1,0)</f>
        <v>1</v>
      </c>
      <c r="D396" s="238">
        <f>IF(Tableau7[[#This Row],[Sévérité clinique
(Légère, Modérée, Sévère)2]]="Grave",1,0)</f>
        <v>0</v>
      </c>
      <c r="E396" s="242">
        <f>IF(Tableau7[[#This Row],[Alimentation 
(&gt;50% /&lt; 50% sur 3 prises /Réduction importante ou refus)3]]="&gt; 50%",1,0)</f>
        <v>1</v>
      </c>
      <c r="F396" s="234">
        <f>IF(Tableau7[[#This Row],[Alimentation 
(&gt;50% /&lt; 50% sur 3 prises /Réduction importante ou refus)3]]="&lt; 50% sur 3 prises consécutives",1,0)</f>
        <v>0</v>
      </c>
      <c r="G396" s="238">
        <f>IF(Tableau7[[#This Row],[Alimentation 
(&gt;50% /&lt; 50% sur 3 prises /Réduction importante ou refus)3]]="Réduction importante ou refus",1,0)</f>
        <v>0</v>
      </c>
      <c r="H396" s="242">
        <f>IF(Tableau7[[#This Row],[Fréquee respiratoire 
(&lt; 60 /min ; 60-69 /min ; ≥ 70/min ou &lt; 30/min ou respiration superficielle ou bradypnée (&lt;30/min) ou apnée)4]]="&lt; 60 /min",1,0)</f>
        <v>1</v>
      </c>
      <c r="I396" s="234">
        <f>IF(Tableau7[[#This Row],[Fréquee respiratoire 
(&lt; 60 /min ; 60-69 /min ; ≥ 70/min ou &lt; 30/min ou respiration superficielle ou bradypnée (&lt;30/min) ou apnée)4]]="60-69 / min",1,0)</f>
        <v>0</v>
      </c>
      <c r="J39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6" s="242">
        <f>IF(Tableau7[[#This Row],[SpO2% en air ambiant
(&gt; 92 % / 90-92 % / &lt; 90 % ou cyanose)5]]="&gt; 92 %",1,0)</f>
        <v>1</v>
      </c>
      <c r="L396" s="234">
        <f>IF(Tableau7[[#This Row],[SpO2% en air ambiant
(&gt; 92 % / 90-92 % / &lt; 90 % ou cyanose)5]]="90-92 %",1,0)</f>
        <v>0</v>
      </c>
      <c r="M396" s="234">
        <f>IF(Tableau7[[#This Row],[SpO2% en air ambiant
(&gt; 92 % / 90-92 % / &lt; 90 % ou cyanose)5]]="&lt; 90 % ou cyanose",1,0)</f>
        <v>0</v>
      </c>
      <c r="N396" s="242">
        <f>IF(Tableau7[[#This Row],[Utilisation des muscles accessoires 
(Légère, Modérée, Intense)6]]="Légère",1,0)</f>
        <v>0</v>
      </c>
      <c r="O396" s="234">
        <f>IF(Tableau7[[#This Row],[Utilisation des muscles accessoires 
(Légère, Modérée, Intense)6]]="Modérée",1,0)</f>
        <v>1</v>
      </c>
      <c r="P396" s="238">
        <f>IF(Tableau7[[#This Row],[Utilisation des muscles accessoires 
(Légère, Modérée, Intense)6]]="Intense",1,0)</f>
        <v>0</v>
      </c>
    </row>
    <row r="397" spans="1:16" x14ac:dyDescent="0.45">
      <c r="A397" s="236" t="s">
        <v>297</v>
      </c>
      <c r="B397" s="237">
        <f>IF(Tableau7[[#This Row],[Sévérité clinique
(Légère, Modérée, Sévère)2]]="Légère",1,0)</f>
        <v>0</v>
      </c>
      <c r="C397" s="233">
        <f>IF(Tableau7[[#This Row],[Sévérité clinique
(Légère, Modérée, Sévère)2]]="Modérée",1,0)</f>
        <v>1</v>
      </c>
      <c r="D397" s="238">
        <f>IF(Tableau7[[#This Row],[Sévérité clinique
(Légère, Modérée, Sévère)2]]="Grave",1,0)</f>
        <v>0</v>
      </c>
      <c r="E397" s="242">
        <f>IF(Tableau7[[#This Row],[Alimentation 
(&gt;50% /&lt; 50% sur 3 prises /Réduction importante ou refus)3]]="&gt; 50%",1,0)</f>
        <v>1</v>
      </c>
      <c r="F397" s="234">
        <f>IF(Tableau7[[#This Row],[Alimentation 
(&gt;50% /&lt; 50% sur 3 prises /Réduction importante ou refus)3]]="&lt; 50% sur 3 prises consécutives",1,0)</f>
        <v>0</v>
      </c>
      <c r="G397" s="238">
        <f>IF(Tableau7[[#This Row],[Alimentation 
(&gt;50% /&lt; 50% sur 3 prises /Réduction importante ou refus)3]]="Réduction importante ou refus",1,0)</f>
        <v>0</v>
      </c>
      <c r="H397" s="242">
        <f>IF(Tableau7[[#This Row],[Fréquee respiratoire 
(&lt; 60 /min ; 60-69 /min ; ≥ 70/min ou &lt; 30/min ou respiration superficielle ou bradypnée (&lt;30/min) ou apnée)4]]="&lt; 60 /min",1,0)</f>
        <v>1</v>
      </c>
      <c r="I397" s="234">
        <f>IF(Tableau7[[#This Row],[Fréquee respiratoire 
(&lt; 60 /min ; 60-69 /min ; ≥ 70/min ou &lt; 30/min ou respiration superficielle ou bradypnée (&lt;30/min) ou apnée)4]]="60-69 / min",1,0)</f>
        <v>0</v>
      </c>
      <c r="J39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7" s="242">
        <f>IF(Tableau7[[#This Row],[SpO2% en air ambiant
(&gt; 92 % / 90-92 % / &lt; 90 % ou cyanose)5]]="&gt; 92 %",1,0)</f>
        <v>0</v>
      </c>
      <c r="L397" s="234">
        <f>IF(Tableau7[[#This Row],[SpO2% en air ambiant
(&gt; 92 % / 90-92 % / &lt; 90 % ou cyanose)5]]="90-92 %",1,0)</f>
        <v>1</v>
      </c>
      <c r="M397" s="234">
        <f>IF(Tableau7[[#This Row],[SpO2% en air ambiant
(&gt; 92 % / 90-92 % / &lt; 90 % ou cyanose)5]]="&lt; 90 % ou cyanose",1,0)</f>
        <v>0</v>
      </c>
      <c r="N397" s="242">
        <f>IF(Tableau7[[#This Row],[Utilisation des muscles accessoires 
(Légère, Modérée, Intense)6]]="Légère",1,0)</f>
        <v>0</v>
      </c>
      <c r="O397" s="234">
        <f>IF(Tableau7[[#This Row],[Utilisation des muscles accessoires 
(Légère, Modérée, Intense)6]]="Modérée",1,0)</f>
        <v>1</v>
      </c>
      <c r="P397" s="238">
        <f>IF(Tableau7[[#This Row],[Utilisation des muscles accessoires 
(Légère, Modérée, Intense)6]]="Intense",1,0)</f>
        <v>0</v>
      </c>
    </row>
    <row r="398" spans="1:16" x14ac:dyDescent="0.45">
      <c r="A398" s="236" t="s">
        <v>297</v>
      </c>
      <c r="B398" s="237">
        <f>IF(Tableau7[[#This Row],[Sévérité clinique
(Légère, Modérée, Sévère)2]]="Légère",1,0)</f>
        <v>0</v>
      </c>
      <c r="C398" s="233">
        <f>IF(Tableau7[[#This Row],[Sévérité clinique
(Légère, Modérée, Sévère)2]]="Modérée",1,0)</f>
        <v>0</v>
      </c>
      <c r="D398" s="238">
        <f>IF(Tableau7[[#This Row],[Sévérité clinique
(Légère, Modérée, Sévère)2]]="Grave",1,0)</f>
        <v>1</v>
      </c>
      <c r="E398" s="242">
        <f>IF(Tableau7[[#This Row],[Alimentation 
(&gt;50% /&lt; 50% sur 3 prises /Réduction importante ou refus)3]]="&gt; 50%",1,0)</f>
        <v>1</v>
      </c>
      <c r="F398" s="234">
        <f>IF(Tableau7[[#This Row],[Alimentation 
(&gt;50% /&lt; 50% sur 3 prises /Réduction importante ou refus)3]]="&lt; 50% sur 3 prises consécutives",1,0)</f>
        <v>0</v>
      </c>
      <c r="G398" s="238">
        <f>IF(Tableau7[[#This Row],[Alimentation 
(&gt;50% /&lt; 50% sur 3 prises /Réduction importante ou refus)3]]="Réduction importante ou refus",1,0)</f>
        <v>0</v>
      </c>
      <c r="H398" s="242">
        <f>IF(Tableau7[[#This Row],[Fréquee respiratoire 
(&lt; 60 /min ; 60-69 /min ; ≥ 70/min ou &lt; 30/min ou respiration superficielle ou bradypnée (&lt;30/min) ou apnée)4]]="&lt; 60 /min",1,0)</f>
        <v>0</v>
      </c>
      <c r="I398" s="234">
        <f>IF(Tableau7[[#This Row],[Fréquee respiratoire 
(&lt; 60 /min ; 60-69 /min ; ≥ 70/min ou &lt; 30/min ou respiration superficielle ou bradypnée (&lt;30/min) ou apnée)4]]="60-69 / min",1,0)</f>
        <v>0</v>
      </c>
      <c r="J39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398" s="242">
        <f>IF(Tableau7[[#This Row],[SpO2% en air ambiant
(&gt; 92 % / 90-92 % / &lt; 90 % ou cyanose)5]]="&gt; 92 %",1,0)</f>
        <v>1</v>
      </c>
      <c r="L398" s="234">
        <f>IF(Tableau7[[#This Row],[SpO2% en air ambiant
(&gt; 92 % / 90-92 % / &lt; 90 % ou cyanose)5]]="90-92 %",1,0)</f>
        <v>0</v>
      </c>
      <c r="M398" s="234">
        <f>IF(Tableau7[[#This Row],[SpO2% en air ambiant
(&gt; 92 % / 90-92 % / &lt; 90 % ou cyanose)5]]="&lt; 90 % ou cyanose",1,0)</f>
        <v>0</v>
      </c>
      <c r="N398" s="242">
        <f>IF(Tableau7[[#This Row],[Utilisation des muscles accessoires 
(Légère, Modérée, Intense)6]]="Légère",1,0)</f>
        <v>0</v>
      </c>
      <c r="O398" s="234">
        <f>IF(Tableau7[[#This Row],[Utilisation des muscles accessoires 
(Légère, Modérée, Intense)6]]="Modérée",1,0)</f>
        <v>1</v>
      </c>
      <c r="P398" s="238">
        <f>IF(Tableau7[[#This Row],[Utilisation des muscles accessoires 
(Légère, Modérée, Intense)6]]="Intense",1,0)</f>
        <v>0</v>
      </c>
    </row>
    <row r="399" spans="1:16" x14ac:dyDescent="0.45">
      <c r="A399" s="236" t="s">
        <v>296</v>
      </c>
      <c r="B399" s="237">
        <f>IF(Tableau7[[#This Row],[Sévérité clinique
(Légère, Modérée, Sévère)2]]="Légère",1,0)</f>
        <v>0</v>
      </c>
      <c r="C399" s="233">
        <f>IF(Tableau7[[#This Row],[Sévérité clinique
(Légère, Modérée, Sévère)2]]="Modérée",1,0)</f>
        <v>0</v>
      </c>
      <c r="D399" s="238">
        <f>IF(Tableau7[[#This Row],[Sévérité clinique
(Légère, Modérée, Sévère)2]]="Grave",1,0)</f>
        <v>1</v>
      </c>
      <c r="E399" s="242">
        <f>IF(Tableau7[[#This Row],[Alimentation 
(&gt;50% /&lt; 50% sur 3 prises /Réduction importante ou refus)3]]="&gt; 50%",1,0)</f>
        <v>1</v>
      </c>
      <c r="F399" s="234">
        <f>IF(Tableau7[[#This Row],[Alimentation 
(&gt;50% /&lt; 50% sur 3 prises /Réduction importante ou refus)3]]="&lt; 50% sur 3 prises consécutives",1,0)</f>
        <v>0</v>
      </c>
      <c r="G399" s="238">
        <f>IF(Tableau7[[#This Row],[Alimentation 
(&gt;50% /&lt; 50% sur 3 prises /Réduction importante ou refus)3]]="Réduction importante ou refus",1,0)</f>
        <v>0</v>
      </c>
      <c r="H399" s="242">
        <f>IF(Tableau7[[#This Row],[Fréquee respiratoire 
(&lt; 60 /min ; 60-69 /min ; ≥ 70/min ou &lt; 30/min ou respiration superficielle ou bradypnée (&lt;30/min) ou apnée)4]]="&lt; 60 /min",1,0)</f>
        <v>1</v>
      </c>
      <c r="I399" s="234">
        <f>IF(Tableau7[[#This Row],[Fréquee respiratoire 
(&lt; 60 /min ; 60-69 /min ; ≥ 70/min ou &lt; 30/min ou respiration superficielle ou bradypnée (&lt;30/min) ou apnée)4]]="60-69 / min",1,0)</f>
        <v>0</v>
      </c>
      <c r="J39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399" s="242">
        <f>IF(Tableau7[[#This Row],[SpO2% en air ambiant
(&gt; 92 % / 90-92 % / &lt; 90 % ou cyanose)5]]="&gt; 92 %",1,0)</f>
        <v>0</v>
      </c>
      <c r="L399" s="234">
        <f>IF(Tableau7[[#This Row],[SpO2% en air ambiant
(&gt; 92 % / 90-92 % / &lt; 90 % ou cyanose)5]]="90-92 %",1,0)</f>
        <v>0</v>
      </c>
      <c r="M399" s="234">
        <f>IF(Tableau7[[#This Row],[SpO2% en air ambiant
(&gt; 92 % / 90-92 % / &lt; 90 % ou cyanose)5]]="&lt; 90 % ou cyanose",1,0)</f>
        <v>1</v>
      </c>
      <c r="N399" s="242">
        <f>IF(Tableau7[[#This Row],[Utilisation des muscles accessoires 
(Légère, Modérée, Intense)6]]="Légère",1,0)</f>
        <v>0</v>
      </c>
      <c r="O399" s="234">
        <f>IF(Tableau7[[#This Row],[Utilisation des muscles accessoires 
(Légère, Modérée, Intense)6]]="Modérée",1,0)</f>
        <v>1</v>
      </c>
      <c r="P399" s="238">
        <f>IF(Tableau7[[#This Row],[Utilisation des muscles accessoires 
(Légère, Modérée, Intense)6]]="Intense",1,0)</f>
        <v>0</v>
      </c>
    </row>
    <row r="400" spans="1:16" x14ac:dyDescent="0.45">
      <c r="A400" s="236" t="s">
        <v>297</v>
      </c>
      <c r="B400" s="237">
        <f>IF(Tableau7[[#This Row],[Sévérité clinique
(Légère, Modérée, Sévère)2]]="Légère",1,0)</f>
        <v>0</v>
      </c>
      <c r="C400" s="233">
        <f>IF(Tableau7[[#This Row],[Sévérité clinique
(Légère, Modérée, Sévère)2]]="Modérée",1,0)</f>
        <v>0</v>
      </c>
      <c r="D400" s="238">
        <f>IF(Tableau7[[#This Row],[Sévérité clinique
(Légère, Modérée, Sévère)2]]="Grave",1,0)</f>
        <v>1</v>
      </c>
      <c r="E400" s="242">
        <f>IF(Tableau7[[#This Row],[Alimentation 
(&gt;50% /&lt; 50% sur 3 prises /Réduction importante ou refus)3]]="&gt; 50%",1,0)</f>
        <v>1</v>
      </c>
      <c r="F400" s="234">
        <f>IF(Tableau7[[#This Row],[Alimentation 
(&gt;50% /&lt; 50% sur 3 prises /Réduction importante ou refus)3]]="&lt; 50% sur 3 prises consécutives",1,0)</f>
        <v>0</v>
      </c>
      <c r="G400" s="238">
        <f>IF(Tableau7[[#This Row],[Alimentation 
(&gt;50% /&lt; 50% sur 3 prises /Réduction importante ou refus)3]]="Réduction importante ou refus",1,0)</f>
        <v>0</v>
      </c>
      <c r="H400" s="242">
        <f>IF(Tableau7[[#This Row],[Fréquee respiratoire 
(&lt; 60 /min ; 60-69 /min ; ≥ 70/min ou &lt; 30/min ou respiration superficielle ou bradypnée (&lt;30/min) ou apnée)4]]="&lt; 60 /min",1,0)</f>
        <v>0</v>
      </c>
      <c r="I400" s="234">
        <f>IF(Tableau7[[#This Row],[Fréquee respiratoire 
(&lt; 60 /min ; 60-69 /min ; ≥ 70/min ou &lt; 30/min ou respiration superficielle ou bradypnée (&lt;30/min) ou apnée)4]]="60-69 / min",1,0)</f>
        <v>1</v>
      </c>
      <c r="J40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0" s="242">
        <f>IF(Tableau7[[#This Row],[SpO2% en air ambiant
(&gt; 92 % / 90-92 % / &lt; 90 % ou cyanose)5]]="&gt; 92 %",1,0)</f>
        <v>1</v>
      </c>
      <c r="L400" s="234">
        <f>IF(Tableau7[[#This Row],[SpO2% en air ambiant
(&gt; 92 % / 90-92 % / &lt; 90 % ou cyanose)5]]="90-92 %",1,0)</f>
        <v>0</v>
      </c>
      <c r="M400" s="234">
        <f>IF(Tableau7[[#This Row],[SpO2% en air ambiant
(&gt; 92 % / 90-92 % / &lt; 90 % ou cyanose)5]]="&lt; 90 % ou cyanose",1,0)</f>
        <v>0</v>
      </c>
      <c r="N400" s="242">
        <f>IF(Tableau7[[#This Row],[Utilisation des muscles accessoires 
(Légère, Modérée, Intense)6]]="Légère",1,0)</f>
        <v>0</v>
      </c>
      <c r="O400" s="234">
        <f>IF(Tableau7[[#This Row],[Utilisation des muscles accessoires 
(Légère, Modérée, Intense)6]]="Modérée",1,0)</f>
        <v>0</v>
      </c>
      <c r="P400" s="238">
        <f>IF(Tableau7[[#This Row],[Utilisation des muscles accessoires 
(Légère, Modérée, Intense)6]]="Intense",1,0)</f>
        <v>1</v>
      </c>
    </row>
    <row r="401" spans="1:16" x14ac:dyDescent="0.45">
      <c r="A401" s="236" t="s">
        <v>297</v>
      </c>
      <c r="B401" s="237">
        <f>IF(Tableau7[[#This Row],[Sévérité clinique
(Légère, Modérée, Sévère)2]]="Légère",1,0)</f>
        <v>0</v>
      </c>
      <c r="C401" s="233">
        <f>IF(Tableau7[[#This Row],[Sévérité clinique
(Légère, Modérée, Sévère)2]]="Modérée",1,0)</f>
        <v>0</v>
      </c>
      <c r="D401" s="238">
        <f>IF(Tableau7[[#This Row],[Sévérité clinique
(Légère, Modérée, Sévère)2]]="Grave",1,0)</f>
        <v>1</v>
      </c>
      <c r="E401" s="242">
        <f>IF(Tableau7[[#This Row],[Alimentation 
(&gt;50% /&lt; 50% sur 3 prises /Réduction importante ou refus)3]]="&gt; 50%",1,0)</f>
        <v>1</v>
      </c>
      <c r="F401" s="234">
        <f>IF(Tableau7[[#This Row],[Alimentation 
(&gt;50% /&lt; 50% sur 3 prises /Réduction importante ou refus)3]]="&lt; 50% sur 3 prises consécutives",1,0)</f>
        <v>0</v>
      </c>
      <c r="G401" s="238">
        <f>IF(Tableau7[[#This Row],[Alimentation 
(&gt;50% /&lt; 50% sur 3 prises /Réduction importante ou refus)3]]="Réduction importante ou refus",1,0)</f>
        <v>0</v>
      </c>
      <c r="H401" s="242">
        <f>IF(Tableau7[[#This Row],[Fréquee respiratoire 
(&lt; 60 /min ; 60-69 /min ; ≥ 70/min ou &lt; 30/min ou respiration superficielle ou bradypnée (&lt;30/min) ou apnée)4]]="&lt; 60 /min",1,0)</f>
        <v>0</v>
      </c>
      <c r="I401" s="234">
        <f>IF(Tableau7[[#This Row],[Fréquee respiratoire 
(&lt; 60 /min ; 60-69 /min ; ≥ 70/min ou &lt; 30/min ou respiration superficielle ou bradypnée (&lt;30/min) ou apnée)4]]="60-69 / min",1,0)</f>
        <v>1</v>
      </c>
      <c r="J40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1" s="242">
        <f>IF(Tableau7[[#This Row],[SpO2% en air ambiant
(&gt; 92 % / 90-92 % / &lt; 90 % ou cyanose)5]]="&gt; 92 %",1,0)</f>
        <v>1</v>
      </c>
      <c r="L401" s="234">
        <f>IF(Tableau7[[#This Row],[SpO2% en air ambiant
(&gt; 92 % / 90-92 % / &lt; 90 % ou cyanose)5]]="90-92 %",1,0)</f>
        <v>0</v>
      </c>
      <c r="M401" s="234">
        <f>IF(Tableau7[[#This Row],[SpO2% en air ambiant
(&gt; 92 % / 90-92 % / &lt; 90 % ou cyanose)5]]="&lt; 90 % ou cyanose",1,0)</f>
        <v>0</v>
      </c>
      <c r="N401" s="242">
        <f>IF(Tableau7[[#This Row],[Utilisation des muscles accessoires 
(Légère, Modérée, Intense)6]]="Légère",1,0)</f>
        <v>0</v>
      </c>
      <c r="O401" s="234">
        <f>IF(Tableau7[[#This Row],[Utilisation des muscles accessoires 
(Légère, Modérée, Intense)6]]="Modérée",1,0)</f>
        <v>0</v>
      </c>
      <c r="P401" s="238">
        <f>IF(Tableau7[[#This Row],[Utilisation des muscles accessoires 
(Légère, Modérée, Intense)6]]="Intense",1,0)</f>
        <v>1</v>
      </c>
    </row>
    <row r="402" spans="1:16" x14ac:dyDescent="0.45">
      <c r="A402" s="236" t="s">
        <v>297</v>
      </c>
      <c r="B402" s="237">
        <f>IF(Tableau7[[#This Row],[Sévérité clinique
(Légère, Modérée, Sévère)2]]="Légère",1,0)</f>
        <v>0</v>
      </c>
      <c r="C402" s="233">
        <f>IF(Tableau7[[#This Row],[Sévérité clinique
(Légère, Modérée, Sévère)2]]="Modérée",1,0)</f>
        <v>0</v>
      </c>
      <c r="D402" s="238">
        <f>IF(Tableau7[[#This Row],[Sévérité clinique
(Légère, Modérée, Sévère)2]]="Grave",1,0)</f>
        <v>1</v>
      </c>
      <c r="E402" s="242">
        <f>IF(Tableau7[[#This Row],[Alimentation 
(&gt;50% /&lt; 50% sur 3 prises /Réduction importante ou refus)3]]="&gt; 50%",1,0)</f>
        <v>0</v>
      </c>
      <c r="F402" s="234">
        <f>IF(Tableau7[[#This Row],[Alimentation 
(&gt;50% /&lt; 50% sur 3 prises /Réduction importante ou refus)3]]="&lt; 50% sur 3 prises consécutives",1,0)</f>
        <v>0</v>
      </c>
      <c r="G402" s="238">
        <f>IF(Tableau7[[#This Row],[Alimentation 
(&gt;50% /&lt; 50% sur 3 prises /Réduction importante ou refus)3]]="Réduction importante ou refus",1,0)</f>
        <v>1</v>
      </c>
      <c r="H402" s="242">
        <f>IF(Tableau7[[#This Row],[Fréquee respiratoire 
(&lt; 60 /min ; 60-69 /min ; ≥ 70/min ou &lt; 30/min ou respiration superficielle ou bradypnée (&lt;30/min) ou apnée)4]]="&lt; 60 /min",1,0)</f>
        <v>1</v>
      </c>
      <c r="I402" s="234">
        <f>IF(Tableau7[[#This Row],[Fréquee respiratoire 
(&lt; 60 /min ; 60-69 /min ; ≥ 70/min ou &lt; 30/min ou respiration superficielle ou bradypnée (&lt;30/min) ou apnée)4]]="60-69 / min",1,0)</f>
        <v>0</v>
      </c>
      <c r="J40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2" s="242">
        <f>IF(Tableau7[[#This Row],[SpO2% en air ambiant
(&gt; 92 % / 90-92 % / &lt; 90 % ou cyanose)5]]="&gt; 92 %",1,0)</f>
        <v>1</v>
      </c>
      <c r="L402" s="234">
        <f>IF(Tableau7[[#This Row],[SpO2% en air ambiant
(&gt; 92 % / 90-92 % / &lt; 90 % ou cyanose)5]]="90-92 %",1,0)</f>
        <v>0</v>
      </c>
      <c r="M402" s="234">
        <f>IF(Tableau7[[#This Row],[SpO2% en air ambiant
(&gt; 92 % / 90-92 % / &lt; 90 % ou cyanose)5]]="&lt; 90 % ou cyanose",1,0)</f>
        <v>0</v>
      </c>
      <c r="N402" s="242">
        <f>IF(Tableau7[[#This Row],[Utilisation des muscles accessoires 
(Légère, Modérée, Intense)6]]="Légère",1,0)</f>
        <v>0</v>
      </c>
      <c r="O402" s="234">
        <f>IF(Tableau7[[#This Row],[Utilisation des muscles accessoires 
(Légère, Modérée, Intense)6]]="Modérée",1,0)</f>
        <v>1</v>
      </c>
      <c r="P402" s="238">
        <f>IF(Tableau7[[#This Row],[Utilisation des muscles accessoires 
(Légère, Modérée, Intense)6]]="Intense",1,0)</f>
        <v>0</v>
      </c>
    </row>
    <row r="403" spans="1:16" x14ac:dyDescent="0.45">
      <c r="A403" s="236" t="s">
        <v>297</v>
      </c>
      <c r="B403" s="237">
        <f>IF(Tableau7[[#This Row],[Sévérité clinique
(Légère, Modérée, Sévère)2]]="Légère",1,0)</f>
        <v>0</v>
      </c>
      <c r="C403" s="233">
        <f>IF(Tableau7[[#This Row],[Sévérité clinique
(Légère, Modérée, Sévère)2]]="Modérée",1,0)</f>
        <v>0</v>
      </c>
      <c r="D403" s="238">
        <f>IF(Tableau7[[#This Row],[Sévérité clinique
(Légère, Modérée, Sévère)2]]="Grave",1,0)</f>
        <v>1</v>
      </c>
      <c r="E403" s="242">
        <f>IF(Tableau7[[#This Row],[Alimentation 
(&gt;50% /&lt; 50% sur 3 prises /Réduction importante ou refus)3]]="&gt; 50%",1,0)</f>
        <v>1</v>
      </c>
      <c r="F403" s="234">
        <f>IF(Tableau7[[#This Row],[Alimentation 
(&gt;50% /&lt; 50% sur 3 prises /Réduction importante ou refus)3]]="&lt; 50% sur 3 prises consécutives",1,0)</f>
        <v>0</v>
      </c>
      <c r="G403" s="238">
        <f>IF(Tableau7[[#This Row],[Alimentation 
(&gt;50% /&lt; 50% sur 3 prises /Réduction importante ou refus)3]]="Réduction importante ou refus",1,0)</f>
        <v>0</v>
      </c>
      <c r="H403" s="242">
        <f>IF(Tableau7[[#This Row],[Fréquee respiratoire 
(&lt; 60 /min ; 60-69 /min ; ≥ 70/min ou &lt; 30/min ou respiration superficielle ou bradypnée (&lt;30/min) ou apnée)4]]="&lt; 60 /min",1,0)</f>
        <v>1</v>
      </c>
      <c r="I403" s="234">
        <f>IF(Tableau7[[#This Row],[Fréquee respiratoire 
(&lt; 60 /min ; 60-69 /min ; ≥ 70/min ou &lt; 30/min ou respiration superficielle ou bradypnée (&lt;30/min) ou apnée)4]]="60-69 / min",1,0)</f>
        <v>0</v>
      </c>
      <c r="J40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3" s="242">
        <f>IF(Tableau7[[#This Row],[SpO2% en air ambiant
(&gt; 92 % / 90-92 % / &lt; 90 % ou cyanose)5]]="&gt; 92 %",1,0)</f>
        <v>0</v>
      </c>
      <c r="L403" s="234">
        <f>IF(Tableau7[[#This Row],[SpO2% en air ambiant
(&gt; 92 % / 90-92 % / &lt; 90 % ou cyanose)5]]="90-92 %",1,0)</f>
        <v>1</v>
      </c>
      <c r="M403" s="234">
        <f>IF(Tableau7[[#This Row],[SpO2% en air ambiant
(&gt; 92 % / 90-92 % / &lt; 90 % ou cyanose)5]]="&lt; 90 % ou cyanose",1,0)</f>
        <v>0</v>
      </c>
      <c r="N403" s="242">
        <f>IF(Tableau7[[#This Row],[Utilisation des muscles accessoires 
(Légère, Modérée, Intense)6]]="Légère",1,0)</f>
        <v>0</v>
      </c>
      <c r="O403" s="234">
        <f>IF(Tableau7[[#This Row],[Utilisation des muscles accessoires 
(Légère, Modérée, Intense)6]]="Modérée",1,0)</f>
        <v>0</v>
      </c>
      <c r="P403" s="238">
        <f>IF(Tableau7[[#This Row],[Utilisation des muscles accessoires 
(Légère, Modérée, Intense)6]]="Intense",1,0)</f>
        <v>1</v>
      </c>
    </row>
    <row r="404" spans="1:16" x14ac:dyDescent="0.45">
      <c r="A404" s="236" t="s">
        <v>296</v>
      </c>
      <c r="B404" s="237">
        <f>IF(Tableau7[[#This Row],[Sévérité clinique
(Légère, Modérée, Sévère)2]]="Légère",1,0)</f>
        <v>0</v>
      </c>
      <c r="C404" s="233">
        <f>IF(Tableau7[[#This Row],[Sévérité clinique
(Légère, Modérée, Sévère)2]]="Modérée",1,0)</f>
        <v>0</v>
      </c>
      <c r="D404" s="238">
        <f>IF(Tableau7[[#This Row],[Sévérité clinique
(Légère, Modérée, Sévère)2]]="Grave",1,0)</f>
        <v>1</v>
      </c>
      <c r="E404" s="242">
        <f>IF(Tableau7[[#This Row],[Alimentation 
(&gt;50% /&lt; 50% sur 3 prises /Réduction importante ou refus)3]]="&gt; 50%",1,0)</f>
        <v>1</v>
      </c>
      <c r="F404" s="234">
        <f>IF(Tableau7[[#This Row],[Alimentation 
(&gt;50% /&lt; 50% sur 3 prises /Réduction importante ou refus)3]]="&lt; 50% sur 3 prises consécutives",1,0)</f>
        <v>0</v>
      </c>
      <c r="G404" s="238">
        <f>IF(Tableau7[[#This Row],[Alimentation 
(&gt;50% /&lt; 50% sur 3 prises /Réduction importante ou refus)3]]="Réduction importante ou refus",1,0)</f>
        <v>0</v>
      </c>
      <c r="H404" s="242">
        <f>IF(Tableau7[[#This Row],[Fréquee respiratoire 
(&lt; 60 /min ; 60-69 /min ; ≥ 70/min ou &lt; 30/min ou respiration superficielle ou bradypnée (&lt;30/min) ou apnée)4]]="&lt; 60 /min",1,0)</f>
        <v>0</v>
      </c>
      <c r="I404" s="234">
        <f>IF(Tableau7[[#This Row],[Fréquee respiratoire 
(&lt; 60 /min ; 60-69 /min ; ≥ 70/min ou &lt; 30/min ou respiration superficielle ou bradypnée (&lt;30/min) ou apnée)4]]="60-69 / min",1,0)</f>
        <v>0</v>
      </c>
      <c r="J40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04" s="242">
        <f>IF(Tableau7[[#This Row],[SpO2% en air ambiant
(&gt; 92 % / 90-92 % / &lt; 90 % ou cyanose)5]]="&gt; 92 %",1,0)</f>
        <v>0</v>
      </c>
      <c r="L404" s="234">
        <f>IF(Tableau7[[#This Row],[SpO2% en air ambiant
(&gt; 92 % / 90-92 % / &lt; 90 % ou cyanose)5]]="90-92 %",1,0)</f>
        <v>1</v>
      </c>
      <c r="M404" s="234">
        <f>IF(Tableau7[[#This Row],[SpO2% en air ambiant
(&gt; 92 % / 90-92 % / &lt; 90 % ou cyanose)5]]="&lt; 90 % ou cyanose",1,0)</f>
        <v>0</v>
      </c>
      <c r="N404" s="242">
        <f>IF(Tableau7[[#This Row],[Utilisation des muscles accessoires 
(Légère, Modérée, Intense)6]]="Légère",1,0)</f>
        <v>0</v>
      </c>
      <c r="O404" s="234">
        <f>IF(Tableau7[[#This Row],[Utilisation des muscles accessoires 
(Légère, Modérée, Intense)6]]="Modérée",1,0)</f>
        <v>1</v>
      </c>
      <c r="P404" s="238">
        <f>IF(Tableau7[[#This Row],[Utilisation des muscles accessoires 
(Légère, Modérée, Intense)6]]="Intense",1,0)</f>
        <v>0</v>
      </c>
    </row>
    <row r="405" spans="1:16" x14ac:dyDescent="0.45">
      <c r="A405" s="235" t="s">
        <v>297</v>
      </c>
      <c r="B405" s="237">
        <f>IF(Tableau7[[#This Row],[Sévérité clinique
(Légère, Modérée, Sévère)2]]="Légère",1,0)</f>
        <v>0</v>
      </c>
      <c r="C405" s="233">
        <f>IF(Tableau7[[#This Row],[Sévérité clinique
(Légère, Modérée, Sévère)2]]="Modérée",1,0)</f>
        <v>0</v>
      </c>
      <c r="D405" s="238">
        <f>IF(Tableau7[[#This Row],[Sévérité clinique
(Légère, Modérée, Sévère)2]]="Grave",1,0)</f>
        <v>1</v>
      </c>
      <c r="E405" s="242">
        <f>IF(Tableau7[[#This Row],[Alimentation 
(&gt;50% /&lt; 50% sur 3 prises /Réduction importante ou refus)3]]="&gt; 50%",1,0)</f>
        <v>1</v>
      </c>
      <c r="F405" s="234">
        <f>IF(Tableau7[[#This Row],[Alimentation 
(&gt;50% /&lt; 50% sur 3 prises /Réduction importante ou refus)3]]="&lt; 50% sur 3 prises consécutives",1,0)</f>
        <v>0</v>
      </c>
      <c r="G405" s="238">
        <f>IF(Tableau7[[#This Row],[Alimentation 
(&gt;50% /&lt; 50% sur 3 prises /Réduction importante ou refus)3]]="Réduction importante ou refus",1,0)</f>
        <v>0</v>
      </c>
      <c r="H405" s="242">
        <f>IF(Tableau7[[#This Row],[Fréquee respiratoire 
(&lt; 60 /min ; 60-69 /min ; ≥ 70/min ou &lt; 30/min ou respiration superficielle ou bradypnée (&lt;30/min) ou apnée)4]]="&lt; 60 /min",1,0)</f>
        <v>0</v>
      </c>
      <c r="I405" s="234">
        <f>IF(Tableau7[[#This Row],[Fréquee respiratoire 
(&lt; 60 /min ; 60-69 /min ; ≥ 70/min ou &lt; 30/min ou respiration superficielle ou bradypnée (&lt;30/min) ou apnée)4]]="60-69 / min",1,0)</f>
        <v>0</v>
      </c>
      <c r="J40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05" s="242">
        <f>IF(Tableau7[[#This Row],[SpO2% en air ambiant
(&gt; 92 % / 90-92 % / &lt; 90 % ou cyanose)5]]="&gt; 92 %",1,0)</f>
        <v>1</v>
      </c>
      <c r="L405" s="234">
        <f>IF(Tableau7[[#This Row],[SpO2% en air ambiant
(&gt; 92 % / 90-92 % / &lt; 90 % ou cyanose)5]]="90-92 %",1,0)</f>
        <v>0</v>
      </c>
      <c r="M405" s="234">
        <f>IF(Tableau7[[#This Row],[SpO2% en air ambiant
(&gt; 92 % / 90-92 % / &lt; 90 % ou cyanose)5]]="&lt; 90 % ou cyanose",1,0)</f>
        <v>0</v>
      </c>
      <c r="N405" s="242">
        <f>IF(Tableau7[[#This Row],[Utilisation des muscles accessoires 
(Légère, Modérée, Intense)6]]="Légère",1,0)</f>
        <v>0</v>
      </c>
      <c r="O405" s="234">
        <f>IF(Tableau7[[#This Row],[Utilisation des muscles accessoires 
(Légère, Modérée, Intense)6]]="Modérée",1,0)</f>
        <v>0</v>
      </c>
      <c r="P405" s="238">
        <f>IF(Tableau7[[#This Row],[Utilisation des muscles accessoires 
(Légère, Modérée, Intense)6]]="Intense",1,0)</f>
        <v>0</v>
      </c>
    </row>
    <row r="406" spans="1:16" x14ac:dyDescent="0.45">
      <c r="A406" s="236" t="s">
        <v>297</v>
      </c>
      <c r="B406" s="237">
        <f>IF(Tableau7[[#This Row],[Sévérité clinique
(Légère, Modérée, Sévère)2]]="Légère",1,0)</f>
        <v>0</v>
      </c>
      <c r="C406" s="233">
        <f>IF(Tableau7[[#This Row],[Sévérité clinique
(Légère, Modérée, Sévère)2]]="Modérée",1,0)</f>
        <v>0</v>
      </c>
      <c r="D406" s="238">
        <f>IF(Tableau7[[#This Row],[Sévérité clinique
(Légère, Modérée, Sévère)2]]="Grave",1,0)</f>
        <v>1</v>
      </c>
      <c r="E406" s="242">
        <f>IF(Tableau7[[#This Row],[Alimentation 
(&gt;50% /&lt; 50% sur 3 prises /Réduction importante ou refus)3]]="&gt; 50%",1,0)</f>
        <v>0</v>
      </c>
      <c r="F406" s="234">
        <f>IF(Tableau7[[#This Row],[Alimentation 
(&gt;50% /&lt; 50% sur 3 prises /Réduction importante ou refus)3]]="&lt; 50% sur 3 prises consécutives",1,0)</f>
        <v>0</v>
      </c>
      <c r="G406" s="238">
        <f>IF(Tableau7[[#This Row],[Alimentation 
(&gt;50% /&lt; 50% sur 3 prises /Réduction importante ou refus)3]]="Réduction importante ou refus",1,0)</f>
        <v>1</v>
      </c>
      <c r="H406" s="242">
        <f>IF(Tableau7[[#This Row],[Fréquee respiratoire 
(&lt; 60 /min ; 60-69 /min ; ≥ 70/min ou &lt; 30/min ou respiration superficielle ou bradypnée (&lt;30/min) ou apnée)4]]="&lt; 60 /min",1,0)</f>
        <v>1</v>
      </c>
      <c r="I406" s="234">
        <f>IF(Tableau7[[#This Row],[Fréquee respiratoire 
(&lt; 60 /min ; 60-69 /min ; ≥ 70/min ou &lt; 30/min ou respiration superficielle ou bradypnée (&lt;30/min) ou apnée)4]]="60-69 / min",1,0)</f>
        <v>0</v>
      </c>
      <c r="J40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6" s="242">
        <f>IF(Tableau7[[#This Row],[SpO2% en air ambiant
(&gt; 92 % / 90-92 % / &lt; 90 % ou cyanose)5]]="&gt; 92 %",1,0)</f>
        <v>0</v>
      </c>
      <c r="L406" s="234">
        <f>IF(Tableau7[[#This Row],[SpO2% en air ambiant
(&gt; 92 % / 90-92 % / &lt; 90 % ou cyanose)5]]="90-92 %",1,0)</f>
        <v>1</v>
      </c>
      <c r="M406" s="234">
        <f>IF(Tableau7[[#This Row],[SpO2% en air ambiant
(&gt; 92 % / 90-92 % / &lt; 90 % ou cyanose)5]]="&lt; 90 % ou cyanose",1,0)</f>
        <v>0</v>
      </c>
      <c r="N406" s="242">
        <f>IF(Tableau7[[#This Row],[Utilisation des muscles accessoires 
(Légère, Modérée, Intense)6]]="Légère",1,0)</f>
        <v>0</v>
      </c>
      <c r="O406" s="234">
        <f>IF(Tableau7[[#This Row],[Utilisation des muscles accessoires 
(Légère, Modérée, Intense)6]]="Modérée",1,0)</f>
        <v>0</v>
      </c>
      <c r="P406" s="238">
        <f>IF(Tableau7[[#This Row],[Utilisation des muscles accessoires 
(Légère, Modérée, Intense)6]]="Intense",1,0)</f>
        <v>0</v>
      </c>
    </row>
    <row r="407" spans="1:16" x14ac:dyDescent="0.45">
      <c r="A407" s="235" t="s">
        <v>297</v>
      </c>
      <c r="B407" s="237">
        <f>IF(Tableau7[[#This Row],[Sévérité clinique
(Légère, Modérée, Sévère)2]]="Légère",1,0)</f>
        <v>0</v>
      </c>
      <c r="C407" s="233">
        <f>IF(Tableau7[[#This Row],[Sévérité clinique
(Légère, Modérée, Sévère)2]]="Modérée",1,0)</f>
        <v>1</v>
      </c>
      <c r="D407" s="238">
        <f>IF(Tableau7[[#This Row],[Sévérité clinique
(Légère, Modérée, Sévère)2]]="Grave",1,0)</f>
        <v>0</v>
      </c>
      <c r="E407" s="242">
        <f>IF(Tableau7[[#This Row],[Alimentation 
(&gt;50% /&lt; 50% sur 3 prises /Réduction importante ou refus)3]]="&gt; 50%",1,0)</f>
        <v>1</v>
      </c>
      <c r="F407" s="234">
        <f>IF(Tableau7[[#This Row],[Alimentation 
(&gt;50% /&lt; 50% sur 3 prises /Réduction importante ou refus)3]]="&lt; 50% sur 3 prises consécutives",1,0)</f>
        <v>0</v>
      </c>
      <c r="G407" s="238">
        <f>IF(Tableau7[[#This Row],[Alimentation 
(&gt;50% /&lt; 50% sur 3 prises /Réduction importante ou refus)3]]="Réduction importante ou refus",1,0)</f>
        <v>0</v>
      </c>
      <c r="H407" s="242">
        <f>IF(Tableau7[[#This Row],[Fréquee respiratoire 
(&lt; 60 /min ; 60-69 /min ; ≥ 70/min ou &lt; 30/min ou respiration superficielle ou bradypnée (&lt;30/min) ou apnée)4]]="&lt; 60 /min",1,0)</f>
        <v>1</v>
      </c>
      <c r="I407" s="234">
        <f>IF(Tableau7[[#This Row],[Fréquee respiratoire 
(&lt; 60 /min ; 60-69 /min ; ≥ 70/min ou &lt; 30/min ou respiration superficielle ou bradypnée (&lt;30/min) ou apnée)4]]="60-69 / min",1,0)</f>
        <v>0</v>
      </c>
      <c r="J40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7" s="242">
        <f>IF(Tableau7[[#This Row],[SpO2% en air ambiant
(&gt; 92 % / 90-92 % / &lt; 90 % ou cyanose)5]]="&gt; 92 %",1,0)</f>
        <v>1</v>
      </c>
      <c r="L407" s="234">
        <f>IF(Tableau7[[#This Row],[SpO2% en air ambiant
(&gt; 92 % / 90-92 % / &lt; 90 % ou cyanose)5]]="90-92 %",1,0)</f>
        <v>0</v>
      </c>
      <c r="M407" s="234">
        <f>IF(Tableau7[[#This Row],[SpO2% en air ambiant
(&gt; 92 % / 90-92 % / &lt; 90 % ou cyanose)5]]="&lt; 90 % ou cyanose",1,0)</f>
        <v>0</v>
      </c>
      <c r="N407" s="242">
        <f>IF(Tableau7[[#This Row],[Utilisation des muscles accessoires 
(Légère, Modérée, Intense)6]]="Légère",1,0)</f>
        <v>0</v>
      </c>
      <c r="O407" s="234">
        <f>IF(Tableau7[[#This Row],[Utilisation des muscles accessoires 
(Légère, Modérée, Intense)6]]="Modérée",1,0)</f>
        <v>1</v>
      </c>
      <c r="P407" s="238">
        <f>IF(Tableau7[[#This Row],[Utilisation des muscles accessoires 
(Légère, Modérée, Intense)6]]="Intense",1,0)</f>
        <v>0</v>
      </c>
    </row>
    <row r="408" spans="1:16" x14ac:dyDescent="0.45">
      <c r="A408" s="236" t="s">
        <v>296</v>
      </c>
      <c r="B408" s="237">
        <f>IF(Tableau7[[#This Row],[Sévérité clinique
(Légère, Modérée, Sévère)2]]="Légère",1,0)</f>
        <v>0</v>
      </c>
      <c r="C408" s="233">
        <f>IF(Tableau7[[#This Row],[Sévérité clinique
(Légère, Modérée, Sévère)2]]="Modérée",1,0)</f>
        <v>1</v>
      </c>
      <c r="D408" s="238">
        <f>IF(Tableau7[[#This Row],[Sévérité clinique
(Légère, Modérée, Sévère)2]]="Grave",1,0)</f>
        <v>0</v>
      </c>
      <c r="E408" s="242">
        <f>IF(Tableau7[[#This Row],[Alimentation 
(&gt;50% /&lt; 50% sur 3 prises /Réduction importante ou refus)3]]="&gt; 50%",1,0)</f>
        <v>1</v>
      </c>
      <c r="F408" s="234">
        <f>IF(Tableau7[[#This Row],[Alimentation 
(&gt;50% /&lt; 50% sur 3 prises /Réduction importante ou refus)3]]="&lt; 50% sur 3 prises consécutives",1,0)</f>
        <v>0</v>
      </c>
      <c r="G408" s="238">
        <f>IF(Tableau7[[#This Row],[Alimentation 
(&gt;50% /&lt; 50% sur 3 prises /Réduction importante ou refus)3]]="Réduction importante ou refus",1,0)</f>
        <v>0</v>
      </c>
      <c r="H408" s="242">
        <f>IF(Tableau7[[#This Row],[Fréquee respiratoire 
(&lt; 60 /min ; 60-69 /min ; ≥ 70/min ou &lt; 30/min ou respiration superficielle ou bradypnée (&lt;30/min) ou apnée)4]]="&lt; 60 /min",1,0)</f>
        <v>0</v>
      </c>
      <c r="I408" s="234">
        <f>IF(Tableau7[[#This Row],[Fréquee respiratoire 
(&lt; 60 /min ; 60-69 /min ; ≥ 70/min ou &lt; 30/min ou respiration superficielle ou bradypnée (&lt;30/min) ou apnée)4]]="60-69 / min",1,0)</f>
        <v>1</v>
      </c>
      <c r="J40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8" s="242">
        <f>IF(Tableau7[[#This Row],[SpO2% en air ambiant
(&gt; 92 % / 90-92 % / &lt; 90 % ou cyanose)5]]="&gt; 92 %",1,0)</f>
        <v>1</v>
      </c>
      <c r="L408" s="234">
        <f>IF(Tableau7[[#This Row],[SpO2% en air ambiant
(&gt; 92 % / 90-92 % / &lt; 90 % ou cyanose)5]]="90-92 %",1,0)</f>
        <v>0</v>
      </c>
      <c r="M408" s="234">
        <f>IF(Tableau7[[#This Row],[SpO2% en air ambiant
(&gt; 92 % / 90-92 % / &lt; 90 % ou cyanose)5]]="&lt; 90 % ou cyanose",1,0)</f>
        <v>0</v>
      </c>
      <c r="N408" s="242">
        <f>IF(Tableau7[[#This Row],[Utilisation des muscles accessoires 
(Légère, Modérée, Intense)6]]="Légère",1,0)</f>
        <v>0</v>
      </c>
      <c r="O408" s="234">
        <f>IF(Tableau7[[#This Row],[Utilisation des muscles accessoires 
(Légère, Modérée, Intense)6]]="Modérée",1,0)</f>
        <v>0</v>
      </c>
      <c r="P408" s="238">
        <f>IF(Tableau7[[#This Row],[Utilisation des muscles accessoires 
(Légère, Modérée, Intense)6]]="Intense",1,0)</f>
        <v>0</v>
      </c>
    </row>
    <row r="409" spans="1:16" x14ac:dyDescent="0.45">
      <c r="A409" s="236" t="s">
        <v>296</v>
      </c>
      <c r="B409" s="237">
        <f>IF(Tableau7[[#This Row],[Sévérité clinique
(Légère, Modérée, Sévère)2]]="Légère",1,0)</f>
        <v>0</v>
      </c>
      <c r="C409" s="233">
        <f>IF(Tableau7[[#This Row],[Sévérité clinique
(Légère, Modérée, Sévère)2]]="Modérée",1,0)</f>
        <v>0</v>
      </c>
      <c r="D409" s="238">
        <f>IF(Tableau7[[#This Row],[Sévérité clinique
(Légère, Modérée, Sévère)2]]="Grave",1,0)</f>
        <v>1</v>
      </c>
      <c r="E409" s="242">
        <f>IF(Tableau7[[#This Row],[Alimentation 
(&gt;50% /&lt; 50% sur 3 prises /Réduction importante ou refus)3]]="&gt; 50%",1,0)</f>
        <v>1</v>
      </c>
      <c r="F409" s="234">
        <f>IF(Tableau7[[#This Row],[Alimentation 
(&gt;50% /&lt; 50% sur 3 prises /Réduction importante ou refus)3]]="&lt; 50% sur 3 prises consécutives",1,0)</f>
        <v>0</v>
      </c>
      <c r="G409" s="238">
        <f>IF(Tableau7[[#This Row],[Alimentation 
(&gt;50% /&lt; 50% sur 3 prises /Réduction importante ou refus)3]]="Réduction importante ou refus",1,0)</f>
        <v>0</v>
      </c>
      <c r="H409" s="242">
        <f>IF(Tableau7[[#This Row],[Fréquee respiratoire 
(&lt; 60 /min ; 60-69 /min ; ≥ 70/min ou &lt; 30/min ou respiration superficielle ou bradypnée (&lt;30/min) ou apnée)4]]="&lt; 60 /min",1,0)</f>
        <v>1</v>
      </c>
      <c r="I409" s="234">
        <f>IF(Tableau7[[#This Row],[Fréquee respiratoire 
(&lt; 60 /min ; 60-69 /min ; ≥ 70/min ou &lt; 30/min ou respiration superficielle ou bradypnée (&lt;30/min) ou apnée)4]]="60-69 / min",1,0)</f>
        <v>0</v>
      </c>
      <c r="J40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09" s="242">
        <f>IF(Tableau7[[#This Row],[SpO2% en air ambiant
(&gt; 92 % / 90-92 % / &lt; 90 % ou cyanose)5]]="&gt; 92 %",1,0)</f>
        <v>1</v>
      </c>
      <c r="L409" s="234">
        <f>IF(Tableau7[[#This Row],[SpO2% en air ambiant
(&gt; 92 % / 90-92 % / &lt; 90 % ou cyanose)5]]="90-92 %",1,0)</f>
        <v>0</v>
      </c>
      <c r="M409" s="234">
        <f>IF(Tableau7[[#This Row],[SpO2% en air ambiant
(&gt; 92 % / 90-92 % / &lt; 90 % ou cyanose)5]]="&lt; 90 % ou cyanose",1,0)</f>
        <v>0</v>
      </c>
      <c r="N409" s="242">
        <f>IF(Tableau7[[#This Row],[Utilisation des muscles accessoires 
(Légère, Modérée, Intense)6]]="Légère",1,0)</f>
        <v>0</v>
      </c>
      <c r="O409" s="234">
        <f>IF(Tableau7[[#This Row],[Utilisation des muscles accessoires 
(Légère, Modérée, Intense)6]]="Modérée",1,0)</f>
        <v>1</v>
      </c>
      <c r="P409" s="238">
        <f>IF(Tableau7[[#This Row],[Utilisation des muscles accessoires 
(Légère, Modérée, Intense)6]]="Intense",1,0)</f>
        <v>0</v>
      </c>
    </row>
    <row r="410" spans="1:16" x14ac:dyDescent="0.45">
      <c r="A410" s="236" t="s">
        <v>296</v>
      </c>
      <c r="B410" s="237">
        <f>IF(Tableau7[[#This Row],[Sévérité clinique
(Légère, Modérée, Sévère)2]]="Légère",1,0)</f>
        <v>0</v>
      </c>
      <c r="C410" s="233">
        <f>IF(Tableau7[[#This Row],[Sévérité clinique
(Légère, Modérée, Sévère)2]]="Modérée",1,0)</f>
        <v>1</v>
      </c>
      <c r="D410" s="238">
        <f>IF(Tableau7[[#This Row],[Sévérité clinique
(Légère, Modérée, Sévère)2]]="Grave",1,0)</f>
        <v>0</v>
      </c>
      <c r="E410" s="242">
        <f>IF(Tableau7[[#This Row],[Alimentation 
(&gt;50% /&lt; 50% sur 3 prises /Réduction importante ou refus)3]]="&gt; 50%",1,0)</f>
        <v>1</v>
      </c>
      <c r="F410" s="234">
        <f>IF(Tableau7[[#This Row],[Alimentation 
(&gt;50% /&lt; 50% sur 3 prises /Réduction importante ou refus)3]]="&lt; 50% sur 3 prises consécutives",1,0)</f>
        <v>0</v>
      </c>
      <c r="G410" s="238">
        <f>IF(Tableau7[[#This Row],[Alimentation 
(&gt;50% /&lt; 50% sur 3 prises /Réduction importante ou refus)3]]="Réduction importante ou refus",1,0)</f>
        <v>0</v>
      </c>
      <c r="H410" s="242">
        <f>IF(Tableau7[[#This Row],[Fréquee respiratoire 
(&lt; 60 /min ; 60-69 /min ; ≥ 70/min ou &lt; 30/min ou respiration superficielle ou bradypnée (&lt;30/min) ou apnée)4]]="&lt; 60 /min",1,0)</f>
        <v>1</v>
      </c>
      <c r="I410" s="234">
        <f>IF(Tableau7[[#This Row],[Fréquee respiratoire 
(&lt; 60 /min ; 60-69 /min ; ≥ 70/min ou &lt; 30/min ou respiration superficielle ou bradypnée (&lt;30/min) ou apnée)4]]="60-69 / min",1,0)</f>
        <v>0</v>
      </c>
      <c r="J41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0" s="242">
        <f>IF(Tableau7[[#This Row],[SpO2% en air ambiant
(&gt; 92 % / 90-92 % / &lt; 90 % ou cyanose)5]]="&gt; 92 %",1,0)</f>
        <v>1</v>
      </c>
      <c r="L410" s="234">
        <f>IF(Tableau7[[#This Row],[SpO2% en air ambiant
(&gt; 92 % / 90-92 % / &lt; 90 % ou cyanose)5]]="90-92 %",1,0)</f>
        <v>0</v>
      </c>
      <c r="M410" s="234">
        <f>IF(Tableau7[[#This Row],[SpO2% en air ambiant
(&gt; 92 % / 90-92 % / &lt; 90 % ou cyanose)5]]="&lt; 90 % ou cyanose",1,0)</f>
        <v>0</v>
      </c>
      <c r="N410" s="242">
        <f>IF(Tableau7[[#This Row],[Utilisation des muscles accessoires 
(Légère, Modérée, Intense)6]]="Légère",1,0)</f>
        <v>0</v>
      </c>
      <c r="O410" s="234">
        <f>IF(Tableau7[[#This Row],[Utilisation des muscles accessoires 
(Légère, Modérée, Intense)6]]="Modérée",1,0)</f>
        <v>1</v>
      </c>
      <c r="P410" s="238">
        <f>IF(Tableau7[[#This Row],[Utilisation des muscles accessoires 
(Légère, Modérée, Intense)6]]="Intense",1,0)</f>
        <v>0</v>
      </c>
    </row>
    <row r="411" spans="1:16" x14ac:dyDescent="0.45">
      <c r="A411" s="236" t="s">
        <v>297</v>
      </c>
      <c r="B411" s="237">
        <f>IF(Tableau7[[#This Row],[Sévérité clinique
(Légère, Modérée, Sévère)2]]="Légère",1,0)</f>
        <v>0</v>
      </c>
      <c r="C411" s="233">
        <f>IF(Tableau7[[#This Row],[Sévérité clinique
(Légère, Modérée, Sévère)2]]="Modérée",1,0)</f>
        <v>1</v>
      </c>
      <c r="D411" s="238">
        <f>IF(Tableau7[[#This Row],[Sévérité clinique
(Légère, Modérée, Sévère)2]]="Grave",1,0)</f>
        <v>0</v>
      </c>
      <c r="E411" s="242">
        <f>IF(Tableau7[[#This Row],[Alimentation 
(&gt;50% /&lt; 50% sur 3 prises /Réduction importante ou refus)3]]="&gt; 50%",1,0)</f>
        <v>0</v>
      </c>
      <c r="F411" s="234">
        <f>IF(Tableau7[[#This Row],[Alimentation 
(&gt;50% /&lt; 50% sur 3 prises /Réduction importante ou refus)3]]="&lt; 50% sur 3 prises consécutives",1,0)</f>
        <v>1</v>
      </c>
      <c r="G411" s="238">
        <f>IF(Tableau7[[#This Row],[Alimentation 
(&gt;50% /&lt; 50% sur 3 prises /Réduction importante ou refus)3]]="Réduction importante ou refus",1,0)</f>
        <v>0</v>
      </c>
      <c r="H411" s="242">
        <f>IF(Tableau7[[#This Row],[Fréquee respiratoire 
(&lt; 60 /min ; 60-69 /min ; ≥ 70/min ou &lt; 30/min ou respiration superficielle ou bradypnée (&lt;30/min) ou apnée)4]]="&lt; 60 /min",1,0)</f>
        <v>0</v>
      </c>
      <c r="I411" s="234">
        <f>IF(Tableau7[[#This Row],[Fréquee respiratoire 
(&lt; 60 /min ; 60-69 /min ; ≥ 70/min ou &lt; 30/min ou respiration superficielle ou bradypnée (&lt;30/min) ou apnée)4]]="60-69 / min",1,0)</f>
        <v>1</v>
      </c>
      <c r="J41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1" s="242">
        <f>IF(Tableau7[[#This Row],[SpO2% en air ambiant
(&gt; 92 % / 90-92 % / &lt; 90 % ou cyanose)5]]="&gt; 92 %",1,0)</f>
        <v>1</v>
      </c>
      <c r="L411" s="234">
        <f>IF(Tableau7[[#This Row],[SpO2% en air ambiant
(&gt; 92 % / 90-92 % / &lt; 90 % ou cyanose)5]]="90-92 %",1,0)</f>
        <v>0</v>
      </c>
      <c r="M411" s="234">
        <f>IF(Tableau7[[#This Row],[SpO2% en air ambiant
(&gt; 92 % / 90-92 % / &lt; 90 % ou cyanose)5]]="&lt; 90 % ou cyanose",1,0)</f>
        <v>0</v>
      </c>
      <c r="N411" s="242">
        <f>IF(Tableau7[[#This Row],[Utilisation des muscles accessoires 
(Légère, Modérée, Intense)6]]="Légère",1,0)</f>
        <v>0</v>
      </c>
      <c r="O411" s="234">
        <f>IF(Tableau7[[#This Row],[Utilisation des muscles accessoires 
(Légère, Modérée, Intense)6]]="Modérée",1,0)</f>
        <v>1</v>
      </c>
      <c r="P411" s="238">
        <f>IF(Tableau7[[#This Row],[Utilisation des muscles accessoires 
(Légère, Modérée, Intense)6]]="Intense",1,0)</f>
        <v>0</v>
      </c>
    </row>
    <row r="412" spans="1:16" x14ac:dyDescent="0.45">
      <c r="A412" s="236" t="s">
        <v>297</v>
      </c>
      <c r="B412" s="237">
        <f>IF(Tableau7[[#This Row],[Sévérité clinique
(Légère, Modérée, Sévère)2]]="Légère",1,0)</f>
        <v>0</v>
      </c>
      <c r="C412" s="233">
        <f>IF(Tableau7[[#This Row],[Sévérité clinique
(Légère, Modérée, Sévère)2]]="Modérée",1,0)</f>
        <v>1</v>
      </c>
      <c r="D412" s="238">
        <f>IF(Tableau7[[#This Row],[Sévérité clinique
(Légère, Modérée, Sévère)2]]="Grave",1,0)</f>
        <v>0</v>
      </c>
      <c r="E412" s="242">
        <f>IF(Tableau7[[#This Row],[Alimentation 
(&gt;50% /&lt; 50% sur 3 prises /Réduction importante ou refus)3]]="&gt; 50%",1,0)</f>
        <v>1</v>
      </c>
      <c r="F412" s="234">
        <f>IF(Tableau7[[#This Row],[Alimentation 
(&gt;50% /&lt; 50% sur 3 prises /Réduction importante ou refus)3]]="&lt; 50% sur 3 prises consécutives",1,0)</f>
        <v>0</v>
      </c>
      <c r="G412" s="238">
        <f>IF(Tableau7[[#This Row],[Alimentation 
(&gt;50% /&lt; 50% sur 3 prises /Réduction importante ou refus)3]]="Réduction importante ou refus",1,0)</f>
        <v>0</v>
      </c>
      <c r="H412" s="242">
        <f>IF(Tableau7[[#This Row],[Fréquee respiratoire 
(&lt; 60 /min ; 60-69 /min ; ≥ 70/min ou &lt; 30/min ou respiration superficielle ou bradypnée (&lt;30/min) ou apnée)4]]="&lt; 60 /min",1,0)</f>
        <v>1</v>
      </c>
      <c r="I412" s="234">
        <f>IF(Tableau7[[#This Row],[Fréquee respiratoire 
(&lt; 60 /min ; 60-69 /min ; ≥ 70/min ou &lt; 30/min ou respiration superficielle ou bradypnée (&lt;30/min) ou apnée)4]]="60-69 / min",1,0)</f>
        <v>0</v>
      </c>
      <c r="J41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2" s="242">
        <f>IF(Tableau7[[#This Row],[SpO2% en air ambiant
(&gt; 92 % / 90-92 % / &lt; 90 % ou cyanose)5]]="&gt; 92 %",1,0)</f>
        <v>1</v>
      </c>
      <c r="L412" s="234">
        <f>IF(Tableau7[[#This Row],[SpO2% en air ambiant
(&gt; 92 % / 90-92 % / &lt; 90 % ou cyanose)5]]="90-92 %",1,0)</f>
        <v>0</v>
      </c>
      <c r="M412" s="234">
        <f>IF(Tableau7[[#This Row],[SpO2% en air ambiant
(&gt; 92 % / 90-92 % / &lt; 90 % ou cyanose)5]]="&lt; 90 % ou cyanose",1,0)</f>
        <v>0</v>
      </c>
      <c r="N412" s="242">
        <f>IF(Tableau7[[#This Row],[Utilisation des muscles accessoires 
(Légère, Modérée, Intense)6]]="Légère",1,0)</f>
        <v>0</v>
      </c>
      <c r="O412" s="234">
        <f>IF(Tableau7[[#This Row],[Utilisation des muscles accessoires 
(Légère, Modérée, Intense)6]]="Modérée",1,0)</f>
        <v>1</v>
      </c>
      <c r="P412" s="238">
        <f>IF(Tableau7[[#This Row],[Utilisation des muscles accessoires 
(Légère, Modérée, Intense)6]]="Intense",1,0)</f>
        <v>0</v>
      </c>
    </row>
    <row r="413" spans="1:16" x14ac:dyDescent="0.45">
      <c r="A413" s="236" t="s">
        <v>296</v>
      </c>
      <c r="B413" s="237">
        <f>IF(Tableau7[[#This Row],[Sévérité clinique
(Légère, Modérée, Sévère)2]]="Légère",1,0)</f>
        <v>1</v>
      </c>
      <c r="C413" s="233">
        <f>IF(Tableau7[[#This Row],[Sévérité clinique
(Légère, Modérée, Sévère)2]]="Modérée",1,0)</f>
        <v>0</v>
      </c>
      <c r="D413" s="238">
        <f>IF(Tableau7[[#This Row],[Sévérité clinique
(Légère, Modérée, Sévère)2]]="Grave",1,0)</f>
        <v>0</v>
      </c>
      <c r="E413" s="242">
        <f>IF(Tableau7[[#This Row],[Alimentation 
(&gt;50% /&lt; 50% sur 3 prises /Réduction importante ou refus)3]]="&gt; 50%",1,0)</f>
        <v>1</v>
      </c>
      <c r="F413" s="234">
        <f>IF(Tableau7[[#This Row],[Alimentation 
(&gt;50% /&lt; 50% sur 3 prises /Réduction importante ou refus)3]]="&lt; 50% sur 3 prises consécutives",1,0)</f>
        <v>0</v>
      </c>
      <c r="G413" s="238">
        <f>IF(Tableau7[[#This Row],[Alimentation 
(&gt;50% /&lt; 50% sur 3 prises /Réduction importante ou refus)3]]="Réduction importante ou refus",1,0)</f>
        <v>0</v>
      </c>
      <c r="H413" s="242">
        <f>IF(Tableau7[[#This Row],[Fréquee respiratoire 
(&lt; 60 /min ; 60-69 /min ; ≥ 70/min ou &lt; 30/min ou respiration superficielle ou bradypnée (&lt;30/min) ou apnée)4]]="&lt; 60 /min",1,0)</f>
        <v>1</v>
      </c>
      <c r="I413" s="234">
        <f>IF(Tableau7[[#This Row],[Fréquee respiratoire 
(&lt; 60 /min ; 60-69 /min ; ≥ 70/min ou &lt; 30/min ou respiration superficielle ou bradypnée (&lt;30/min) ou apnée)4]]="60-69 / min",1,0)</f>
        <v>0</v>
      </c>
      <c r="J41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3" s="242">
        <f>IF(Tableau7[[#This Row],[SpO2% en air ambiant
(&gt; 92 % / 90-92 % / &lt; 90 % ou cyanose)5]]="&gt; 92 %",1,0)</f>
        <v>1</v>
      </c>
      <c r="L413" s="234">
        <f>IF(Tableau7[[#This Row],[SpO2% en air ambiant
(&gt; 92 % / 90-92 % / &lt; 90 % ou cyanose)5]]="90-92 %",1,0)</f>
        <v>0</v>
      </c>
      <c r="M413" s="234">
        <f>IF(Tableau7[[#This Row],[SpO2% en air ambiant
(&gt; 92 % / 90-92 % / &lt; 90 % ou cyanose)5]]="&lt; 90 % ou cyanose",1,0)</f>
        <v>0</v>
      </c>
      <c r="N413" s="242">
        <f>IF(Tableau7[[#This Row],[Utilisation des muscles accessoires 
(Légère, Modérée, Intense)6]]="Légère",1,0)</f>
        <v>0</v>
      </c>
      <c r="O413" s="234">
        <f>IF(Tableau7[[#This Row],[Utilisation des muscles accessoires 
(Légère, Modérée, Intense)6]]="Modérée",1,0)</f>
        <v>0</v>
      </c>
      <c r="P413" s="238">
        <f>IF(Tableau7[[#This Row],[Utilisation des muscles accessoires 
(Légère, Modérée, Intense)6]]="Intense",1,0)</f>
        <v>0</v>
      </c>
    </row>
    <row r="414" spans="1:16" x14ac:dyDescent="0.45">
      <c r="A414" s="236" t="s">
        <v>297</v>
      </c>
      <c r="B414" s="237">
        <f>IF(Tableau7[[#This Row],[Sévérité clinique
(Légère, Modérée, Sévère)2]]="Légère",1,0)</f>
        <v>0</v>
      </c>
      <c r="C414" s="233">
        <f>IF(Tableau7[[#This Row],[Sévérité clinique
(Légère, Modérée, Sévère)2]]="Modérée",1,0)</f>
        <v>0</v>
      </c>
      <c r="D414" s="238">
        <f>IF(Tableau7[[#This Row],[Sévérité clinique
(Légère, Modérée, Sévère)2]]="Grave",1,0)</f>
        <v>1</v>
      </c>
      <c r="E414" s="242">
        <f>IF(Tableau7[[#This Row],[Alimentation 
(&gt;50% /&lt; 50% sur 3 prises /Réduction importante ou refus)3]]="&gt; 50%",1,0)</f>
        <v>1</v>
      </c>
      <c r="F414" s="234">
        <f>IF(Tableau7[[#This Row],[Alimentation 
(&gt;50% /&lt; 50% sur 3 prises /Réduction importante ou refus)3]]="&lt; 50% sur 3 prises consécutives",1,0)</f>
        <v>0</v>
      </c>
      <c r="G414" s="238">
        <f>IF(Tableau7[[#This Row],[Alimentation 
(&gt;50% /&lt; 50% sur 3 prises /Réduction importante ou refus)3]]="Réduction importante ou refus",1,0)</f>
        <v>0</v>
      </c>
      <c r="H414" s="242">
        <f>IF(Tableau7[[#This Row],[Fréquee respiratoire 
(&lt; 60 /min ; 60-69 /min ; ≥ 70/min ou &lt; 30/min ou respiration superficielle ou bradypnée (&lt;30/min) ou apnée)4]]="&lt; 60 /min",1,0)</f>
        <v>0</v>
      </c>
      <c r="I414" s="234">
        <f>IF(Tableau7[[#This Row],[Fréquee respiratoire 
(&lt; 60 /min ; 60-69 /min ; ≥ 70/min ou &lt; 30/min ou respiration superficielle ou bradypnée (&lt;30/min) ou apnée)4]]="60-69 / min",1,0)</f>
        <v>1</v>
      </c>
      <c r="J41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4" s="242">
        <f>IF(Tableau7[[#This Row],[SpO2% en air ambiant
(&gt; 92 % / 90-92 % / &lt; 90 % ou cyanose)5]]="&gt; 92 %",1,0)</f>
        <v>0</v>
      </c>
      <c r="L414" s="234">
        <f>IF(Tableau7[[#This Row],[SpO2% en air ambiant
(&gt; 92 % / 90-92 % / &lt; 90 % ou cyanose)5]]="90-92 %",1,0)</f>
        <v>0</v>
      </c>
      <c r="M414" s="234">
        <f>IF(Tableau7[[#This Row],[SpO2% en air ambiant
(&gt; 92 % / 90-92 % / &lt; 90 % ou cyanose)5]]="&lt; 90 % ou cyanose",1,0)</f>
        <v>1</v>
      </c>
      <c r="N414" s="242">
        <f>IF(Tableau7[[#This Row],[Utilisation des muscles accessoires 
(Légère, Modérée, Intense)6]]="Légère",1,0)</f>
        <v>0</v>
      </c>
      <c r="O414" s="234">
        <f>IF(Tableau7[[#This Row],[Utilisation des muscles accessoires 
(Légère, Modérée, Intense)6]]="Modérée",1,0)</f>
        <v>1</v>
      </c>
      <c r="P414" s="238">
        <f>IF(Tableau7[[#This Row],[Utilisation des muscles accessoires 
(Légère, Modérée, Intense)6]]="Intense",1,0)</f>
        <v>0</v>
      </c>
    </row>
    <row r="415" spans="1:16" x14ac:dyDescent="0.45">
      <c r="A415" s="236" t="s">
        <v>297</v>
      </c>
      <c r="B415" s="237">
        <f>IF(Tableau7[[#This Row],[Sévérité clinique
(Légère, Modérée, Sévère)2]]="Légère",1,0)</f>
        <v>0</v>
      </c>
      <c r="C415" s="233">
        <f>IF(Tableau7[[#This Row],[Sévérité clinique
(Légère, Modérée, Sévère)2]]="Modérée",1,0)</f>
        <v>0</v>
      </c>
      <c r="D415" s="238">
        <f>IF(Tableau7[[#This Row],[Sévérité clinique
(Légère, Modérée, Sévère)2]]="Grave",1,0)</f>
        <v>1</v>
      </c>
      <c r="E415" s="242">
        <f>IF(Tableau7[[#This Row],[Alimentation 
(&gt;50% /&lt; 50% sur 3 prises /Réduction importante ou refus)3]]="&gt; 50%",1,0)</f>
        <v>1</v>
      </c>
      <c r="F415" s="234">
        <f>IF(Tableau7[[#This Row],[Alimentation 
(&gt;50% /&lt; 50% sur 3 prises /Réduction importante ou refus)3]]="&lt; 50% sur 3 prises consécutives",1,0)</f>
        <v>0</v>
      </c>
      <c r="G415" s="238">
        <f>IF(Tableau7[[#This Row],[Alimentation 
(&gt;50% /&lt; 50% sur 3 prises /Réduction importante ou refus)3]]="Réduction importante ou refus",1,0)</f>
        <v>0</v>
      </c>
      <c r="H415" s="242">
        <f>IF(Tableau7[[#This Row],[Fréquee respiratoire 
(&lt; 60 /min ; 60-69 /min ; ≥ 70/min ou &lt; 30/min ou respiration superficielle ou bradypnée (&lt;30/min) ou apnée)4]]="&lt; 60 /min",1,0)</f>
        <v>1</v>
      </c>
      <c r="I415" s="234">
        <f>IF(Tableau7[[#This Row],[Fréquee respiratoire 
(&lt; 60 /min ; 60-69 /min ; ≥ 70/min ou &lt; 30/min ou respiration superficielle ou bradypnée (&lt;30/min) ou apnée)4]]="60-69 / min",1,0)</f>
        <v>0</v>
      </c>
      <c r="J41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5" s="242">
        <f>IF(Tableau7[[#This Row],[SpO2% en air ambiant
(&gt; 92 % / 90-92 % / &lt; 90 % ou cyanose)5]]="&gt; 92 %",1,0)</f>
        <v>1</v>
      </c>
      <c r="L415" s="234">
        <f>IF(Tableau7[[#This Row],[SpO2% en air ambiant
(&gt; 92 % / 90-92 % / &lt; 90 % ou cyanose)5]]="90-92 %",1,0)</f>
        <v>0</v>
      </c>
      <c r="M415" s="234">
        <f>IF(Tableau7[[#This Row],[SpO2% en air ambiant
(&gt; 92 % / 90-92 % / &lt; 90 % ou cyanose)5]]="&lt; 90 % ou cyanose",1,0)</f>
        <v>0</v>
      </c>
      <c r="N415" s="242">
        <f>IF(Tableau7[[#This Row],[Utilisation des muscles accessoires 
(Légère, Modérée, Intense)6]]="Légère",1,0)</f>
        <v>0</v>
      </c>
      <c r="O415" s="234">
        <f>IF(Tableau7[[#This Row],[Utilisation des muscles accessoires 
(Légère, Modérée, Intense)6]]="Modérée",1,0)</f>
        <v>1</v>
      </c>
      <c r="P415" s="238">
        <f>IF(Tableau7[[#This Row],[Utilisation des muscles accessoires 
(Légère, Modérée, Intense)6]]="Intense",1,0)</f>
        <v>0</v>
      </c>
    </row>
    <row r="416" spans="1:16" x14ac:dyDescent="0.45">
      <c r="A416" s="236" t="s">
        <v>296</v>
      </c>
      <c r="B416" s="237">
        <f>IF(Tableau7[[#This Row],[Sévérité clinique
(Légère, Modérée, Sévère)2]]="Légère",1,0)</f>
        <v>0</v>
      </c>
      <c r="C416" s="233">
        <f>IF(Tableau7[[#This Row],[Sévérité clinique
(Légère, Modérée, Sévère)2]]="Modérée",1,0)</f>
        <v>1</v>
      </c>
      <c r="D416" s="238">
        <f>IF(Tableau7[[#This Row],[Sévérité clinique
(Légère, Modérée, Sévère)2]]="Grave",1,0)</f>
        <v>0</v>
      </c>
      <c r="E416" s="242">
        <f>IF(Tableau7[[#This Row],[Alimentation 
(&gt;50% /&lt; 50% sur 3 prises /Réduction importante ou refus)3]]="&gt; 50%",1,0)</f>
        <v>1</v>
      </c>
      <c r="F416" s="234">
        <f>IF(Tableau7[[#This Row],[Alimentation 
(&gt;50% /&lt; 50% sur 3 prises /Réduction importante ou refus)3]]="&lt; 50% sur 3 prises consécutives",1,0)</f>
        <v>0</v>
      </c>
      <c r="G416" s="238">
        <f>IF(Tableau7[[#This Row],[Alimentation 
(&gt;50% /&lt; 50% sur 3 prises /Réduction importante ou refus)3]]="Réduction importante ou refus",1,0)</f>
        <v>0</v>
      </c>
      <c r="H416" s="242">
        <f>IF(Tableau7[[#This Row],[Fréquee respiratoire 
(&lt; 60 /min ; 60-69 /min ; ≥ 70/min ou &lt; 30/min ou respiration superficielle ou bradypnée (&lt;30/min) ou apnée)4]]="&lt; 60 /min",1,0)</f>
        <v>0</v>
      </c>
      <c r="I416" s="234">
        <f>IF(Tableau7[[#This Row],[Fréquee respiratoire 
(&lt; 60 /min ; 60-69 /min ; ≥ 70/min ou &lt; 30/min ou respiration superficielle ou bradypnée (&lt;30/min) ou apnée)4]]="60-69 / min",1,0)</f>
        <v>1</v>
      </c>
      <c r="J41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6" s="242">
        <f>IF(Tableau7[[#This Row],[SpO2% en air ambiant
(&gt; 92 % / 90-92 % / &lt; 90 % ou cyanose)5]]="&gt; 92 %",1,0)</f>
        <v>1</v>
      </c>
      <c r="L416" s="234">
        <f>IF(Tableau7[[#This Row],[SpO2% en air ambiant
(&gt; 92 % / 90-92 % / &lt; 90 % ou cyanose)5]]="90-92 %",1,0)</f>
        <v>0</v>
      </c>
      <c r="M416" s="234">
        <f>IF(Tableau7[[#This Row],[SpO2% en air ambiant
(&gt; 92 % / 90-92 % / &lt; 90 % ou cyanose)5]]="&lt; 90 % ou cyanose",1,0)</f>
        <v>0</v>
      </c>
      <c r="N416" s="242">
        <f>IF(Tableau7[[#This Row],[Utilisation des muscles accessoires 
(Légère, Modérée, Intense)6]]="Légère",1,0)</f>
        <v>0</v>
      </c>
      <c r="O416" s="234">
        <f>IF(Tableau7[[#This Row],[Utilisation des muscles accessoires 
(Légère, Modérée, Intense)6]]="Modérée",1,0)</f>
        <v>1</v>
      </c>
      <c r="P416" s="238">
        <f>IF(Tableau7[[#This Row],[Utilisation des muscles accessoires 
(Légère, Modérée, Intense)6]]="Intense",1,0)</f>
        <v>0</v>
      </c>
    </row>
    <row r="417" spans="1:16" x14ac:dyDescent="0.45">
      <c r="A417" s="235" t="s">
        <v>297</v>
      </c>
      <c r="B417" s="237">
        <f>IF(Tableau7[[#This Row],[Sévérité clinique
(Légère, Modérée, Sévère)2]]="Légère",1,0)</f>
        <v>0</v>
      </c>
      <c r="C417" s="233">
        <f>IF(Tableau7[[#This Row],[Sévérité clinique
(Légère, Modérée, Sévère)2]]="Modérée",1,0)</f>
        <v>1</v>
      </c>
      <c r="D417" s="238">
        <f>IF(Tableau7[[#This Row],[Sévérité clinique
(Légère, Modérée, Sévère)2]]="Grave",1,0)</f>
        <v>0</v>
      </c>
      <c r="E417" s="242">
        <f>IF(Tableau7[[#This Row],[Alimentation 
(&gt;50% /&lt; 50% sur 3 prises /Réduction importante ou refus)3]]="&gt; 50%",1,0)</f>
        <v>0</v>
      </c>
      <c r="F417" s="234">
        <f>IF(Tableau7[[#This Row],[Alimentation 
(&gt;50% /&lt; 50% sur 3 prises /Réduction importante ou refus)3]]="&lt; 50% sur 3 prises consécutives",1,0)</f>
        <v>1</v>
      </c>
      <c r="G417" s="238">
        <f>IF(Tableau7[[#This Row],[Alimentation 
(&gt;50% /&lt; 50% sur 3 prises /Réduction importante ou refus)3]]="Réduction importante ou refus",1,0)</f>
        <v>0</v>
      </c>
      <c r="H417" s="242">
        <f>IF(Tableau7[[#This Row],[Fréquee respiratoire 
(&lt; 60 /min ; 60-69 /min ; ≥ 70/min ou &lt; 30/min ou respiration superficielle ou bradypnée (&lt;30/min) ou apnée)4]]="&lt; 60 /min",1,0)</f>
        <v>1</v>
      </c>
      <c r="I417" s="234">
        <f>IF(Tableau7[[#This Row],[Fréquee respiratoire 
(&lt; 60 /min ; 60-69 /min ; ≥ 70/min ou &lt; 30/min ou respiration superficielle ou bradypnée (&lt;30/min) ou apnée)4]]="60-69 / min",1,0)</f>
        <v>0</v>
      </c>
      <c r="J41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7" s="242">
        <f>IF(Tableau7[[#This Row],[SpO2% en air ambiant
(&gt; 92 % / 90-92 % / &lt; 90 % ou cyanose)5]]="&gt; 92 %",1,0)</f>
        <v>0</v>
      </c>
      <c r="L417" s="234">
        <f>IF(Tableau7[[#This Row],[SpO2% en air ambiant
(&gt; 92 % / 90-92 % / &lt; 90 % ou cyanose)5]]="90-92 %",1,0)</f>
        <v>1</v>
      </c>
      <c r="M417" s="234">
        <f>IF(Tableau7[[#This Row],[SpO2% en air ambiant
(&gt; 92 % / 90-92 % / &lt; 90 % ou cyanose)5]]="&lt; 90 % ou cyanose",1,0)</f>
        <v>0</v>
      </c>
      <c r="N417" s="242">
        <f>IF(Tableau7[[#This Row],[Utilisation des muscles accessoires 
(Légère, Modérée, Intense)6]]="Légère",1,0)</f>
        <v>0</v>
      </c>
      <c r="O417" s="234">
        <f>IF(Tableau7[[#This Row],[Utilisation des muscles accessoires 
(Légère, Modérée, Intense)6]]="Modérée",1,0)</f>
        <v>0</v>
      </c>
      <c r="P417" s="238">
        <f>IF(Tableau7[[#This Row],[Utilisation des muscles accessoires 
(Légère, Modérée, Intense)6]]="Intense",1,0)</f>
        <v>0</v>
      </c>
    </row>
    <row r="418" spans="1:16" x14ac:dyDescent="0.45">
      <c r="A418" s="236" t="s">
        <v>297</v>
      </c>
      <c r="B418" s="237">
        <f>IF(Tableau7[[#This Row],[Sévérité clinique
(Légère, Modérée, Sévère)2]]="Légère",1,0)</f>
        <v>0</v>
      </c>
      <c r="C418" s="233">
        <f>IF(Tableau7[[#This Row],[Sévérité clinique
(Légère, Modérée, Sévère)2]]="Modérée",1,0)</f>
        <v>1</v>
      </c>
      <c r="D418" s="238">
        <f>IF(Tableau7[[#This Row],[Sévérité clinique
(Légère, Modérée, Sévère)2]]="Grave",1,0)</f>
        <v>0</v>
      </c>
      <c r="E418" s="242">
        <f>IF(Tableau7[[#This Row],[Alimentation 
(&gt;50% /&lt; 50% sur 3 prises /Réduction importante ou refus)3]]="&gt; 50%",1,0)</f>
        <v>1</v>
      </c>
      <c r="F418" s="234">
        <f>IF(Tableau7[[#This Row],[Alimentation 
(&gt;50% /&lt; 50% sur 3 prises /Réduction importante ou refus)3]]="&lt; 50% sur 3 prises consécutives",1,0)</f>
        <v>0</v>
      </c>
      <c r="G418" s="238">
        <f>IF(Tableau7[[#This Row],[Alimentation 
(&gt;50% /&lt; 50% sur 3 prises /Réduction importante ou refus)3]]="Réduction importante ou refus",1,0)</f>
        <v>0</v>
      </c>
      <c r="H418" s="242">
        <f>IF(Tableau7[[#This Row],[Fréquee respiratoire 
(&lt; 60 /min ; 60-69 /min ; ≥ 70/min ou &lt; 30/min ou respiration superficielle ou bradypnée (&lt;30/min) ou apnée)4]]="&lt; 60 /min",1,0)</f>
        <v>1</v>
      </c>
      <c r="I418" s="234">
        <f>IF(Tableau7[[#This Row],[Fréquee respiratoire 
(&lt; 60 /min ; 60-69 /min ; ≥ 70/min ou &lt; 30/min ou respiration superficielle ou bradypnée (&lt;30/min) ou apnée)4]]="60-69 / min",1,0)</f>
        <v>0</v>
      </c>
      <c r="J41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8" s="242">
        <f>IF(Tableau7[[#This Row],[SpO2% en air ambiant
(&gt; 92 % / 90-92 % / &lt; 90 % ou cyanose)5]]="&gt; 92 %",1,0)</f>
        <v>1</v>
      </c>
      <c r="L418" s="234">
        <f>IF(Tableau7[[#This Row],[SpO2% en air ambiant
(&gt; 92 % / 90-92 % / &lt; 90 % ou cyanose)5]]="90-92 %",1,0)</f>
        <v>0</v>
      </c>
      <c r="M418" s="234">
        <f>IF(Tableau7[[#This Row],[SpO2% en air ambiant
(&gt; 92 % / 90-92 % / &lt; 90 % ou cyanose)5]]="&lt; 90 % ou cyanose",1,0)</f>
        <v>0</v>
      </c>
      <c r="N418" s="242">
        <f>IF(Tableau7[[#This Row],[Utilisation des muscles accessoires 
(Légère, Modérée, Intense)6]]="Légère",1,0)</f>
        <v>0</v>
      </c>
      <c r="O418" s="234">
        <f>IF(Tableau7[[#This Row],[Utilisation des muscles accessoires 
(Légère, Modérée, Intense)6]]="Modérée",1,0)</f>
        <v>1</v>
      </c>
      <c r="P418" s="238">
        <f>IF(Tableau7[[#This Row],[Utilisation des muscles accessoires 
(Légère, Modérée, Intense)6]]="Intense",1,0)</f>
        <v>0</v>
      </c>
    </row>
    <row r="419" spans="1:16" x14ac:dyDescent="0.45">
      <c r="A419" s="235" t="s">
        <v>297</v>
      </c>
      <c r="B419" s="237">
        <f>IF(Tableau7[[#This Row],[Sévérité clinique
(Légère, Modérée, Sévère)2]]="Légère",1,0)</f>
        <v>0</v>
      </c>
      <c r="C419" s="233">
        <f>IF(Tableau7[[#This Row],[Sévérité clinique
(Légère, Modérée, Sévère)2]]="Modérée",1,0)</f>
        <v>1</v>
      </c>
      <c r="D419" s="238">
        <f>IF(Tableau7[[#This Row],[Sévérité clinique
(Légère, Modérée, Sévère)2]]="Grave",1,0)</f>
        <v>0</v>
      </c>
      <c r="E419" s="242">
        <f>IF(Tableau7[[#This Row],[Alimentation 
(&gt;50% /&lt; 50% sur 3 prises /Réduction importante ou refus)3]]="&gt; 50%",1,0)</f>
        <v>1</v>
      </c>
      <c r="F419" s="234">
        <f>IF(Tableau7[[#This Row],[Alimentation 
(&gt;50% /&lt; 50% sur 3 prises /Réduction importante ou refus)3]]="&lt; 50% sur 3 prises consécutives",1,0)</f>
        <v>0</v>
      </c>
      <c r="G419" s="238">
        <f>IF(Tableau7[[#This Row],[Alimentation 
(&gt;50% /&lt; 50% sur 3 prises /Réduction importante ou refus)3]]="Réduction importante ou refus",1,0)</f>
        <v>0</v>
      </c>
      <c r="H419" s="242">
        <f>IF(Tableau7[[#This Row],[Fréquee respiratoire 
(&lt; 60 /min ; 60-69 /min ; ≥ 70/min ou &lt; 30/min ou respiration superficielle ou bradypnée (&lt;30/min) ou apnée)4]]="&lt; 60 /min",1,0)</f>
        <v>1</v>
      </c>
      <c r="I419" s="234">
        <f>IF(Tableau7[[#This Row],[Fréquee respiratoire 
(&lt; 60 /min ; 60-69 /min ; ≥ 70/min ou &lt; 30/min ou respiration superficielle ou bradypnée (&lt;30/min) ou apnée)4]]="60-69 / min",1,0)</f>
        <v>0</v>
      </c>
      <c r="J41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19" s="242">
        <f>IF(Tableau7[[#This Row],[SpO2% en air ambiant
(&gt; 92 % / 90-92 % / &lt; 90 % ou cyanose)5]]="&gt; 92 %",1,0)</f>
        <v>1</v>
      </c>
      <c r="L419" s="234">
        <f>IF(Tableau7[[#This Row],[SpO2% en air ambiant
(&gt; 92 % / 90-92 % / &lt; 90 % ou cyanose)5]]="90-92 %",1,0)</f>
        <v>0</v>
      </c>
      <c r="M419" s="234">
        <f>IF(Tableau7[[#This Row],[SpO2% en air ambiant
(&gt; 92 % / 90-92 % / &lt; 90 % ou cyanose)5]]="&lt; 90 % ou cyanose",1,0)</f>
        <v>0</v>
      </c>
      <c r="N419" s="242">
        <f>IF(Tableau7[[#This Row],[Utilisation des muscles accessoires 
(Légère, Modérée, Intense)6]]="Légère",1,0)</f>
        <v>0</v>
      </c>
      <c r="O419" s="234">
        <f>IF(Tableau7[[#This Row],[Utilisation des muscles accessoires 
(Légère, Modérée, Intense)6]]="Modérée",1,0)</f>
        <v>1</v>
      </c>
      <c r="P419" s="238">
        <f>IF(Tableau7[[#This Row],[Utilisation des muscles accessoires 
(Légère, Modérée, Intense)6]]="Intense",1,0)</f>
        <v>0</v>
      </c>
    </row>
    <row r="420" spans="1:16" x14ac:dyDescent="0.45">
      <c r="A420" s="236" t="s">
        <v>297</v>
      </c>
      <c r="B420" s="237">
        <f>IF(Tableau7[[#This Row],[Sévérité clinique
(Légère, Modérée, Sévère)2]]="Légère",1,0)</f>
        <v>0</v>
      </c>
      <c r="C420" s="233">
        <f>IF(Tableau7[[#This Row],[Sévérité clinique
(Légère, Modérée, Sévère)2]]="Modérée",1,0)</f>
        <v>1</v>
      </c>
      <c r="D420" s="238">
        <f>IF(Tableau7[[#This Row],[Sévérité clinique
(Légère, Modérée, Sévère)2]]="Grave",1,0)</f>
        <v>0</v>
      </c>
      <c r="E420" s="242">
        <f>IF(Tableau7[[#This Row],[Alimentation 
(&gt;50% /&lt; 50% sur 3 prises /Réduction importante ou refus)3]]="&gt; 50%",1,0)</f>
        <v>1</v>
      </c>
      <c r="F420" s="234">
        <f>IF(Tableau7[[#This Row],[Alimentation 
(&gt;50% /&lt; 50% sur 3 prises /Réduction importante ou refus)3]]="&lt; 50% sur 3 prises consécutives",1,0)</f>
        <v>0</v>
      </c>
      <c r="G420" s="238">
        <f>IF(Tableau7[[#This Row],[Alimentation 
(&gt;50% /&lt; 50% sur 3 prises /Réduction importante ou refus)3]]="Réduction importante ou refus",1,0)</f>
        <v>0</v>
      </c>
      <c r="H420" s="242">
        <f>IF(Tableau7[[#This Row],[Fréquee respiratoire 
(&lt; 60 /min ; 60-69 /min ; ≥ 70/min ou &lt; 30/min ou respiration superficielle ou bradypnée (&lt;30/min) ou apnée)4]]="&lt; 60 /min",1,0)</f>
        <v>1</v>
      </c>
      <c r="I420" s="234">
        <f>IF(Tableau7[[#This Row],[Fréquee respiratoire 
(&lt; 60 /min ; 60-69 /min ; ≥ 70/min ou &lt; 30/min ou respiration superficielle ou bradypnée (&lt;30/min) ou apnée)4]]="60-69 / min",1,0)</f>
        <v>0</v>
      </c>
      <c r="J42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0" s="242">
        <f>IF(Tableau7[[#This Row],[SpO2% en air ambiant
(&gt; 92 % / 90-92 % / &lt; 90 % ou cyanose)5]]="&gt; 92 %",1,0)</f>
        <v>1</v>
      </c>
      <c r="L420" s="234">
        <f>IF(Tableau7[[#This Row],[SpO2% en air ambiant
(&gt; 92 % / 90-92 % / &lt; 90 % ou cyanose)5]]="90-92 %",1,0)</f>
        <v>0</v>
      </c>
      <c r="M420" s="234">
        <f>IF(Tableau7[[#This Row],[SpO2% en air ambiant
(&gt; 92 % / 90-92 % / &lt; 90 % ou cyanose)5]]="&lt; 90 % ou cyanose",1,0)</f>
        <v>0</v>
      </c>
      <c r="N420" s="242">
        <f>IF(Tableau7[[#This Row],[Utilisation des muscles accessoires 
(Légère, Modérée, Intense)6]]="Légère",1,0)</f>
        <v>0</v>
      </c>
      <c r="O420" s="234">
        <f>IF(Tableau7[[#This Row],[Utilisation des muscles accessoires 
(Légère, Modérée, Intense)6]]="Modérée",1,0)</f>
        <v>1</v>
      </c>
      <c r="P420" s="238">
        <f>IF(Tableau7[[#This Row],[Utilisation des muscles accessoires 
(Légère, Modérée, Intense)6]]="Intense",1,0)</f>
        <v>0</v>
      </c>
    </row>
    <row r="421" spans="1:16" x14ac:dyDescent="0.45">
      <c r="A421" s="235" t="s">
        <v>296</v>
      </c>
      <c r="B421" s="237">
        <f>IF(Tableau7[[#This Row],[Sévérité clinique
(Légère, Modérée, Sévère)2]]="Légère",1,0)</f>
        <v>0</v>
      </c>
      <c r="C421" s="233">
        <f>IF(Tableau7[[#This Row],[Sévérité clinique
(Légère, Modérée, Sévère)2]]="Modérée",1,0)</f>
        <v>0</v>
      </c>
      <c r="D421" s="238">
        <f>IF(Tableau7[[#This Row],[Sévérité clinique
(Légère, Modérée, Sévère)2]]="Grave",1,0)</f>
        <v>1</v>
      </c>
      <c r="E421" s="242">
        <f>IF(Tableau7[[#This Row],[Alimentation 
(&gt;50% /&lt; 50% sur 3 prises /Réduction importante ou refus)3]]="&gt; 50%",1,0)</f>
        <v>1</v>
      </c>
      <c r="F421" s="234">
        <f>IF(Tableau7[[#This Row],[Alimentation 
(&gt;50% /&lt; 50% sur 3 prises /Réduction importante ou refus)3]]="&lt; 50% sur 3 prises consécutives",1,0)</f>
        <v>0</v>
      </c>
      <c r="G421" s="238">
        <f>IF(Tableau7[[#This Row],[Alimentation 
(&gt;50% /&lt; 50% sur 3 prises /Réduction importante ou refus)3]]="Réduction importante ou refus",1,0)</f>
        <v>0</v>
      </c>
      <c r="H421" s="242">
        <f>IF(Tableau7[[#This Row],[Fréquee respiratoire 
(&lt; 60 /min ; 60-69 /min ; ≥ 70/min ou &lt; 30/min ou respiration superficielle ou bradypnée (&lt;30/min) ou apnée)4]]="&lt; 60 /min",1,0)</f>
        <v>1</v>
      </c>
      <c r="I421" s="234">
        <f>IF(Tableau7[[#This Row],[Fréquee respiratoire 
(&lt; 60 /min ; 60-69 /min ; ≥ 70/min ou &lt; 30/min ou respiration superficielle ou bradypnée (&lt;30/min) ou apnée)4]]="60-69 / min",1,0)</f>
        <v>0</v>
      </c>
      <c r="J42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1" s="242">
        <f>IF(Tableau7[[#This Row],[SpO2% en air ambiant
(&gt; 92 % / 90-92 % / &lt; 90 % ou cyanose)5]]="&gt; 92 %",1,0)</f>
        <v>1</v>
      </c>
      <c r="L421" s="234">
        <f>IF(Tableau7[[#This Row],[SpO2% en air ambiant
(&gt; 92 % / 90-92 % / &lt; 90 % ou cyanose)5]]="90-92 %",1,0)</f>
        <v>0</v>
      </c>
      <c r="M421" s="234">
        <f>IF(Tableau7[[#This Row],[SpO2% en air ambiant
(&gt; 92 % / 90-92 % / &lt; 90 % ou cyanose)5]]="&lt; 90 % ou cyanose",1,0)</f>
        <v>0</v>
      </c>
      <c r="N421" s="242">
        <f>IF(Tableau7[[#This Row],[Utilisation des muscles accessoires 
(Légère, Modérée, Intense)6]]="Légère",1,0)</f>
        <v>0</v>
      </c>
      <c r="O421" s="234">
        <f>IF(Tableau7[[#This Row],[Utilisation des muscles accessoires 
(Légère, Modérée, Intense)6]]="Modérée",1,0)</f>
        <v>1</v>
      </c>
      <c r="P421" s="238">
        <f>IF(Tableau7[[#This Row],[Utilisation des muscles accessoires 
(Légère, Modérée, Intense)6]]="Intense",1,0)</f>
        <v>0</v>
      </c>
    </row>
    <row r="422" spans="1:16" x14ac:dyDescent="0.45">
      <c r="A422" s="236" t="s">
        <v>297</v>
      </c>
      <c r="B422" s="237">
        <f>IF(Tableau7[[#This Row],[Sévérité clinique
(Légère, Modérée, Sévère)2]]="Légère",1,0)</f>
        <v>0</v>
      </c>
      <c r="C422" s="233">
        <f>IF(Tableau7[[#This Row],[Sévérité clinique
(Légère, Modérée, Sévère)2]]="Modérée",1,0)</f>
        <v>1</v>
      </c>
      <c r="D422" s="238">
        <f>IF(Tableau7[[#This Row],[Sévérité clinique
(Légère, Modérée, Sévère)2]]="Grave",1,0)</f>
        <v>0</v>
      </c>
      <c r="E422" s="242">
        <f>IF(Tableau7[[#This Row],[Alimentation 
(&gt;50% /&lt; 50% sur 3 prises /Réduction importante ou refus)3]]="&gt; 50%",1,0)</f>
        <v>0</v>
      </c>
      <c r="F422" s="234">
        <f>IF(Tableau7[[#This Row],[Alimentation 
(&gt;50% /&lt; 50% sur 3 prises /Réduction importante ou refus)3]]="&lt; 50% sur 3 prises consécutives",1,0)</f>
        <v>1</v>
      </c>
      <c r="G422" s="238">
        <f>IF(Tableau7[[#This Row],[Alimentation 
(&gt;50% /&lt; 50% sur 3 prises /Réduction importante ou refus)3]]="Réduction importante ou refus",1,0)</f>
        <v>0</v>
      </c>
      <c r="H422" s="242">
        <f>IF(Tableau7[[#This Row],[Fréquee respiratoire 
(&lt; 60 /min ; 60-69 /min ; ≥ 70/min ou &lt; 30/min ou respiration superficielle ou bradypnée (&lt;30/min) ou apnée)4]]="&lt; 60 /min",1,0)</f>
        <v>1</v>
      </c>
      <c r="I422" s="234">
        <f>IF(Tableau7[[#This Row],[Fréquee respiratoire 
(&lt; 60 /min ; 60-69 /min ; ≥ 70/min ou &lt; 30/min ou respiration superficielle ou bradypnée (&lt;30/min) ou apnée)4]]="60-69 / min",1,0)</f>
        <v>0</v>
      </c>
      <c r="J42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2" s="242">
        <f>IF(Tableau7[[#This Row],[SpO2% en air ambiant
(&gt; 92 % / 90-92 % / &lt; 90 % ou cyanose)5]]="&gt; 92 %",1,0)</f>
        <v>1</v>
      </c>
      <c r="L422" s="234">
        <f>IF(Tableau7[[#This Row],[SpO2% en air ambiant
(&gt; 92 % / 90-92 % / &lt; 90 % ou cyanose)5]]="90-92 %",1,0)</f>
        <v>0</v>
      </c>
      <c r="M422" s="234">
        <f>IF(Tableau7[[#This Row],[SpO2% en air ambiant
(&gt; 92 % / 90-92 % / &lt; 90 % ou cyanose)5]]="&lt; 90 % ou cyanose",1,0)</f>
        <v>0</v>
      </c>
      <c r="N422" s="242">
        <f>IF(Tableau7[[#This Row],[Utilisation des muscles accessoires 
(Légère, Modérée, Intense)6]]="Légère",1,0)</f>
        <v>0</v>
      </c>
      <c r="O422" s="234">
        <f>IF(Tableau7[[#This Row],[Utilisation des muscles accessoires 
(Légère, Modérée, Intense)6]]="Modérée",1,0)</f>
        <v>1</v>
      </c>
      <c r="P422" s="238">
        <f>IF(Tableau7[[#This Row],[Utilisation des muscles accessoires 
(Légère, Modérée, Intense)6]]="Intense",1,0)</f>
        <v>0</v>
      </c>
    </row>
    <row r="423" spans="1:16" x14ac:dyDescent="0.45">
      <c r="A423" s="236" t="s">
        <v>296</v>
      </c>
      <c r="B423" s="237">
        <f>IF(Tableau7[[#This Row],[Sévérité clinique
(Légère, Modérée, Sévère)2]]="Légère",1,0)</f>
        <v>0</v>
      </c>
      <c r="C423" s="233">
        <f>IF(Tableau7[[#This Row],[Sévérité clinique
(Légère, Modérée, Sévère)2]]="Modérée",1,0)</f>
        <v>1</v>
      </c>
      <c r="D423" s="238">
        <f>IF(Tableau7[[#This Row],[Sévérité clinique
(Légère, Modérée, Sévère)2]]="Grave",1,0)</f>
        <v>0</v>
      </c>
      <c r="E423" s="242">
        <f>IF(Tableau7[[#This Row],[Alimentation 
(&gt;50% /&lt; 50% sur 3 prises /Réduction importante ou refus)3]]="&gt; 50%",1,0)</f>
        <v>1</v>
      </c>
      <c r="F423" s="234">
        <f>IF(Tableau7[[#This Row],[Alimentation 
(&gt;50% /&lt; 50% sur 3 prises /Réduction importante ou refus)3]]="&lt; 50% sur 3 prises consécutives",1,0)</f>
        <v>0</v>
      </c>
      <c r="G423" s="238">
        <f>IF(Tableau7[[#This Row],[Alimentation 
(&gt;50% /&lt; 50% sur 3 prises /Réduction importante ou refus)3]]="Réduction importante ou refus",1,0)</f>
        <v>0</v>
      </c>
      <c r="H423" s="242">
        <f>IF(Tableau7[[#This Row],[Fréquee respiratoire 
(&lt; 60 /min ; 60-69 /min ; ≥ 70/min ou &lt; 30/min ou respiration superficielle ou bradypnée (&lt;30/min) ou apnée)4]]="&lt; 60 /min",1,0)</f>
        <v>1</v>
      </c>
      <c r="I423" s="234">
        <f>IF(Tableau7[[#This Row],[Fréquee respiratoire 
(&lt; 60 /min ; 60-69 /min ; ≥ 70/min ou &lt; 30/min ou respiration superficielle ou bradypnée (&lt;30/min) ou apnée)4]]="60-69 / min",1,0)</f>
        <v>0</v>
      </c>
      <c r="J42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3" s="242">
        <f>IF(Tableau7[[#This Row],[SpO2% en air ambiant
(&gt; 92 % / 90-92 % / &lt; 90 % ou cyanose)5]]="&gt; 92 %",1,0)</f>
        <v>1</v>
      </c>
      <c r="L423" s="234">
        <f>IF(Tableau7[[#This Row],[SpO2% en air ambiant
(&gt; 92 % / 90-92 % / &lt; 90 % ou cyanose)5]]="90-92 %",1,0)</f>
        <v>0</v>
      </c>
      <c r="M423" s="234">
        <f>IF(Tableau7[[#This Row],[SpO2% en air ambiant
(&gt; 92 % / 90-92 % / &lt; 90 % ou cyanose)5]]="&lt; 90 % ou cyanose",1,0)</f>
        <v>0</v>
      </c>
      <c r="N423" s="242">
        <f>IF(Tableau7[[#This Row],[Utilisation des muscles accessoires 
(Légère, Modérée, Intense)6]]="Légère",1,0)</f>
        <v>0</v>
      </c>
      <c r="O423" s="234">
        <f>IF(Tableau7[[#This Row],[Utilisation des muscles accessoires 
(Légère, Modérée, Intense)6]]="Modérée",1,0)</f>
        <v>1</v>
      </c>
      <c r="P423" s="238">
        <f>IF(Tableau7[[#This Row],[Utilisation des muscles accessoires 
(Légère, Modérée, Intense)6]]="Intense",1,0)</f>
        <v>0</v>
      </c>
    </row>
    <row r="424" spans="1:16" x14ac:dyDescent="0.45">
      <c r="A424" s="236" t="s">
        <v>296</v>
      </c>
      <c r="B424" s="237">
        <f>IF(Tableau7[[#This Row],[Sévérité clinique
(Légère, Modérée, Sévère)2]]="Légère",1,0)</f>
        <v>0</v>
      </c>
      <c r="C424" s="233">
        <f>IF(Tableau7[[#This Row],[Sévérité clinique
(Légère, Modérée, Sévère)2]]="Modérée",1,0)</f>
        <v>1</v>
      </c>
      <c r="D424" s="238">
        <f>IF(Tableau7[[#This Row],[Sévérité clinique
(Légère, Modérée, Sévère)2]]="Grave",1,0)</f>
        <v>0</v>
      </c>
      <c r="E424" s="242">
        <f>IF(Tableau7[[#This Row],[Alimentation 
(&gt;50% /&lt; 50% sur 3 prises /Réduction importante ou refus)3]]="&gt; 50%",1,0)</f>
        <v>0</v>
      </c>
      <c r="F424" s="234">
        <f>IF(Tableau7[[#This Row],[Alimentation 
(&gt;50% /&lt; 50% sur 3 prises /Réduction importante ou refus)3]]="&lt; 50% sur 3 prises consécutives",1,0)</f>
        <v>1</v>
      </c>
      <c r="G424" s="238">
        <f>IF(Tableau7[[#This Row],[Alimentation 
(&gt;50% /&lt; 50% sur 3 prises /Réduction importante ou refus)3]]="Réduction importante ou refus",1,0)</f>
        <v>0</v>
      </c>
      <c r="H424" s="242">
        <f>IF(Tableau7[[#This Row],[Fréquee respiratoire 
(&lt; 60 /min ; 60-69 /min ; ≥ 70/min ou &lt; 30/min ou respiration superficielle ou bradypnée (&lt;30/min) ou apnée)4]]="&lt; 60 /min",1,0)</f>
        <v>0</v>
      </c>
      <c r="I424" s="234">
        <f>IF(Tableau7[[#This Row],[Fréquee respiratoire 
(&lt; 60 /min ; 60-69 /min ; ≥ 70/min ou &lt; 30/min ou respiration superficielle ou bradypnée (&lt;30/min) ou apnée)4]]="60-69 / min",1,0)</f>
        <v>1</v>
      </c>
      <c r="J42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4" s="242">
        <f>IF(Tableau7[[#This Row],[SpO2% en air ambiant
(&gt; 92 % / 90-92 % / &lt; 90 % ou cyanose)5]]="&gt; 92 %",1,0)</f>
        <v>1</v>
      </c>
      <c r="L424" s="234">
        <f>IF(Tableau7[[#This Row],[SpO2% en air ambiant
(&gt; 92 % / 90-92 % / &lt; 90 % ou cyanose)5]]="90-92 %",1,0)</f>
        <v>0</v>
      </c>
      <c r="M424" s="234">
        <f>IF(Tableau7[[#This Row],[SpO2% en air ambiant
(&gt; 92 % / 90-92 % / &lt; 90 % ou cyanose)5]]="&lt; 90 % ou cyanose",1,0)</f>
        <v>0</v>
      </c>
      <c r="N424" s="242">
        <f>IF(Tableau7[[#This Row],[Utilisation des muscles accessoires 
(Légère, Modérée, Intense)6]]="Légère",1,0)</f>
        <v>0</v>
      </c>
      <c r="O424" s="234">
        <f>IF(Tableau7[[#This Row],[Utilisation des muscles accessoires 
(Légère, Modérée, Intense)6]]="Modérée",1,0)</f>
        <v>1</v>
      </c>
      <c r="P424" s="238">
        <f>IF(Tableau7[[#This Row],[Utilisation des muscles accessoires 
(Légère, Modérée, Intense)6]]="Intense",1,0)</f>
        <v>0</v>
      </c>
    </row>
    <row r="425" spans="1:16" x14ac:dyDescent="0.45">
      <c r="A425" s="236" t="s">
        <v>296</v>
      </c>
      <c r="B425" s="237">
        <f>IF(Tableau7[[#This Row],[Sévérité clinique
(Légère, Modérée, Sévère)2]]="Légère",1,0)</f>
        <v>0</v>
      </c>
      <c r="C425" s="233">
        <f>IF(Tableau7[[#This Row],[Sévérité clinique
(Légère, Modérée, Sévère)2]]="Modérée",1,0)</f>
        <v>1</v>
      </c>
      <c r="D425" s="238">
        <f>IF(Tableau7[[#This Row],[Sévérité clinique
(Légère, Modérée, Sévère)2]]="Grave",1,0)</f>
        <v>0</v>
      </c>
      <c r="E425" s="242">
        <f>IF(Tableau7[[#This Row],[Alimentation 
(&gt;50% /&lt; 50% sur 3 prises /Réduction importante ou refus)3]]="&gt; 50%",1,0)</f>
        <v>1</v>
      </c>
      <c r="F425" s="234">
        <f>IF(Tableau7[[#This Row],[Alimentation 
(&gt;50% /&lt; 50% sur 3 prises /Réduction importante ou refus)3]]="&lt; 50% sur 3 prises consécutives",1,0)</f>
        <v>0</v>
      </c>
      <c r="G425" s="238">
        <f>IF(Tableau7[[#This Row],[Alimentation 
(&gt;50% /&lt; 50% sur 3 prises /Réduction importante ou refus)3]]="Réduction importante ou refus",1,0)</f>
        <v>0</v>
      </c>
      <c r="H425" s="242">
        <f>IF(Tableau7[[#This Row],[Fréquee respiratoire 
(&lt; 60 /min ; 60-69 /min ; ≥ 70/min ou &lt; 30/min ou respiration superficielle ou bradypnée (&lt;30/min) ou apnée)4]]="&lt; 60 /min",1,0)</f>
        <v>0</v>
      </c>
      <c r="I425" s="234">
        <f>IF(Tableau7[[#This Row],[Fréquee respiratoire 
(&lt; 60 /min ; 60-69 /min ; ≥ 70/min ou &lt; 30/min ou respiration superficielle ou bradypnée (&lt;30/min) ou apnée)4]]="60-69 / min",1,0)</f>
        <v>1</v>
      </c>
      <c r="J42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5" s="242">
        <f>IF(Tableau7[[#This Row],[SpO2% en air ambiant
(&gt; 92 % / 90-92 % / &lt; 90 % ou cyanose)5]]="&gt; 92 %",1,0)</f>
        <v>1</v>
      </c>
      <c r="L425" s="234">
        <f>IF(Tableau7[[#This Row],[SpO2% en air ambiant
(&gt; 92 % / 90-92 % / &lt; 90 % ou cyanose)5]]="90-92 %",1,0)</f>
        <v>0</v>
      </c>
      <c r="M425" s="234">
        <f>IF(Tableau7[[#This Row],[SpO2% en air ambiant
(&gt; 92 % / 90-92 % / &lt; 90 % ou cyanose)5]]="&lt; 90 % ou cyanose",1,0)</f>
        <v>0</v>
      </c>
      <c r="N425" s="242">
        <f>IF(Tableau7[[#This Row],[Utilisation des muscles accessoires 
(Légère, Modérée, Intense)6]]="Légère",1,0)</f>
        <v>0</v>
      </c>
      <c r="O425" s="234">
        <f>IF(Tableau7[[#This Row],[Utilisation des muscles accessoires 
(Légère, Modérée, Intense)6]]="Modérée",1,0)</f>
        <v>1</v>
      </c>
      <c r="P425" s="238">
        <f>IF(Tableau7[[#This Row],[Utilisation des muscles accessoires 
(Légère, Modérée, Intense)6]]="Intense",1,0)</f>
        <v>0</v>
      </c>
    </row>
    <row r="426" spans="1:16" x14ac:dyDescent="0.45">
      <c r="A426" s="236" t="s">
        <v>297</v>
      </c>
      <c r="B426" s="237">
        <f>IF(Tableau7[[#This Row],[Sévérité clinique
(Légère, Modérée, Sévère)2]]="Légère",1,0)</f>
        <v>0</v>
      </c>
      <c r="C426" s="233">
        <f>IF(Tableau7[[#This Row],[Sévérité clinique
(Légère, Modérée, Sévère)2]]="Modérée",1,0)</f>
        <v>0</v>
      </c>
      <c r="D426" s="238">
        <f>IF(Tableau7[[#This Row],[Sévérité clinique
(Légère, Modérée, Sévère)2]]="Grave",1,0)</f>
        <v>1</v>
      </c>
      <c r="E426" s="242">
        <f>IF(Tableau7[[#This Row],[Alimentation 
(&gt;50% /&lt; 50% sur 3 prises /Réduction importante ou refus)3]]="&gt; 50%",1,0)</f>
        <v>1</v>
      </c>
      <c r="F426" s="234">
        <f>IF(Tableau7[[#This Row],[Alimentation 
(&gt;50% /&lt; 50% sur 3 prises /Réduction importante ou refus)3]]="&lt; 50% sur 3 prises consécutives",1,0)</f>
        <v>0</v>
      </c>
      <c r="G426" s="238">
        <f>IF(Tableau7[[#This Row],[Alimentation 
(&gt;50% /&lt; 50% sur 3 prises /Réduction importante ou refus)3]]="Réduction importante ou refus",1,0)</f>
        <v>0</v>
      </c>
      <c r="H426" s="242">
        <f>IF(Tableau7[[#This Row],[Fréquee respiratoire 
(&lt; 60 /min ; 60-69 /min ; ≥ 70/min ou &lt; 30/min ou respiration superficielle ou bradypnée (&lt;30/min) ou apnée)4]]="&lt; 60 /min",1,0)</f>
        <v>0</v>
      </c>
      <c r="I426" s="234">
        <f>IF(Tableau7[[#This Row],[Fréquee respiratoire 
(&lt; 60 /min ; 60-69 /min ; ≥ 70/min ou &lt; 30/min ou respiration superficielle ou bradypnée (&lt;30/min) ou apnée)4]]="60-69 / min",1,0)</f>
        <v>1</v>
      </c>
      <c r="J42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6" s="242">
        <f>IF(Tableau7[[#This Row],[SpO2% en air ambiant
(&gt; 92 % / 90-92 % / &lt; 90 % ou cyanose)5]]="&gt; 92 %",1,0)</f>
        <v>1</v>
      </c>
      <c r="L426" s="234">
        <f>IF(Tableau7[[#This Row],[SpO2% en air ambiant
(&gt; 92 % / 90-92 % / &lt; 90 % ou cyanose)5]]="90-92 %",1,0)</f>
        <v>0</v>
      </c>
      <c r="M426" s="234">
        <f>IF(Tableau7[[#This Row],[SpO2% en air ambiant
(&gt; 92 % / 90-92 % / &lt; 90 % ou cyanose)5]]="&lt; 90 % ou cyanose",1,0)</f>
        <v>0</v>
      </c>
      <c r="N426" s="242">
        <f>IF(Tableau7[[#This Row],[Utilisation des muscles accessoires 
(Légère, Modérée, Intense)6]]="Légère",1,0)</f>
        <v>0</v>
      </c>
      <c r="O426" s="234">
        <f>IF(Tableau7[[#This Row],[Utilisation des muscles accessoires 
(Légère, Modérée, Intense)6]]="Modérée",1,0)</f>
        <v>1</v>
      </c>
      <c r="P426" s="238">
        <f>IF(Tableau7[[#This Row],[Utilisation des muscles accessoires 
(Légère, Modérée, Intense)6]]="Intense",1,0)</f>
        <v>0</v>
      </c>
    </row>
    <row r="427" spans="1:16" x14ac:dyDescent="0.45">
      <c r="A427" s="235" t="s">
        <v>297</v>
      </c>
      <c r="B427" s="237">
        <f>IF(Tableau7[[#This Row],[Sévérité clinique
(Légère, Modérée, Sévère)2]]="Légère",1,0)</f>
        <v>0</v>
      </c>
      <c r="C427" s="233">
        <f>IF(Tableau7[[#This Row],[Sévérité clinique
(Légère, Modérée, Sévère)2]]="Modérée",1,0)</f>
        <v>0</v>
      </c>
      <c r="D427" s="238">
        <f>IF(Tableau7[[#This Row],[Sévérité clinique
(Légère, Modérée, Sévère)2]]="Grave",1,0)</f>
        <v>1</v>
      </c>
      <c r="E427" s="242">
        <f>IF(Tableau7[[#This Row],[Alimentation 
(&gt;50% /&lt; 50% sur 3 prises /Réduction importante ou refus)3]]="&gt; 50%",1,0)</f>
        <v>1</v>
      </c>
      <c r="F427" s="234">
        <f>IF(Tableau7[[#This Row],[Alimentation 
(&gt;50% /&lt; 50% sur 3 prises /Réduction importante ou refus)3]]="&lt; 50% sur 3 prises consécutives",1,0)</f>
        <v>0</v>
      </c>
      <c r="G427" s="238">
        <f>IF(Tableau7[[#This Row],[Alimentation 
(&gt;50% /&lt; 50% sur 3 prises /Réduction importante ou refus)3]]="Réduction importante ou refus",1,0)</f>
        <v>0</v>
      </c>
      <c r="H427" s="242">
        <f>IF(Tableau7[[#This Row],[Fréquee respiratoire 
(&lt; 60 /min ; 60-69 /min ; ≥ 70/min ou &lt; 30/min ou respiration superficielle ou bradypnée (&lt;30/min) ou apnée)4]]="&lt; 60 /min",1,0)</f>
        <v>1</v>
      </c>
      <c r="I427" s="234">
        <f>IF(Tableau7[[#This Row],[Fréquee respiratoire 
(&lt; 60 /min ; 60-69 /min ; ≥ 70/min ou &lt; 30/min ou respiration superficielle ou bradypnée (&lt;30/min) ou apnée)4]]="60-69 / min",1,0)</f>
        <v>0</v>
      </c>
      <c r="J42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7" s="242">
        <f>IF(Tableau7[[#This Row],[SpO2% en air ambiant
(&gt; 92 % / 90-92 % / &lt; 90 % ou cyanose)5]]="&gt; 92 %",1,0)</f>
        <v>1</v>
      </c>
      <c r="L427" s="234">
        <f>IF(Tableau7[[#This Row],[SpO2% en air ambiant
(&gt; 92 % / 90-92 % / &lt; 90 % ou cyanose)5]]="90-92 %",1,0)</f>
        <v>0</v>
      </c>
      <c r="M427" s="234">
        <f>IF(Tableau7[[#This Row],[SpO2% en air ambiant
(&gt; 92 % / 90-92 % / &lt; 90 % ou cyanose)5]]="&lt; 90 % ou cyanose",1,0)</f>
        <v>0</v>
      </c>
      <c r="N427" s="242">
        <f>IF(Tableau7[[#This Row],[Utilisation des muscles accessoires 
(Légère, Modérée, Intense)6]]="Légère",1,0)</f>
        <v>0</v>
      </c>
      <c r="O427" s="234">
        <f>IF(Tableau7[[#This Row],[Utilisation des muscles accessoires 
(Légère, Modérée, Intense)6]]="Modérée",1,0)</f>
        <v>0</v>
      </c>
      <c r="P427" s="238">
        <f>IF(Tableau7[[#This Row],[Utilisation des muscles accessoires 
(Légère, Modérée, Intense)6]]="Intense",1,0)</f>
        <v>0</v>
      </c>
    </row>
    <row r="428" spans="1:16" x14ac:dyDescent="0.45">
      <c r="A428" s="236" t="s">
        <v>297</v>
      </c>
      <c r="B428" s="237">
        <f>IF(Tableau7[[#This Row],[Sévérité clinique
(Légère, Modérée, Sévère)2]]="Légère",1,0)</f>
        <v>0</v>
      </c>
      <c r="C428" s="233">
        <f>IF(Tableau7[[#This Row],[Sévérité clinique
(Légère, Modérée, Sévère)2]]="Modérée",1,0)</f>
        <v>0</v>
      </c>
      <c r="D428" s="238">
        <f>IF(Tableau7[[#This Row],[Sévérité clinique
(Légère, Modérée, Sévère)2]]="Grave",1,0)</f>
        <v>1</v>
      </c>
      <c r="E428" s="242">
        <f>IF(Tableau7[[#This Row],[Alimentation 
(&gt;50% /&lt; 50% sur 3 prises /Réduction importante ou refus)3]]="&gt; 50%",1,0)</f>
        <v>1</v>
      </c>
      <c r="F428" s="234">
        <f>IF(Tableau7[[#This Row],[Alimentation 
(&gt;50% /&lt; 50% sur 3 prises /Réduction importante ou refus)3]]="&lt; 50% sur 3 prises consécutives",1,0)</f>
        <v>0</v>
      </c>
      <c r="G428" s="238">
        <f>IF(Tableau7[[#This Row],[Alimentation 
(&gt;50% /&lt; 50% sur 3 prises /Réduction importante ou refus)3]]="Réduction importante ou refus",1,0)</f>
        <v>0</v>
      </c>
      <c r="H428" s="242">
        <f>IF(Tableau7[[#This Row],[Fréquee respiratoire 
(&lt; 60 /min ; 60-69 /min ; ≥ 70/min ou &lt; 30/min ou respiration superficielle ou bradypnée (&lt;30/min) ou apnée)4]]="&lt; 60 /min",1,0)</f>
        <v>0</v>
      </c>
      <c r="I428" s="234">
        <f>IF(Tableau7[[#This Row],[Fréquee respiratoire 
(&lt; 60 /min ; 60-69 /min ; ≥ 70/min ou &lt; 30/min ou respiration superficielle ou bradypnée (&lt;30/min) ou apnée)4]]="60-69 / min",1,0)</f>
        <v>1</v>
      </c>
      <c r="J42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8" s="242">
        <f>IF(Tableau7[[#This Row],[SpO2% en air ambiant
(&gt; 92 % / 90-92 % / &lt; 90 % ou cyanose)5]]="&gt; 92 %",1,0)</f>
        <v>1</v>
      </c>
      <c r="L428" s="234">
        <f>IF(Tableau7[[#This Row],[SpO2% en air ambiant
(&gt; 92 % / 90-92 % / &lt; 90 % ou cyanose)5]]="90-92 %",1,0)</f>
        <v>0</v>
      </c>
      <c r="M428" s="234">
        <f>IF(Tableau7[[#This Row],[SpO2% en air ambiant
(&gt; 92 % / 90-92 % / &lt; 90 % ou cyanose)5]]="&lt; 90 % ou cyanose",1,0)</f>
        <v>0</v>
      </c>
      <c r="N428" s="242">
        <f>IF(Tableau7[[#This Row],[Utilisation des muscles accessoires 
(Légère, Modérée, Intense)6]]="Légère",1,0)</f>
        <v>0</v>
      </c>
      <c r="O428" s="234">
        <f>IF(Tableau7[[#This Row],[Utilisation des muscles accessoires 
(Légère, Modérée, Intense)6]]="Modérée",1,0)</f>
        <v>0</v>
      </c>
      <c r="P428" s="238">
        <f>IF(Tableau7[[#This Row],[Utilisation des muscles accessoires 
(Légère, Modérée, Intense)6]]="Intense",1,0)</f>
        <v>1</v>
      </c>
    </row>
    <row r="429" spans="1:16" x14ac:dyDescent="0.45">
      <c r="A429" s="235" t="s">
        <v>296</v>
      </c>
      <c r="B429" s="237">
        <f>IF(Tableau7[[#This Row],[Sévérité clinique
(Légère, Modérée, Sévère)2]]="Légère",1,0)</f>
        <v>0</v>
      </c>
      <c r="C429" s="233">
        <f>IF(Tableau7[[#This Row],[Sévérité clinique
(Légère, Modérée, Sévère)2]]="Modérée",1,0)</f>
        <v>0</v>
      </c>
      <c r="D429" s="238">
        <f>IF(Tableau7[[#This Row],[Sévérité clinique
(Légère, Modérée, Sévère)2]]="Grave",1,0)</f>
        <v>1</v>
      </c>
      <c r="E429" s="242">
        <f>IF(Tableau7[[#This Row],[Alimentation 
(&gt;50% /&lt; 50% sur 3 prises /Réduction importante ou refus)3]]="&gt; 50%",1,0)</f>
        <v>0</v>
      </c>
      <c r="F429" s="234">
        <f>IF(Tableau7[[#This Row],[Alimentation 
(&gt;50% /&lt; 50% sur 3 prises /Réduction importante ou refus)3]]="&lt; 50% sur 3 prises consécutives",1,0)</f>
        <v>0</v>
      </c>
      <c r="G429" s="238">
        <f>IF(Tableau7[[#This Row],[Alimentation 
(&gt;50% /&lt; 50% sur 3 prises /Réduction importante ou refus)3]]="Réduction importante ou refus",1,0)</f>
        <v>1</v>
      </c>
      <c r="H429" s="242">
        <f>IF(Tableau7[[#This Row],[Fréquee respiratoire 
(&lt; 60 /min ; 60-69 /min ; ≥ 70/min ou &lt; 30/min ou respiration superficielle ou bradypnée (&lt;30/min) ou apnée)4]]="&lt; 60 /min",1,0)</f>
        <v>1</v>
      </c>
      <c r="I429" s="234">
        <f>IF(Tableau7[[#This Row],[Fréquee respiratoire 
(&lt; 60 /min ; 60-69 /min ; ≥ 70/min ou &lt; 30/min ou respiration superficielle ou bradypnée (&lt;30/min) ou apnée)4]]="60-69 / min",1,0)</f>
        <v>0</v>
      </c>
      <c r="J42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29" s="242">
        <f>IF(Tableau7[[#This Row],[SpO2% en air ambiant
(&gt; 92 % / 90-92 % / &lt; 90 % ou cyanose)5]]="&gt; 92 %",1,0)</f>
        <v>1</v>
      </c>
      <c r="L429" s="234">
        <f>IF(Tableau7[[#This Row],[SpO2% en air ambiant
(&gt; 92 % / 90-92 % / &lt; 90 % ou cyanose)5]]="90-92 %",1,0)</f>
        <v>0</v>
      </c>
      <c r="M429" s="234">
        <f>IF(Tableau7[[#This Row],[SpO2% en air ambiant
(&gt; 92 % / 90-92 % / &lt; 90 % ou cyanose)5]]="&lt; 90 % ou cyanose",1,0)</f>
        <v>0</v>
      </c>
      <c r="N429" s="242">
        <f>IF(Tableau7[[#This Row],[Utilisation des muscles accessoires 
(Légère, Modérée, Intense)6]]="Légère",1,0)</f>
        <v>0</v>
      </c>
      <c r="O429" s="234">
        <f>IF(Tableau7[[#This Row],[Utilisation des muscles accessoires 
(Légère, Modérée, Intense)6]]="Modérée",1,0)</f>
        <v>1</v>
      </c>
      <c r="P429" s="238">
        <f>IF(Tableau7[[#This Row],[Utilisation des muscles accessoires 
(Légère, Modérée, Intense)6]]="Intense",1,0)</f>
        <v>0</v>
      </c>
    </row>
    <row r="430" spans="1:16" x14ac:dyDescent="0.45">
      <c r="A430" s="236" t="s">
        <v>296</v>
      </c>
      <c r="B430" s="237">
        <f>IF(Tableau7[[#This Row],[Sévérité clinique
(Légère, Modérée, Sévère)2]]="Légère",1,0)</f>
        <v>0</v>
      </c>
      <c r="C430" s="233">
        <f>IF(Tableau7[[#This Row],[Sévérité clinique
(Légère, Modérée, Sévère)2]]="Modérée",1,0)</f>
        <v>1</v>
      </c>
      <c r="D430" s="238">
        <f>IF(Tableau7[[#This Row],[Sévérité clinique
(Légère, Modérée, Sévère)2]]="Grave",1,0)</f>
        <v>0</v>
      </c>
      <c r="E430" s="242">
        <f>IF(Tableau7[[#This Row],[Alimentation 
(&gt;50% /&lt; 50% sur 3 prises /Réduction importante ou refus)3]]="&gt; 50%",1,0)</f>
        <v>1</v>
      </c>
      <c r="F430" s="234">
        <f>IF(Tableau7[[#This Row],[Alimentation 
(&gt;50% /&lt; 50% sur 3 prises /Réduction importante ou refus)3]]="&lt; 50% sur 3 prises consécutives",1,0)</f>
        <v>0</v>
      </c>
      <c r="G430" s="238">
        <f>IF(Tableau7[[#This Row],[Alimentation 
(&gt;50% /&lt; 50% sur 3 prises /Réduction importante ou refus)3]]="Réduction importante ou refus",1,0)</f>
        <v>0</v>
      </c>
      <c r="H430" s="242">
        <f>IF(Tableau7[[#This Row],[Fréquee respiratoire 
(&lt; 60 /min ; 60-69 /min ; ≥ 70/min ou &lt; 30/min ou respiration superficielle ou bradypnée (&lt;30/min) ou apnée)4]]="&lt; 60 /min",1,0)</f>
        <v>0</v>
      </c>
      <c r="I430" s="234">
        <f>IF(Tableau7[[#This Row],[Fréquee respiratoire 
(&lt; 60 /min ; 60-69 /min ; ≥ 70/min ou &lt; 30/min ou respiration superficielle ou bradypnée (&lt;30/min) ou apnée)4]]="60-69 / min",1,0)</f>
        <v>1</v>
      </c>
      <c r="J43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0" s="242">
        <f>IF(Tableau7[[#This Row],[SpO2% en air ambiant
(&gt; 92 % / 90-92 % / &lt; 90 % ou cyanose)5]]="&gt; 92 %",1,0)</f>
        <v>1</v>
      </c>
      <c r="L430" s="234">
        <f>IF(Tableau7[[#This Row],[SpO2% en air ambiant
(&gt; 92 % / 90-92 % / &lt; 90 % ou cyanose)5]]="90-92 %",1,0)</f>
        <v>0</v>
      </c>
      <c r="M430" s="234">
        <f>IF(Tableau7[[#This Row],[SpO2% en air ambiant
(&gt; 92 % / 90-92 % / &lt; 90 % ou cyanose)5]]="&lt; 90 % ou cyanose",1,0)</f>
        <v>0</v>
      </c>
      <c r="N430" s="242">
        <f>IF(Tableau7[[#This Row],[Utilisation des muscles accessoires 
(Légère, Modérée, Intense)6]]="Légère",1,0)</f>
        <v>0</v>
      </c>
      <c r="O430" s="234">
        <f>IF(Tableau7[[#This Row],[Utilisation des muscles accessoires 
(Légère, Modérée, Intense)6]]="Modérée",1,0)</f>
        <v>1</v>
      </c>
      <c r="P430" s="238">
        <f>IF(Tableau7[[#This Row],[Utilisation des muscles accessoires 
(Légère, Modérée, Intense)6]]="Intense",1,0)</f>
        <v>0</v>
      </c>
    </row>
    <row r="431" spans="1:16" x14ac:dyDescent="0.45">
      <c r="A431" s="235" t="s">
        <v>297</v>
      </c>
      <c r="B431" s="237">
        <f>IF(Tableau7[[#This Row],[Sévérité clinique
(Légère, Modérée, Sévère)2]]="Légère",1,0)</f>
        <v>0</v>
      </c>
      <c r="C431" s="233">
        <f>IF(Tableau7[[#This Row],[Sévérité clinique
(Légère, Modérée, Sévère)2]]="Modérée",1,0)</f>
        <v>0</v>
      </c>
      <c r="D431" s="238">
        <f>IF(Tableau7[[#This Row],[Sévérité clinique
(Légère, Modérée, Sévère)2]]="Grave",1,0)</f>
        <v>1</v>
      </c>
      <c r="E431" s="242">
        <f>IF(Tableau7[[#This Row],[Alimentation 
(&gt;50% /&lt; 50% sur 3 prises /Réduction importante ou refus)3]]="&gt; 50%",1,0)</f>
        <v>0</v>
      </c>
      <c r="F431" s="234">
        <f>IF(Tableau7[[#This Row],[Alimentation 
(&gt;50% /&lt; 50% sur 3 prises /Réduction importante ou refus)3]]="&lt; 50% sur 3 prises consécutives",1,0)</f>
        <v>1</v>
      </c>
      <c r="G431" s="238">
        <f>IF(Tableau7[[#This Row],[Alimentation 
(&gt;50% /&lt; 50% sur 3 prises /Réduction importante ou refus)3]]="Réduction importante ou refus",1,0)</f>
        <v>0</v>
      </c>
      <c r="H431" s="242">
        <f>IF(Tableau7[[#This Row],[Fréquee respiratoire 
(&lt; 60 /min ; 60-69 /min ; ≥ 70/min ou &lt; 30/min ou respiration superficielle ou bradypnée (&lt;30/min) ou apnée)4]]="&lt; 60 /min",1,0)</f>
        <v>1</v>
      </c>
      <c r="I431" s="234">
        <f>IF(Tableau7[[#This Row],[Fréquee respiratoire 
(&lt; 60 /min ; 60-69 /min ; ≥ 70/min ou &lt; 30/min ou respiration superficielle ou bradypnée (&lt;30/min) ou apnée)4]]="60-69 / min",1,0)</f>
        <v>0</v>
      </c>
      <c r="J43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1" s="242">
        <f>IF(Tableau7[[#This Row],[SpO2% en air ambiant
(&gt; 92 % / 90-92 % / &lt; 90 % ou cyanose)5]]="&gt; 92 %",1,0)</f>
        <v>1</v>
      </c>
      <c r="L431" s="234">
        <f>IF(Tableau7[[#This Row],[SpO2% en air ambiant
(&gt; 92 % / 90-92 % / &lt; 90 % ou cyanose)5]]="90-92 %",1,0)</f>
        <v>0</v>
      </c>
      <c r="M431" s="234">
        <f>IF(Tableau7[[#This Row],[SpO2% en air ambiant
(&gt; 92 % / 90-92 % / &lt; 90 % ou cyanose)5]]="&lt; 90 % ou cyanose",1,0)</f>
        <v>0</v>
      </c>
      <c r="N431" s="242">
        <f>IF(Tableau7[[#This Row],[Utilisation des muscles accessoires 
(Légère, Modérée, Intense)6]]="Légère",1,0)</f>
        <v>0</v>
      </c>
      <c r="O431" s="234">
        <f>IF(Tableau7[[#This Row],[Utilisation des muscles accessoires 
(Légère, Modérée, Intense)6]]="Modérée",1,0)</f>
        <v>1</v>
      </c>
      <c r="P431" s="238">
        <f>IF(Tableau7[[#This Row],[Utilisation des muscles accessoires 
(Légère, Modérée, Intense)6]]="Intense",1,0)</f>
        <v>0</v>
      </c>
    </row>
    <row r="432" spans="1:16" x14ac:dyDescent="0.45">
      <c r="A432" s="236" t="s">
        <v>296</v>
      </c>
      <c r="B432" s="237">
        <f>IF(Tableau7[[#This Row],[Sévérité clinique
(Légère, Modérée, Sévère)2]]="Légère",1,0)</f>
        <v>0</v>
      </c>
      <c r="C432" s="233">
        <f>IF(Tableau7[[#This Row],[Sévérité clinique
(Légère, Modérée, Sévère)2]]="Modérée",1,0)</f>
        <v>0</v>
      </c>
      <c r="D432" s="238">
        <f>IF(Tableau7[[#This Row],[Sévérité clinique
(Légère, Modérée, Sévère)2]]="Grave",1,0)</f>
        <v>1</v>
      </c>
      <c r="E432" s="242">
        <f>IF(Tableau7[[#This Row],[Alimentation 
(&gt;50% /&lt; 50% sur 3 prises /Réduction importante ou refus)3]]="&gt; 50%",1,0)</f>
        <v>0</v>
      </c>
      <c r="F432" s="234">
        <f>IF(Tableau7[[#This Row],[Alimentation 
(&gt;50% /&lt; 50% sur 3 prises /Réduction importante ou refus)3]]="&lt; 50% sur 3 prises consécutives",1,0)</f>
        <v>0</v>
      </c>
      <c r="G432" s="238">
        <f>IF(Tableau7[[#This Row],[Alimentation 
(&gt;50% /&lt; 50% sur 3 prises /Réduction importante ou refus)3]]="Réduction importante ou refus",1,0)</f>
        <v>1</v>
      </c>
      <c r="H432" s="242">
        <f>IF(Tableau7[[#This Row],[Fréquee respiratoire 
(&lt; 60 /min ; 60-69 /min ; ≥ 70/min ou &lt; 30/min ou respiration superficielle ou bradypnée (&lt;30/min) ou apnée)4]]="&lt; 60 /min",1,0)</f>
        <v>1</v>
      </c>
      <c r="I432" s="234">
        <f>IF(Tableau7[[#This Row],[Fréquee respiratoire 
(&lt; 60 /min ; 60-69 /min ; ≥ 70/min ou &lt; 30/min ou respiration superficielle ou bradypnée (&lt;30/min) ou apnée)4]]="60-69 / min",1,0)</f>
        <v>0</v>
      </c>
      <c r="J43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2" s="242">
        <f>IF(Tableau7[[#This Row],[SpO2% en air ambiant
(&gt; 92 % / 90-92 % / &lt; 90 % ou cyanose)5]]="&gt; 92 %",1,0)</f>
        <v>1</v>
      </c>
      <c r="L432" s="234">
        <f>IF(Tableau7[[#This Row],[SpO2% en air ambiant
(&gt; 92 % / 90-92 % / &lt; 90 % ou cyanose)5]]="90-92 %",1,0)</f>
        <v>0</v>
      </c>
      <c r="M432" s="234">
        <f>IF(Tableau7[[#This Row],[SpO2% en air ambiant
(&gt; 92 % / 90-92 % / &lt; 90 % ou cyanose)5]]="&lt; 90 % ou cyanose",1,0)</f>
        <v>0</v>
      </c>
      <c r="N432" s="242">
        <f>IF(Tableau7[[#This Row],[Utilisation des muscles accessoires 
(Légère, Modérée, Intense)6]]="Légère",1,0)</f>
        <v>0</v>
      </c>
      <c r="O432" s="234">
        <f>IF(Tableau7[[#This Row],[Utilisation des muscles accessoires 
(Légère, Modérée, Intense)6]]="Modérée",1,0)</f>
        <v>1</v>
      </c>
      <c r="P432" s="238">
        <f>IF(Tableau7[[#This Row],[Utilisation des muscles accessoires 
(Légère, Modérée, Intense)6]]="Intense",1,0)</f>
        <v>0</v>
      </c>
    </row>
    <row r="433" spans="1:16" x14ac:dyDescent="0.45">
      <c r="A433" s="236" t="s">
        <v>297</v>
      </c>
      <c r="B433" s="237">
        <f>IF(Tableau7[[#This Row],[Sévérité clinique
(Légère, Modérée, Sévère)2]]="Légère",1,0)</f>
        <v>0</v>
      </c>
      <c r="C433" s="233">
        <f>IF(Tableau7[[#This Row],[Sévérité clinique
(Légère, Modérée, Sévère)2]]="Modérée",1,0)</f>
        <v>0</v>
      </c>
      <c r="D433" s="238">
        <f>IF(Tableau7[[#This Row],[Sévérité clinique
(Légère, Modérée, Sévère)2]]="Grave",1,0)</f>
        <v>1</v>
      </c>
      <c r="E433" s="242">
        <f>IF(Tableau7[[#This Row],[Alimentation 
(&gt;50% /&lt; 50% sur 3 prises /Réduction importante ou refus)3]]="&gt; 50%",1,0)</f>
        <v>1</v>
      </c>
      <c r="F433" s="234">
        <f>IF(Tableau7[[#This Row],[Alimentation 
(&gt;50% /&lt; 50% sur 3 prises /Réduction importante ou refus)3]]="&lt; 50% sur 3 prises consécutives",1,0)</f>
        <v>0</v>
      </c>
      <c r="G433" s="238">
        <f>IF(Tableau7[[#This Row],[Alimentation 
(&gt;50% /&lt; 50% sur 3 prises /Réduction importante ou refus)3]]="Réduction importante ou refus",1,0)</f>
        <v>0</v>
      </c>
      <c r="H433" s="242">
        <f>IF(Tableau7[[#This Row],[Fréquee respiratoire 
(&lt; 60 /min ; 60-69 /min ; ≥ 70/min ou &lt; 30/min ou respiration superficielle ou bradypnée (&lt;30/min) ou apnée)4]]="&lt; 60 /min",1,0)</f>
        <v>0</v>
      </c>
      <c r="I433" s="234">
        <f>IF(Tableau7[[#This Row],[Fréquee respiratoire 
(&lt; 60 /min ; 60-69 /min ; ≥ 70/min ou &lt; 30/min ou respiration superficielle ou bradypnée (&lt;30/min) ou apnée)4]]="60-69 / min",1,0)</f>
        <v>1</v>
      </c>
      <c r="J43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3" s="242">
        <f>IF(Tableau7[[#This Row],[SpO2% en air ambiant
(&gt; 92 % / 90-92 % / &lt; 90 % ou cyanose)5]]="&gt; 92 %",1,0)</f>
        <v>1</v>
      </c>
      <c r="L433" s="234">
        <f>IF(Tableau7[[#This Row],[SpO2% en air ambiant
(&gt; 92 % / 90-92 % / &lt; 90 % ou cyanose)5]]="90-92 %",1,0)</f>
        <v>0</v>
      </c>
      <c r="M433" s="234">
        <f>IF(Tableau7[[#This Row],[SpO2% en air ambiant
(&gt; 92 % / 90-92 % / &lt; 90 % ou cyanose)5]]="&lt; 90 % ou cyanose",1,0)</f>
        <v>0</v>
      </c>
      <c r="N433" s="242">
        <f>IF(Tableau7[[#This Row],[Utilisation des muscles accessoires 
(Légère, Modérée, Intense)6]]="Légère",1,0)</f>
        <v>0</v>
      </c>
      <c r="O433" s="234">
        <f>IF(Tableau7[[#This Row],[Utilisation des muscles accessoires 
(Légère, Modérée, Intense)6]]="Modérée",1,0)</f>
        <v>0</v>
      </c>
      <c r="P433" s="238">
        <f>IF(Tableau7[[#This Row],[Utilisation des muscles accessoires 
(Légère, Modérée, Intense)6]]="Intense",1,0)</f>
        <v>0</v>
      </c>
    </row>
    <row r="434" spans="1:16" x14ac:dyDescent="0.45">
      <c r="A434" s="236" t="s">
        <v>297</v>
      </c>
      <c r="B434" s="237">
        <f>IF(Tableau7[[#This Row],[Sévérité clinique
(Légère, Modérée, Sévère)2]]="Légère",1,0)</f>
        <v>0</v>
      </c>
      <c r="C434" s="233">
        <f>IF(Tableau7[[#This Row],[Sévérité clinique
(Légère, Modérée, Sévère)2]]="Modérée",1,0)</f>
        <v>1</v>
      </c>
      <c r="D434" s="238">
        <f>IF(Tableau7[[#This Row],[Sévérité clinique
(Légère, Modérée, Sévère)2]]="Grave",1,0)</f>
        <v>0</v>
      </c>
      <c r="E434" s="242">
        <f>IF(Tableau7[[#This Row],[Alimentation 
(&gt;50% /&lt; 50% sur 3 prises /Réduction importante ou refus)3]]="&gt; 50%",1,0)</f>
        <v>1</v>
      </c>
      <c r="F434" s="234">
        <f>IF(Tableau7[[#This Row],[Alimentation 
(&gt;50% /&lt; 50% sur 3 prises /Réduction importante ou refus)3]]="&lt; 50% sur 3 prises consécutives",1,0)</f>
        <v>0</v>
      </c>
      <c r="G434" s="238">
        <f>IF(Tableau7[[#This Row],[Alimentation 
(&gt;50% /&lt; 50% sur 3 prises /Réduction importante ou refus)3]]="Réduction importante ou refus",1,0)</f>
        <v>0</v>
      </c>
      <c r="H434" s="242">
        <f>IF(Tableau7[[#This Row],[Fréquee respiratoire 
(&lt; 60 /min ; 60-69 /min ; ≥ 70/min ou &lt; 30/min ou respiration superficielle ou bradypnée (&lt;30/min) ou apnée)4]]="&lt; 60 /min",1,0)</f>
        <v>1</v>
      </c>
      <c r="I434" s="234">
        <f>IF(Tableau7[[#This Row],[Fréquee respiratoire 
(&lt; 60 /min ; 60-69 /min ; ≥ 70/min ou &lt; 30/min ou respiration superficielle ou bradypnée (&lt;30/min) ou apnée)4]]="60-69 / min",1,0)</f>
        <v>0</v>
      </c>
      <c r="J43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4" s="242">
        <f>IF(Tableau7[[#This Row],[SpO2% en air ambiant
(&gt; 92 % / 90-92 % / &lt; 90 % ou cyanose)5]]="&gt; 92 %",1,0)</f>
        <v>1</v>
      </c>
      <c r="L434" s="234">
        <f>IF(Tableau7[[#This Row],[SpO2% en air ambiant
(&gt; 92 % / 90-92 % / &lt; 90 % ou cyanose)5]]="90-92 %",1,0)</f>
        <v>0</v>
      </c>
      <c r="M434" s="234">
        <f>IF(Tableau7[[#This Row],[SpO2% en air ambiant
(&gt; 92 % / 90-92 % / &lt; 90 % ou cyanose)5]]="&lt; 90 % ou cyanose",1,0)</f>
        <v>0</v>
      </c>
      <c r="N434" s="242">
        <f>IF(Tableau7[[#This Row],[Utilisation des muscles accessoires 
(Légère, Modérée, Intense)6]]="Légère",1,0)</f>
        <v>0</v>
      </c>
      <c r="O434" s="234">
        <f>IF(Tableau7[[#This Row],[Utilisation des muscles accessoires 
(Légère, Modérée, Intense)6]]="Modérée",1,0)</f>
        <v>1</v>
      </c>
      <c r="P434" s="238">
        <f>IF(Tableau7[[#This Row],[Utilisation des muscles accessoires 
(Légère, Modérée, Intense)6]]="Intense",1,0)</f>
        <v>0</v>
      </c>
    </row>
    <row r="435" spans="1:16" x14ac:dyDescent="0.45">
      <c r="A435" s="235" t="s">
        <v>296</v>
      </c>
      <c r="B435" s="237">
        <f>IF(Tableau7[[#This Row],[Sévérité clinique
(Légère, Modérée, Sévère)2]]="Légère",1,0)</f>
        <v>0</v>
      </c>
      <c r="C435" s="233">
        <f>IF(Tableau7[[#This Row],[Sévérité clinique
(Légère, Modérée, Sévère)2]]="Modérée",1,0)</f>
        <v>1</v>
      </c>
      <c r="D435" s="238">
        <f>IF(Tableau7[[#This Row],[Sévérité clinique
(Légère, Modérée, Sévère)2]]="Grave",1,0)</f>
        <v>0</v>
      </c>
      <c r="E435" s="242">
        <f>IF(Tableau7[[#This Row],[Alimentation 
(&gt;50% /&lt; 50% sur 3 prises /Réduction importante ou refus)3]]="&gt; 50%",1,0)</f>
        <v>1</v>
      </c>
      <c r="F435" s="234">
        <f>IF(Tableau7[[#This Row],[Alimentation 
(&gt;50% /&lt; 50% sur 3 prises /Réduction importante ou refus)3]]="&lt; 50% sur 3 prises consécutives",1,0)</f>
        <v>0</v>
      </c>
      <c r="G435" s="238">
        <f>IF(Tableau7[[#This Row],[Alimentation 
(&gt;50% /&lt; 50% sur 3 prises /Réduction importante ou refus)3]]="Réduction importante ou refus",1,0)</f>
        <v>0</v>
      </c>
      <c r="H435" s="242">
        <f>IF(Tableau7[[#This Row],[Fréquee respiratoire 
(&lt; 60 /min ; 60-69 /min ; ≥ 70/min ou &lt; 30/min ou respiration superficielle ou bradypnée (&lt;30/min) ou apnée)4]]="&lt; 60 /min",1,0)</f>
        <v>1</v>
      </c>
      <c r="I435" s="234">
        <f>IF(Tableau7[[#This Row],[Fréquee respiratoire 
(&lt; 60 /min ; 60-69 /min ; ≥ 70/min ou &lt; 30/min ou respiration superficielle ou bradypnée (&lt;30/min) ou apnée)4]]="60-69 / min",1,0)</f>
        <v>0</v>
      </c>
      <c r="J43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5" s="242">
        <f>IF(Tableau7[[#This Row],[SpO2% en air ambiant
(&gt; 92 % / 90-92 % / &lt; 90 % ou cyanose)5]]="&gt; 92 %",1,0)</f>
        <v>1</v>
      </c>
      <c r="L435" s="234">
        <f>IF(Tableau7[[#This Row],[SpO2% en air ambiant
(&gt; 92 % / 90-92 % / &lt; 90 % ou cyanose)5]]="90-92 %",1,0)</f>
        <v>0</v>
      </c>
      <c r="M435" s="234">
        <f>IF(Tableau7[[#This Row],[SpO2% en air ambiant
(&gt; 92 % / 90-92 % / &lt; 90 % ou cyanose)5]]="&lt; 90 % ou cyanose",1,0)</f>
        <v>0</v>
      </c>
      <c r="N435" s="242">
        <f>IF(Tableau7[[#This Row],[Utilisation des muscles accessoires 
(Légère, Modérée, Intense)6]]="Légère",1,0)</f>
        <v>0</v>
      </c>
      <c r="O435" s="234">
        <f>IF(Tableau7[[#This Row],[Utilisation des muscles accessoires 
(Légère, Modérée, Intense)6]]="Modérée",1,0)</f>
        <v>1</v>
      </c>
      <c r="P435" s="238">
        <f>IF(Tableau7[[#This Row],[Utilisation des muscles accessoires 
(Légère, Modérée, Intense)6]]="Intense",1,0)</f>
        <v>0</v>
      </c>
    </row>
    <row r="436" spans="1:16" x14ac:dyDescent="0.45">
      <c r="A436" s="236" t="s">
        <v>297</v>
      </c>
      <c r="B436" s="237">
        <f>IF(Tableau7[[#This Row],[Sévérité clinique
(Légère, Modérée, Sévère)2]]="Légère",1,0)</f>
        <v>0</v>
      </c>
      <c r="C436" s="233">
        <f>IF(Tableau7[[#This Row],[Sévérité clinique
(Légère, Modérée, Sévère)2]]="Modérée",1,0)</f>
        <v>1</v>
      </c>
      <c r="D436" s="238">
        <f>IF(Tableau7[[#This Row],[Sévérité clinique
(Légère, Modérée, Sévère)2]]="Grave",1,0)</f>
        <v>0</v>
      </c>
      <c r="E436" s="242">
        <f>IF(Tableau7[[#This Row],[Alimentation 
(&gt;50% /&lt; 50% sur 3 prises /Réduction importante ou refus)3]]="&gt; 50%",1,0)</f>
        <v>1</v>
      </c>
      <c r="F436" s="234">
        <f>IF(Tableau7[[#This Row],[Alimentation 
(&gt;50% /&lt; 50% sur 3 prises /Réduction importante ou refus)3]]="&lt; 50% sur 3 prises consécutives",1,0)</f>
        <v>0</v>
      </c>
      <c r="G436" s="238">
        <f>IF(Tableau7[[#This Row],[Alimentation 
(&gt;50% /&lt; 50% sur 3 prises /Réduction importante ou refus)3]]="Réduction importante ou refus",1,0)</f>
        <v>0</v>
      </c>
      <c r="H436" s="242">
        <f>IF(Tableau7[[#This Row],[Fréquee respiratoire 
(&lt; 60 /min ; 60-69 /min ; ≥ 70/min ou &lt; 30/min ou respiration superficielle ou bradypnée (&lt;30/min) ou apnée)4]]="&lt; 60 /min",1,0)</f>
        <v>0</v>
      </c>
      <c r="I436" s="234">
        <f>IF(Tableau7[[#This Row],[Fréquee respiratoire 
(&lt; 60 /min ; 60-69 /min ; ≥ 70/min ou &lt; 30/min ou respiration superficielle ou bradypnée (&lt;30/min) ou apnée)4]]="60-69 / min",1,0)</f>
        <v>1</v>
      </c>
      <c r="J43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6" s="242">
        <f>IF(Tableau7[[#This Row],[SpO2% en air ambiant
(&gt; 92 % / 90-92 % / &lt; 90 % ou cyanose)5]]="&gt; 92 %",1,0)</f>
        <v>1</v>
      </c>
      <c r="L436" s="234">
        <f>IF(Tableau7[[#This Row],[SpO2% en air ambiant
(&gt; 92 % / 90-92 % / &lt; 90 % ou cyanose)5]]="90-92 %",1,0)</f>
        <v>0</v>
      </c>
      <c r="M436" s="234">
        <f>IF(Tableau7[[#This Row],[SpO2% en air ambiant
(&gt; 92 % / 90-92 % / &lt; 90 % ou cyanose)5]]="&lt; 90 % ou cyanose",1,0)</f>
        <v>0</v>
      </c>
      <c r="N436" s="242">
        <f>IF(Tableau7[[#This Row],[Utilisation des muscles accessoires 
(Légère, Modérée, Intense)6]]="Légère",1,0)</f>
        <v>0</v>
      </c>
      <c r="O436" s="234">
        <f>IF(Tableau7[[#This Row],[Utilisation des muscles accessoires 
(Légère, Modérée, Intense)6]]="Modérée",1,0)</f>
        <v>1</v>
      </c>
      <c r="P436" s="238">
        <f>IF(Tableau7[[#This Row],[Utilisation des muscles accessoires 
(Légère, Modérée, Intense)6]]="Intense",1,0)</f>
        <v>0</v>
      </c>
    </row>
    <row r="437" spans="1:16" x14ac:dyDescent="0.45">
      <c r="A437" s="235" t="s">
        <v>296</v>
      </c>
      <c r="B437" s="237">
        <f>IF(Tableau7[[#This Row],[Sévérité clinique
(Légère, Modérée, Sévère)2]]="Légère",1,0)</f>
        <v>0</v>
      </c>
      <c r="C437" s="233">
        <f>IF(Tableau7[[#This Row],[Sévérité clinique
(Légère, Modérée, Sévère)2]]="Modérée",1,0)</f>
        <v>1</v>
      </c>
      <c r="D437" s="238">
        <f>IF(Tableau7[[#This Row],[Sévérité clinique
(Légère, Modérée, Sévère)2]]="Grave",1,0)</f>
        <v>0</v>
      </c>
      <c r="E437" s="242">
        <f>IF(Tableau7[[#This Row],[Alimentation 
(&gt;50% /&lt; 50% sur 3 prises /Réduction importante ou refus)3]]="&gt; 50%",1,0)</f>
        <v>1</v>
      </c>
      <c r="F437" s="234">
        <f>IF(Tableau7[[#This Row],[Alimentation 
(&gt;50% /&lt; 50% sur 3 prises /Réduction importante ou refus)3]]="&lt; 50% sur 3 prises consécutives",1,0)</f>
        <v>0</v>
      </c>
      <c r="G437" s="238">
        <f>IF(Tableau7[[#This Row],[Alimentation 
(&gt;50% /&lt; 50% sur 3 prises /Réduction importante ou refus)3]]="Réduction importante ou refus",1,0)</f>
        <v>0</v>
      </c>
      <c r="H437" s="242">
        <f>IF(Tableau7[[#This Row],[Fréquee respiratoire 
(&lt; 60 /min ; 60-69 /min ; ≥ 70/min ou &lt; 30/min ou respiration superficielle ou bradypnée (&lt;30/min) ou apnée)4]]="&lt; 60 /min",1,0)</f>
        <v>0</v>
      </c>
      <c r="I437" s="234">
        <f>IF(Tableau7[[#This Row],[Fréquee respiratoire 
(&lt; 60 /min ; 60-69 /min ; ≥ 70/min ou &lt; 30/min ou respiration superficielle ou bradypnée (&lt;30/min) ou apnée)4]]="60-69 / min",1,0)</f>
        <v>1</v>
      </c>
      <c r="J43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7" s="242">
        <f>IF(Tableau7[[#This Row],[SpO2% en air ambiant
(&gt; 92 % / 90-92 % / &lt; 90 % ou cyanose)5]]="&gt; 92 %",1,0)</f>
        <v>1</v>
      </c>
      <c r="L437" s="234">
        <f>IF(Tableau7[[#This Row],[SpO2% en air ambiant
(&gt; 92 % / 90-92 % / &lt; 90 % ou cyanose)5]]="90-92 %",1,0)</f>
        <v>0</v>
      </c>
      <c r="M437" s="234">
        <f>IF(Tableau7[[#This Row],[SpO2% en air ambiant
(&gt; 92 % / 90-92 % / &lt; 90 % ou cyanose)5]]="&lt; 90 % ou cyanose",1,0)</f>
        <v>0</v>
      </c>
      <c r="N437" s="242">
        <f>IF(Tableau7[[#This Row],[Utilisation des muscles accessoires 
(Légère, Modérée, Intense)6]]="Légère",1,0)</f>
        <v>0</v>
      </c>
      <c r="O437" s="234">
        <f>IF(Tableau7[[#This Row],[Utilisation des muscles accessoires 
(Légère, Modérée, Intense)6]]="Modérée",1,0)</f>
        <v>1</v>
      </c>
      <c r="P437" s="238">
        <f>IF(Tableau7[[#This Row],[Utilisation des muscles accessoires 
(Légère, Modérée, Intense)6]]="Intense",1,0)</f>
        <v>0</v>
      </c>
    </row>
    <row r="438" spans="1:16" x14ac:dyDescent="0.45">
      <c r="A438" s="236" t="s">
        <v>297</v>
      </c>
      <c r="B438" s="237">
        <f>IF(Tableau7[[#This Row],[Sévérité clinique
(Légère, Modérée, Sévère)2]]="Légère",1,0)</f>
        <v>0</v>
      </c>
      <c r="C438" s="233">
        <f>IF(Tableau7[[#This Row],[Sévérité clinique
(Légère, Modérée, Sévère)2]]="Modérée",1,0)</f>
        <v>0</v>
      </c>
      <c r="D438" s="238">
        <f>IF(Tableau7[[#This Row],[Sévérité clinique
(Légère, Modérée, Sévère)2]]="Grave",1,0)</f>
        <v>1</v>
      </c>
      <c r="E438" s="242">
        <f>IF(Tableau7[[#This Row],[Alimentation 
(&gt;50% /&lt; 50% sur 3 prises /Réduction importante ou refus)3]]="&gt; 50%",1,0)</f>
        <v>1</v>
      </c>
      <c r="F438" s="234">
        <f>IF(Tableau7[[#This Row],[Alimentation 
(&gt;50% /&lt; 50% sur 3 prises /Réduction importante ou refus)3]]="&lt; 50% sur 3 prises consécutives",1,0)</f>
        <v>0</v>
      </c>
      <c r="G438" s="238">
        <f>IF(Tableau7[[#This Row],[Alimentation 
(&gt;50% /&lt; 50% sur 3 prises /Réduction importante ou refus)3]]="Réduction importante ou refus",1,0)</f>
        <v>0</v>
      </c>
      <c r="H438" s="242">
        <f>IF(Tableau7[[#This Row],[Fréquee respiratoire 
(&lt; 60 /min ; 60-69 /min ; ≥ 70/min ou &lt; 30/min ou respiration superficielle ou bradypnée (&lt;30/min) ou apnée)4]]="&lt; 60 /min",1,0)</f>
        <v>0</v>
      </c>
      <c r="I438" s="234">
        <f>IF(Tableau7[[#This Row],[Fréquee respiratoire 
(&lt; 60 /min ; 60-69 /min ; ≥ 70/min ou &lt; 30/min ou respiration superficielle ou bradypnée (&lt;30/min) ou apnée)4]]="60-69 / min",1,0)</f>
        <v>0</v>
      </c>
      <c r="J43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38" s="242">
        <f>IF(Tableau7[[#This Row],[SpO2% en air ambiant
(&gt; 92 % / 90-92 % / &lt; 90 % ou cyanose)5]]="&gt; 92 %",1,0)</f>
        <v>1</v>
      </c>
      <c r="L438" s="234">
        <f>IF(Tableau7[[#This Row],[SpO2% en air ambiant
(&gt; 92 % / 90-92 % / &lt; 90 % ou cyanose)5]]="90-92 %",1,0)</f>
        <v>0</v>
      </c>
      <c r="M438" s="234">
        <f>IF(Tableau7[[#This Row],[SpO2% en air ambiant
(&gt; 92 % / 90-92 % / &lt; 90 % ou cyanose)5]]="&lt; 90 % ou cyanose",1,0)</f>
        <v>0</v>
      </c>
      <c r="N438" s="242">
        <f>IF(Tableau7[[#This Row],[Utilisation des muscles accessoires 
(Légère, Modérée, Intense)6]]="Légère",1,0)</f>
        <v>0</v>
      </c>
      <c r="O438" s="234">
        <f>IF(Tableau7[[#This Row],[Utilisation des muscles accessoires 
(Légère, Modérée, Intense)6]]="Modérée",1,0)</f>
        <v>1</v>
      </c>
      <c r="P438" s="238">
        <f>IF(Tableau7[[#This Row],[Utilisation des muscles accessoires 
(Légère, Modérée, Intense)6]]="Intense",1,0)</f>
        <v>0</v>
      </c>
    </row>
    <row r="439" spans="1:16" x14ac:dyDescent="0.45">
      <c r="A439" s="236" t="s">
        <v>296</v>
      </c>
      <c r="B439" s="237">
        <f>IF(Tableau7[[#This Row],[Sévérité clinique
(Légère, Modérée, Sévère)2]]="Légère",1,0)</f>
        <v>1</v>
      </c>
      <c r="C439" s="233">
        <f>IF(Tableau7[[#This Row],[Sévérité clinique
(Légère, Modérée, Sévère)2]]="Modérée",1,0)</f>
        <v>0</v>
      </c>
      <c r="D439" s="238">
        <f>IF(Tableau7[[#This Row],[Sévérité clinique
(Légère, Modérée, Sévère)2]]="Grave",1,0)</f>
        <v>0</v>
      </c>
      <c r="E439" s="242">
        <f>IF(Tableau7[[#This Row],[Alimentation 
(&gt;50% /&lt; 50% sur 3 prises /Réduction importante ou refus)3]]="&gt; 50%",1,0)</f>
        <v>1</v>
      </c>
      <c r="F439" s="234">
        <f>IF(Tableau7[[#This Row],[Alimentation 
(&gt;50% /&lt; 50% sur 3 prises /Réduction importante ou refus)3]]="&lt; 50% sur 3 prises consécutives",1,0)</f>
        <v>0</v>
      </c>
      <c r="G439" s="238">
        <f>IF(Tableau7[[#This Row],[Alimentation 
(&gt;50% /&lt; 50% sur 3 prises /Réduction importante ou refus)3]]="Réduction importante ou refus",1,0)</f>
        <v>0</v>
      </c>
      <c r="H439" s="242">
        <f>IF(Tableau7[[#This Row],[Fréquee respiratoire 
(&lt; 60 /min ; 60-69 /min ; ≥ 70/min ou &lt; 30/min ou respiration superficielle ou bradypnée (&lt;30/min) ou apnée)4]]="&lt; 60 /min",1,0)</f>
        <v>1</v>
      </c>
      <c r="I439" s="234">
        <f>IF(Tableau7[[#This Row],[Fréquee respiratoire 
(&lt; 60 /min ; 60-69 /min ; ≥ 70/min ou &lt; 30/min ou respiration superficielle ou bradypnée (&lt;30/min) ou apnée)4]]="60-69 / min",1,0)</f>
        <v>0</v>
      </c>
      <c r="J43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39" s="242">
        <f>IF(Tableau7[[#This Row],[SpO2% en air ambiant
(&gt; 92 % / 90-92 % / &lt; 90 % ou cyanose)5]]="&gt; 92 %",1,0)</f>
        <v>1</v>
      </c>
      <c r="L439" s="234">
        <f>IF(Tableau7[[#This Row],[SpO2% en air ambiant
(&gt; 92 % / 90-92 % / &lt; 90 % ou cyanose)5]]="90-92 %",1,0)</f>
        <v>0</v>
      </c>
      <c r="M439" s="234">
        <f>IF(Tableau7[[#This Row],[SpO2% en air ambiant
(&gt; 92 % / 90-92 % / &lt; 90 % ou cyanose)5]]="&lt; 90 % ou cyanose",1,0)</f>
        <v>0</v>
      </c>
      <c r="N439" s="242">
        <f>IF(Tableau7[[#This Row],[Utilisation des muscles accessoires 
(Légère, Modérée, Intense)6]]="Légère",1,0)</f>
        <v>0</v>
      </c>
      <c r="O439" s="234">
        <f>IF(Tableau7[[#This Row],[Utilisation des muscles accessoires 
(Légère, Modérée, Intense)6]]="Modérée",1,0)</f>
        <v>0</v>
      </c>
      <c r="P439" s="238">
        <f>IF(Tableau7[[#This Row],[Utilisation des muscles accessoires 
(Légère, Modérée, Intense)6]]="Intense",1,0)</f>
        <v>0</v>
      </c>
    </row>
    <row r="440" spans="1:16" x14ac:dyDescent="0.45">
      <c r="A440" s="236" t="s">
        <v>296</v>
      </c>
      <c r="B440" s="237">
        <f>IF(Tableau7[[#This Row],[Sévérité clinique
(Légère, Modérée, Sévère)2]]="Légère",1,0)</f>
        <v>0</v>
      </c>
      <c r="C440" s="233">
        <f>IF(Tableau7[[#This Row],[Sévérité clinique
(Légère, Modérée, Sévère)2]]="Modérée",1,0)</f>
        <v>1</v>
      </c>
      <c r="D440" s="238">
        <f>IF(Tableau7[[#This Row],[Sévérité clinique
(Légère, Modérée, Sévère)2]]="Grave",1,0)</f>
        <v>0</v>
      </c>
      <c r="E440" s="242">
        <f>IF(Tableau7[[#This Row],[Alimentation 
(&gt;50% /&lt; 50% sur 3 prises /Réduction importante ou refus)3]]="&gt; 50%",1,0)</f>
        <v>1</v>
      </c>
      <c r="F440" s="234">
        <f>IF(Tableau7[[#This Row],[Alimentation 
(&gt;50% /&lt; 50% sur 3 prises /Réduction importante ou refus)3]]="&lt; 50% sur 3 prises consécutives",1,0)</f>
        <v>0</v>
      </c>
      <c r="G440" s="238">
        <f>IF(Tableau7[[#This Row],[Alimentation 
(&gt;50% /&lt; 50% sur 3 prises /Réduction importante ou refus)3]]="Réduction importante ou refus",1,0)</f>
        <v>0</v>
      </c>
      <c r="H440" s="242">
        <f>IF(Tableau7[[#This Row],[Fréquee respiratoire 
(&lt; 60 /min ; 60-69 /min ; ≥ 70/min ou &lt; 30/min ou respiration superficielle ou bradypnée (&lt;30/min) ou apnée)4]]="&lt; 60 /min",1,0)</f>
        <v>0</v>
      </c>
      <c r="I440" s="234">
        <f>IF(Tableau7[[#This Row],[Fréquee respiratoire 
(&lt; 60 /min ; 60-69 /min ; ≥ 70/min ou &lt; 30/min ou respiration superficielle ou bradypnée (&lt;30/min) ou apnée)4]]="60-69 / min",1,0)</f>
        <v>1</v>
      </c>
      <c r="J44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0" s="242">
        <f>IF(Tableau7[[#This Row],[SpO2% en air ambiant
(&gt; 92 % / 90-92 % / &lt; 90 % ou cyanose)5]]="&gt; 92 %",1,0)</f>
        <v>1</v>
      </c>
      <c r="L440" s="234">
        <f>IF(Tableau7[[#This Row],[SpO2% en air ambiant
(&gt; 92 % / 90-92 % / &lt; 90 % ou cyanose)5]]="90-92 %",1,0)</f>
        <v>0</v>
      </c>
      <c r="M440" s="234">
        <f>IF(Tableau7[[#This Row],[SpO2% en air ambiant
(&gt; 92 % / 90-92 % / &lt; 90 % ou cyanose)5]]="&lt; 90 % ou cyanose",1,0)</f>
        <v>0</v>
      </c>
      <c r="N440" s="242">
        <f>IF(Tableau7[[#This Row],[Utilisation des muscles accessoires 
(Légère, Modérée, Intense)6]]="Légère",1,0)</f>
        <v>0</v>
      </c>
      <c r="O440" s="234">
        <f>IF(Tableau7[[#This Row],[Utilisation des muscles accessoires 
(Légère, Modérée, Intense)6]]="Modérée",1,0)</f>
        <v>1</v>
      </c>
      <c r="P440" s="238">
        <f>IF(Tableau7[[#This Row],[Utilisation des muscles accessoires 
(Légère, Modérée, Intense)6]]="Intense",1,0)</f>
        <v>0</v>
      </c>
    </row>
    <row r="441" spans="1:16" x14ac:dyDescent="0.45">
      <c r="A441" s="236" t="s">
        <v>297</v>
      </c>
      <c r="B441" s="237">
        <f>IF(Tableau7[[#This Row],[Sévérité clinique
(Légère, Modérée, Sévère)2]]="Légère",1,0)</f>
        <v>0</v>
      </c>
      <c r="C441" s="233">
        <f>IF(Tableau7[[#This Row],[Sévérité clinique
(Légère, Modérée, Sévère)2]]="Modérée",1,0)</f>
        <v>0</v>
      </c>
      <c r="D441" s="238">
        <f>IF(Tableau7[[#This Row],[Sévérité clinique
(Légère, Modérée, Sévère)2]]="Grave",1,0)</f>
        <v>1</v>
      </c>
      <c r="E441" s="242">
        <f>IF(Tableau7[[#This Row],[Alimentation 
(&gt;50% /&lt; 50% sur 3 prises /Réduction importante ou refus)3]]="&gt; 50%",1,0)</f>
        <v>1</v>
      </c>
      <c r="F441" s="234">
        <f>IF(Tableau7[[#This Row],[Alimentation 
(&gt;50% /&lt; 50% sur 3 prises /Réduction importante ou refus)3]]="&lt; 50% sur 3 prises consécutives",1,0)</f>
        <v>0</v>
      </c>
      <c r="G441" s="238">
        <f>IF(Tableau7[[#This Row],[Alimentation 
(&gt;50% /&lt; 50% sur 3 prises /Réduction importante ou refus)3]]="Réduction importante ou refus",1,0)</f>
        <v>0</v>
      </c>
      <c r="H441" s="242">
        <f>IF(Tableau7[[#This Row],[Fréquee respiratoire 
(&lt; 60 /min ; 60-69 /min ; ≥ 70/min ou &lt; 30/min ou respiration superficielle ou bradypnée (&lt;30/min) ou apnée)4]]="&lt; 60 /min",1,0)</f>
        <v>1</v>
      </c>
      <c r="I441" s="234">
        <f>IF(Tableau7[[#This Row],[Fréquee respiratoire 
(&lt; 60 /min ; 60-69 /min ; ≥ 70/min ou &lt; 30/min ou respiration superficielle ou bradypnée (&lt;30/min) ou apnée)4]]="60-69 / min",1,0)</f>
        <v>0</v>
      </c>
      <c r="J44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1" s="242">
        <f>IF(Tableau7[[#This Row],[SpO2% en air ambiant
(&gt; 92 % / 90-92 % / &lt; 90 % ou cyanose)5]]="&gt; 92 %",1,0)</f>
        <v>1</v>
      </c>
      <c r="L441" s="234">
        <f>IF(Tableau7[[#This Row],[SpO2% en air ambiant
(&gt; 92 % / 90-92 % / &lt; 90 % ou cyanose)5]]="90-92 %",1,0)</f>
        <v>0</v>
      </c>
      <c r="M441" s="234">
        <f>IF(Tableau7[[#This Row],[SpO2% en air ambiant
(&gt; 92 % / 90-92 % / &lt; 90 % ou cyanose)5]]="&lt; 90 % ou cyanose",1,0)</f>
        <v>0</v>
      </c>
      <c r="N441" s="242">
        <f>IF(Tableau7[[#This Row],[Utilisation des muscles accessoires 
(Légère, Modérée, Intense)6]]="Légère",1,0)</f>
        <v>0</v>
      </c>
      <c r="O441" s="234">
        <f>IF(Tableau7[[#This Row],[Utilisation des muscles accessoires 
(Légère, Modérée, Intense)6]]="Modérée",1,0)</f>
        <v>0</v>
      </c>
      <c r="P441" s="238">
        <f>IF(Tableau7[[#This Row],[Utilisation des muscles accessoires 
(Légère, Modérée, Intense)6]]="Intense",1,0)</f>
        <v>0</v>
      </c>
    </row>
    <row r="442" spans="1:16" x14ac:dyDescent="0.45">
      <c r="A442" s="236" t="s">
        <v>297</v>
      </c>
      <c r="B442" s="237">
        <f>IF(Tableau7[[#This Row],[Sévérité clinique
(Légère, Modérée, Sévère)2]]="Légère",1,0)</f>
        <v>0</v>
      </c>
      <c r="C442" s="233">
        <f>IF(Tableau7[[#This Row],[Sévérité clinique
(Légère, Modérée, Sévère)2]]="Modérée",1,0)</f>
        <v>0</v>
      </c>
      <c r="D442" s="238">
        <f>IF(Tableau7[[#This Row],[Sévérité clinique
(Légère, Modérée, Sévère)2]]="Grave",1,0)</f>
        <v>1</v>
      </c>
      <c r="E442" s="242">
        <f>IF(Tableau7[[#This Row],[Alimentation 
(&gt;50% /&lt; 50% sur 3 prises /Réduction importante ou refus)3]]="&gt; 50%",1,0)</f>
        <v>1</v>
      </c>
      <c r="F442" s="234">
        <f>IF(Tableau7[[#This Row],[Alimentation 
(&gt;50% /&lt; 50% sur 3 prises /Réduction importante ou refus)3]]="&lt; 50% sur 3 prises consécutives",1,0)</f>
        <v>0</v>
      </c>
      <c r="G442" s="238">
        <f>IF(Tableau7[[#This Row],[Alimentation 
(&gt;50% /&lt; 50% sur 3 prises /Réduction importante ou refus)3]]="Réduction importante ou refus",1,0)</f>
        <v>0</v>
      </c>
      <c r="H442" s="242">
        <f>IF(Tableau7[[#This Row],[Fréquee respiratoire 
(&lt; 60 /min ; 60-69 /min ; ≥ 70/min ou &lt; 30/min ou respiration superficielle ou bradypnée (&lt;30/min) ou apnée)4]]="&lt; 60 /min",1,0)</f>
        <v>0</v>
      </c>
      <c r="I442" s="234">
        <f>IF(Tableau7[[#This Row],[Fréquee respiratoire 
(&lt; 60 /min ; 60-69 /min ; ≥ 70/min ou &lt; 30/min ou respiration superficielle ou bradypnée (&lt;30/min) ou apnée)4]]="60-69 / min",1,0)</f>
        <v>0</v>
      </c>
      <c r="J44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42" s="242">
        <f>IF(Tableau7[[#This Row],[SpO2% en air ambiant
(&gt; 92 % / 90-92 % / &lt; 90 % ou cyanose)5]]="&gt; 92 %",1,0)</f>
        <v>1</v>
      </c>
      <c r="L442" s="234">
        <f>IF(Tableau7[[#This Row],[SpO2% en air ambiant
(&gt; 92 % / 90-92 % / &lt; 90 % ou cyanose)5]]="90-92 %",1,0)</f>
        <v>0</v>
      </c>
      <c r="M442" s="234">
        <f>IF(Tableau7[[#This Row],[SpO2% en air ambiant
(&gt; 92 % / 90-92 % / &lt; 90 % ou cyanose)5]]="&lt; 90 % ou cyanose",1,0)</f>
        <v>0</v>
      </c>
      <c r="N442" s="242">
        <f>IF(Tableau7[[#This Row],[Utilisation des muscles accessoires 
(Légère, Modérée, Intense)6]]="Légère",1,0)</f>
        <v>0</v>
      </c>
      <c r="O442" s="234">
        <f>IF(Tableau7[[#This Row],[Utilisation des muscles accessoires 
(Légère, Modérée, Intense)6]]="Modérée",1,0)</f>
        <v>0</v>
      </c>
      <c r="P442" s="238">
        <f>IF(Tableau7[[#This Row],[Utilisation des muscles accessoires 
(Légère, Modérée, Intense)6]]="Intense",1,0)</f>
        <v>1</v>
      </c>
    </row>
    <row r="443" spans="1:16" x14ac:dyDescent="0.45">
      <c r="A443" s="235" t="s">
        <v>296</v>
      </c>
      <c r="B443" s="237">
        <f>IF(Tableau7[[#This Row],[Sévérité clinique
(Légère, Modérée, Sévère)2]]="Légère",1,0)</f>
        <v>0</v>
      </c>
      <c r="C443" s="233">
        <f>IF(Tableau7[[#This Row],[Sévérité clinique
(Légère, Modérée, Sévère)2]]="Modérée",1,0)</f>
        <v>1</v>
      </c>
      <c r="D443" s="238">
        <f>IF(Tableau7[[#This Row],[Sévérité clinique
(Légère, Modérée, Sévère)2]]="Grave",1,0)</f>
        <v>0</v>
      </c>
      <c r="E443" s="242">
        <f>IF(Tableau7[[#This Row],[Alimentation 
(&gt;50% /&lt; 50% sur 3 prises /Réduction importante ou refus)3]]="&gt; 50%",1,0)</f>
        <v>0</v>
      </c>
      <c r="F443" s="234">
        <f>IF(Tableau7[[#This Row],[Alimentation 
(&gt;50% /&lt; 50% sur 3 prises /Réduction importante ou refus)3]]="&lt; 50% sur 3 prises consécutives",1,0)</f>
        <v>1</v>
      </c>
      <c r="G443" s="238">
        <f>IF(Tableau7[[#This Row],[Alimentation 
(&gt;50% /&lt; 50% sur 3 prises /Réduction importante ou refus)3]]="Réduction importante ou refus",1,0)</f>
        <v>0</v>
      </c>
      <c r="H443" s="242">
        <f>IF(Tableau7[[#This Row],[Fréquee respiratoire 
(&lt; 60 /min ; 60-69 /min ; ≥ 70/min ou &lt; 30/min ou respiration superficielle ou bradypnée (&lt;30/min) ou apnée)4]]="&lt; 60 /min",1,0)</f>
        <v>1</v>
      </c>
      <c r="I443" s="234">
        <f>IF(Tableau7[[#This Row],[Fréquee respiratoire 
(&lt; 60 /min ; 60-69 /min ; ≥ 70/min ou &lt; 30/min ou respiration superficielle ou bradypnée (&lt;30/min) ou apnée)4]]="60-69 / min",1,0)</f>
        <v>0</v>
      </c>
      <c r="J44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3" s="242">
        <f>IF(Tableau7[[#This Row],[SpO2% en air ambiant
(&gt; 92 % / 90-92 % / &lt; 90 % ou cyanose)5]]="&gt; 92 %",1,0)</f>
        <v>1</v>
      </c>
      <c r="L443" s="234">
        <f>IF(Tableau7[[#This Row],[SpO2% en air ambiant
(&gt; 92 % / 90-92 % / &lt; 90 % ou cyanose)5]]="90-92 %",1,0)</f>
        <v>0</v>
      </c>
      <c r="M443" s="234">
        <f>IF(Tableau7[[#This Row],[SpO2% en air ambiant
(&gt; 92 % / 90-92 % / &lt; 90 % ou cyanose)5]]="&lt; 90 % ou cyanose",1,0)</f>
        <v>0</v>
      </c>
      <c r="N443" s="242">
        <f>IF(Tableau7[[#This Row],[Utilisation des muscles accessoires 
(Légère, Modérée, Intense)6]]="Légère",1,0)</f>
        <v>0</v>
      </c>
      <c r="O443" s="234">
        <f>IF(Tableau7[[#This Row],[Utilisation des muscles accessoires 
(Légère, Modérée, Intense)6]]="Modérée",1,0)</f>
        <v>0</v>
      </c>
      <c r="P443" s="238">
        <f>IF(Tableau7[[#This Row],[Utilisation des muscles accessoires 
(Légère, Modérée, Intense)6]]="Intense",1,0)</f>
        <v>0</v>
      </c>
    </row>
    <row r="444" spans="1:16" x14ac:dyDescent="0.45">
      <c r="A444" s="236" t="s">
        <v>296</v>
      </c>
      <c r="B444" s="237">
        <f>IF(Tableau7[[#This Row],[Sévérité clinique
(Légère, Modérée, Sévère)2]]="Légère",1,0)</f>
        <v>0</v>
      </c>
      <c r="C444" s="233">
        <f>IF(Tableau7[[#This Row],[Sévérité clinique
(Légère, Modérée, Sévère)2]]="Modérée",1,0)</f>
        <v>1</v>
      </c>
      <c r="D444" s="238">
        <f>IF(Tableau7[[#This Row],[Sévérité clinique
(Légère, Modérée, Sévère)2]]="Grave",1,0)</f>
        <v>0</v>
      </c>
      <c r="E444" s="242">
        <f>IF(Tableau7[[#This Row],[Alimentation 
(&gt;50% /&lt; 50% sur 3 prises /Réduction importante ou refus)3]]="&gt; 50%",1,0)</f>
        <v>0</v>
      </c>
      <c r="F444" s="234">
        <f>IF(Tableau7[[#This Row],[Alimentation 
(&gt;50% /&lt; 50% sur 3 prises /Réduction importante ou refus)3]]="&lt; 50% sur 3 prises consécutives",1,0)</f>
        <v>1</v>
      </c>
      <c r="G444" s="238">
        <f>IF(Tableau7[[#This Row],[Alimentation 
(&gt;50% /&lt; 50% sur 3 prises /Réduction importante ou refus)3]]="Réduction importante ou refus",1,0)</f>
        <v>0</v>
      </c>
      <c r="H444" s="242">
        <f>IF(Tableau7[[#This Row],[Fréquee respiratoire 
(&lt; 60 /min ; 60-69 /min ; ≥ 70/min ou &lt; 30/min ou respiration superficielle ou bradypnée (&lt;30/min) ou apnée)4]]="&lt; 60 /min",1,0)</f>
        <v>0</v>
      </c>
      <c r="I444" s="234">
        <f>IF(Tableau7[[#This Row],[Fréquee respiratoire 
(&lt; 60 /min ; 60-69 /min ; ≥ 70/min ou &lt; 30/min ou respiration superficielle ou bradypnée (&lt;30/min) ou apnée)4]]="60-69 / min",1,0)</f>
        <v>1</v>
      </c>
      <c r="J44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4" s="242">
        <f>IF(Tableau7[[#This Row],[SpO2% en air ambiant
(&gt; 92 % / 90-92 % / &lt; 90 % ou cyanose)5]]="&gt; 92 %",1,0)</f>
        <v>1</v>
      </c>
      <c r="L444" s="234">
        <f>IF(Tableau7[[#This Row],[SpO2% en air ambiant
(&gt; 92 % / 90-92 % / &lt; 90 % ou cyanose)5]]="90-92 %",1,0)</f>
        <v>0</v>
      </c>
      <c r="M444" s="234">
        <f>IF(Tableau7[[#This Row],[SpO2% en air ambiant
(&gt; 92 % / 90-92 % / &lt; 90 % ou cyanose)5]]="&lt; 90 % ou cyanose",1,0)</f>
        <v>0</v>
      </c>
      <c r="N444" s="242">
        <f>IF(Tableau7[[#This Row],[Utilisation des muscles accessoires 
(Légère, Modérée, Intense)6]]="Légère",1,0)</f>
        <v>0</v>
      </c>
      <c r="O444" s="234">
        <f>IF(Tableau7[[#This Row],[Utilisation des muscles accessoires 
(Légère, Modérée, Intense)6]]="Modérée",1,0)</f>
        <v>1</v>
      </c>
      <c r="P444" s="238">
        <f>IF(Tableau7[[#This Row],[Utilisation des muscles accessoires 
(Légère, Modérée, Intense)6]]="Intense",1,0)</f>
        <v>0</v>
      </c>
    </row>
    <row r="445" spans="1:16" x14ac:dyDescent="0.45">
      <c r="A445" s="236" t="s">
        <v>297</v>
      </c>
      <c r="B445" s="237">
        <f>IF(Tableau7[[#This Row],[Sévérité clinique
(Légère, Modérée, Sévère)2]]="Légère",1,0)</f>
        <v>0</v>
      </c>
      <c r="C445" s="233">
        <f>IF(Tableau7[[#This Row],[Sévérité clinique
(Légère, Modérée, Sévère)2]]="Modérée",1,0)</f>
        <v>0</v>
      </c>
      <c r="D445" s="238">
        <f>IF(Tableau7[[#This Row],[Sévérité clinique
(Légère, Modérée, Sévère)2]]="Grave",1,0)</f>
        <v>1</v>
      </c>
      <c r="E445" s="242">
        <f>IF(Tableau7[[#This Row],[Alimentation 
(&gt;50% /&lt; 50% sur 3 prises /Réduction importante ou refus)3]]="&gt; 50%",1,0)</f>
        <v>1</v>
      </c>
      <c r="F445" s="234">
        <f>IF(Tableau7[[#This Row],[Alimentation 
(&gt;50% /&lt; 50% sur 3 prises /Réduction importante ou refus)3]]="&lt; 50% sur 3 prises consécutives",1,0)</f>
        <v>0</v>
      </c>
      <c r="G445" s="238">
        <f>IF(Tableau7[[#This Row],[Alimentation 
(&gt;50% /&lt; 50% sur 3 prises /Réduction importante ou refus)3]]="Réduction importante ou refus",1,0)</f>
        <v>0</v>
      </c>
      <c r="H445" s="242">
        <f>IF(Tableau7[[#This Row],[Fréquee respiratoire 
(&lt; 60 /min ; 60-69 /min ; ≥ 70/min ou &lt; 30/min ou respiration superficielle ou bradypnée (&lt;30/min) ou apnée)4]]="&lt; 60 /min",1,0)</f>
        <v>1</v>
      </c>
      <c r="I445" s="234">
        <f>IF(Tableau7[[#This Row],[Fréquee respiratoire 
(&lt; 60 /min ; 60-69 /min ; ≥ 70/min ou &lt; 30/min ou respiration superficielle ou bradypnée (&lt;30/min) ou apnée)4]]="60-69 / min",1,0)</f>
        <v>0</v>
      </c>
      <c r="J44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5" s="242">
        <f>IF(Tableau7[[#This Row],[SpO2% en air ambiant
(&gt; 92 % / 90-92 % / &lt; 90 % ou cyanose)5]]="&gt; 92 %",1,0)</f>
        <v>1</v>
      </c>
      <c r="L445" s="234">
        <f>IF(Tableau7[[#This Row],[SpO2% en air ambiant
(&gt; 92 % / 90-92 % / &lt; 90 % ou cyanose)5]]="90-92 %",1,0)</f>
        <v>0</v>
      </c>
      <c r="M445" s="234">
        <f>IF(Tableau7[[#This Row],[SpO2% en air ambiant
(&gt; 92 % / 90-92 % / &lt; 90 % ou cyanose)5]]="&lt; 90 % ou cyanose",1,0)</f>
        <v>0</v>
      </c>
      <c r="N445" s="242">
        <f>IF(Tableau7[[#This Row],[Utilisation des muscles accessoires 
(Légère, Modérée, Intense)6]]="Légère",1,0)</f>
        <v>0</v>
      </c>
      <c r="O445" s="234">
        <f>IF(Tableau7[[#This Row],[Utilisation des muscles accessoires 
(Légère, Modérée, Intense)6]]="Modérée",1,0)</f>
        <v>1</v>
      </c>
      <c r="P445" s="238">
        <f>IF(Tableau7[[#This Row],[Utilisation des muscles accessoires 
(Légère, Modérée, Intense)6]]="Intense",1,0)</f>
        <v>0</v>
      </c>
    </row>
    <row r="446" spans="1:16" x14ac:dyDescent="0.45">
      <c r="A446" s="236" t="s">
        <v>297</v>
      </c>
      <c r="B446" s="237">
        <f>IF(Tableau7[[#This Row],[Sévérité clinique
(Légère, Modérée, Sévère)2]]="Légère",1,0)</f>
        <v>0</v>
      </c>
      <c r="C446" s="233">
        <f>IF(Tableau7[[#This Row],[Sévérité clinique
(Légère, Modérée, Sévère)2]]="Modérée",1,0)</f>
        <v>1</v>
      </c>
      <c r="D446" s="238">
        <f>IF(Tableau7[[#This Row],[Sévérité clinique
(Légère, Modérée, Sévère)2]]="Grave",1,0)</f>
        <v>0</v>
      </c>
      <c r="E446" s="242">
        <f>IF(Tableau7[[#This Row],[Alimentation 
(&gt;50% /&lt; 50% sur 3 prises /Réduction importante ou refus)3]]="&gt; 50%",1,0)</f>
        <v>1</v>
      </c>
      <c r="F446" s="234">
        <f>IF(Tableau7[[#This Row],[Alimentation 
(&gt;50% /&lt; 50% sur 3 prises /Réduction importante ou refus)3]]="&lt; 50% sur 3 prises consécutives",1,0)</f>
        <v>0</v>
      </c>
      <c r="G446" s="238">
        <f>IF(Tableau7[[#This Row],[Alimentation 
(&gt;50% /&lt; 50% sur 3 prises /Réduction importante ou refus)3]]="Réduction importante ou refus",1,0)</f>
        <v>0</v>
      </c>
      <c r="H446" s="242">
        <f>IF(Tableau7[[#This Row],[Fréquee respiratoire 
(&lt; 60 /min ; 60-69 /min ; ≥ 70/min ou &lt; 30/min ou respiration superficielle ou bradypnée (&lt;30/min) ou apnée)4]]="&lt; 60 /min",1,0)</f>
        <v>0</v>
      </c>
      <c r="I446" s="234">
        <f>IF(Tableau7[[#This Row],[Fréquee respiratoire 
(&lt; 60 /min ; 60-69 /min ; ≥ 70/min ou &lt; 30/min ou respiration superficielle ou bradypnée (&lt;30/min) ou apnée)4]]="60-69 / min",1,0)</f>
        <v>1</v>
      </c>
      <c r="J44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6" s="242">
        <f>IF(Tableau7[[#This Row],[SpO2% en air ambiant
(&gt; 92 % / 90-92 % / &lt; 90 % ou cyanose)5]]="&gt; 92 %",1,0)</f>
        <v>1</v>
      </c>
      <c r="L446" s="234">
        <f>IF(Tableau7[[#This Row],[SpO2% en air ambiant
(&gt; 92 % / 90-92 % / &lt; 90 % ou cyanose)5]]="90-92 %",1,0)</f>
        <v>0</v>
      </c>
      <c r="M446" s="234">
        <f>IF(Tableau7[[#This Row],[SpO2% en air ambiant
(&gt; 92 % / 90-92 % / &lt; 90 % ou cyanose)5]]="&lt; 90 % ou cyanose",1,0)</f>
        <v>0</v>
      </c>
      <c r="N446" s="242">
        <f>IF(Tableau7[[#This Row],[Utilisation des muscles accessoires 
(Légère, Modérée, Intense)6]]="Légère",1,0)</f>
        <v>0</v>
      </c>
      <c r="O446" s="234">
        <f>IF(Tableau7[[#This Row],[Utilisation des muscles accessoires 
(Légère, Modérée, Intense)6]]="Modérée",1,0)</f>
        <v>0</v>
      </c>
      <c r="P446" s="238">
        <f>IF(Tableau7[[#This Row],[Utilisation des muscles accessoires 
(Légère, Modérée, Intense)6]]="Intense",1,0)</f>
        <v>0</v>
      </c>
    </row>
    <row r="447" spans="1:16" x14ac:dyDescent="0.45">
      <c r="A447" s="236" t="s">
        <v>297</v>
      </c>
      <c r="B447" s="237">
        <f>IF(Tableau7[[#This Row],[Sévérité clinique
(Légère, Modérée, Sévère)2]]="Légère",1,0)</f>
        <v>0</v>
      </c>
      <c r="C447" s="233">
        <f>IF(Tableau7[[#This Row],[Sévérité clinique
(Légère, Modérée, Sévère)2]]="Modérée",1,0)</f>
        <v>1</v>
      </c>
      <c r="D447" s="238">
        <f>IF(Tableau7[[#This Row],[Sévérité clinique
(Légère, Modérée, Sévère)2]]="Grave",1,0)</f>
        <v>0</v>
      </c>
      <c r="E447" s="242">
        <f>IF(Tableau7[[#This Row],[Alimentation 
(&gt;50% /&lt; 50% sur 3 prises /Réduction importante ou refus)3]]="&gt; 50%",1,0)</f>
        <v>1</v>
      </c>
      <c r="F447" s="234">
        <f>IF(Tableau7[[#This Row],[Alimentation 
(&gt;50% /&lt; 50% sur 3 prises /Réduction importante ou refus)3]]="&lt; 50% sur 3 prises consécutives",1,0)</f>
        <v>0</v>
      </c>
      <c r="G447" s="238">
        <f>IF(Tableau7[[#This Row],[Alimentation 
(&gt;50% /&lt; 50% sur 3 prises /Réduction importante ou refus)3]]="Réduction importante ou refus",1,0)</f>
        <v>0</v>
      </c>
      <c r="H447" s="242">
        <f>IF(Tableau7[[#This Row],[Fréquee respiratoire 
(&lt; 60 /min ; 60-69 /min ; ≥ 70/min ou &lt; 30/min ou respiration superficielle ou bradypnée (&lt;30/min) ou apnée)4]]="&lt; 60 /min",1,0)</f>
        <v>0</v>
      </c>
      <c r="I447" s="234">
        <f>IF(Tableau7[[#This Row],[Fréquee respiratoire 
(&lt; 60 /min ; 60-69 /min ; ≥ 70/min ou &lt; 30/min ou respiration superficielle ou bradypnée (&lt;30/min) ou apnée)4]]="60-69 / min",1,0)</f>
        <v>1</v>
      </c>
      <c r="J44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7" s="242">
        <f>IF(Tableau7[[#This Row],[SpO2% en air ambiant
(&gt; 92 % / 90-92 % / &lt; 90 % ou cyanose)5]]="&gt; 92 %",1,0)</f>
        <v>1</v>
      </c>
      <c r="L447" s="234">
        <f>IF(Tableau7[[#This Row],[SpO2% en air ambiant
(&gt; 92 % / 90-92 % / &lt; 90 % ou cyanose)5]]="90-92 %",1,0)</f>
        <v>0</v>
      </c>
      <c r="M447" s="234">
        <f>IF(Tableau7[[#This Row],[SpO2% en air ambiant
(&gt; 92 % / 90-92 % / &lt; 90 % ou cyanose)5]]="&lt; 90 % ou cyanose",1,0)</f>
        <v>0</v>
      </c>
      <c r="N447" s="242">
        <f>IF(Tableau7[[#This Row],[Utilisation des muscles accessoires 
(Légère, Modérée, Intense)6]]="Légère",1,0)</f>
        <v>0</v>
      </c>
      <c r="O447" s="234">
        <f>IF(Tableau7[[#This Row],[Utilisation des muscles accessoires 
(Légère, Modérée, Intense)6]]="Modérée",1,0)</f>
        <v>0</v>
      </c>
      <c r="P447" s="238">
        <f>IF(Tableau7[[#This Row],[Utilisation des muscles accessoires 
(Légère, Modérée, Intense)6]]="Intense",1,0)</f>
        <v>0</v>
      </c>
    </row>
    <row r="448" spans="1:16" x14ac:dyDescent="0.45">
      <c r="A448" s="236" t="s">
        <v>296</v>
      </c>
      <c r="B448" s="237">
        <f>IF(Tableau7[[#This Row],[Sévérité clinique
(Légère, Modérée, Sévère)2]]="Légère",1,0)</f>
        <v>0</v>
      </c>
      <c r="C448" s="233">
        <f>IF(Tableau7[[#This Row],[Sévérité clinique
(Légère, Modérée, Sévère)2]]="Modérée",1,0)</f>
        <v>1</v>
      </c>
      <c r="D448" s="238">
        <f>IF(Tableau7[[#This Row],[Sévérité clinique
(Légère, Modérée, Sévère)2]]="Grave",1,0)</f>
        <v>0</v>
      </c>
      <c r="E448" s="242">
        <f>IF(Tableau7[[#This Row],[Alimentation 
(&gt;50% /&lt; 50% sur 3 prises /Réduction importante ou refus)3]]="&gt; 50%",1,0)</f>
        <v>0</v>
      </c>
      <c r="F448" s="234">
        <f>IF(Tableau7[[#This Row],[Alimentation 
(&gt;50% /&lt; 50% sur 3 prises /Réduction importante ou refus)3]]="&lt; 50% sur 3 prises consécutives",1,0)</f>
        <v>1</v>
      </c>
      <c r="G448" s="238">
        <f>IF(Tableau7[[#This Row],[Alimentation 
(&gt;50% /&lt; 50% sur 3 prises /Réduction importante ou refus)3]]="Réduction importante ou refus",1,0)</f>
        <v>0</v>
      </c>
      <c r="H448" s="242">
        <f>IF(Tableau7[[#This Row],[Fréquee respiratoire 
(&lt; 60 /min ; 60-69 /min ; ≥ 70/min ou &lt; 30/min ou respiration superficielle ou bradypnée (&lt;30/min) ou apnée)4]]="&lt; 60 /min",1,0)</f>
        <v>1</v>
      </c>
      <c r="I448" s="234">
        <f>IF(Tableau7[[#This Row],[Fréquee respiratoire 
(&lt; 60 /min ; 60-69 /min ; ≥ 70/min ou &lt; 30/min ou respiration superficielle ou bradypnée (&lt;30/min) ou apnée)4]]="60-69 / min",1,0)</f>
        <v>0</v>
      </c>
      <c r="J44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8" s="242">
        <f>IF(Tableau7[[#This Row],[SpO2% en air ambiant
(&gt; 92 % / 90-92 % / &lt; 90 % ou cyanose)5]]="&gt; 92 %",1,0)</f>
        <v>1</v>
      </c>
      <c r="L448" s="234">
        <f>IF(Tableau7[[#This Row],[SpO2% en air ambiant
(&gt; 92 % / 90-92 % / &lt; 90 % ou cyanose)5]]="90-92 %",1,0)</f>
        <v>0</v>
      </c>
      <c r="M448" s="234">
        <f>IF(Tableau7[[#This Row],[SpO2% en air ambiant
(&gt; 92 % / 90-92 % / &lt; 90 % ou cyanose)5]]="&lt; 90 % ou cyanose",1,0)</f>
        <v>0</v>
      </c>
      <c r="N448" s="242">
        <f>IF(Tableau7[[#This Row],[Utilisation des muscles accessoires 
(Légère, Modérée, Intense)6]]="Légère",1,0)</f>
        <v>0</v>
      </c>
      <c r="O448" s="234">
        <f>IF(Tableau7[[#This Row],[Utilisation des muscles accessoires 
(Légère, Modérée, Intense)6]]="Modérée",1,0)</f>
        <v>1</v>
      </c>
      <c r="P448" s="238">
        <f>IF(Tableau7[[#This Row],[Utilisation des muscles accessoires 
(Légère, Modérée, Intense)6]]="Intense",1,0)</f>
        <v>0</v>
      </c>
    </row>
    <row r="449" spans="1:16" x14ac:dyDescent="0.45">
      <c r="A449" s="235" t="s">
        <v>296</v>
      </c>
      <c r="B449" s="237">
        <f>IF(Tableau7[[#This Row],[Sévérité clinique
(Légère, Modérée, Sévère)2]]="Légère",1,0)</f>
        <v>0</v>
      </c>
      <c r="C449" s="233">
        <f>IF(Tableau7[[#This Row],[Sévérité clinique
(Légère, Modérée, Sévère)2]]="Modérée",1,0)</f>
        <v>1</v>
      </c>
      <c r="D449" s="238">
        <f>IF(Tableau7[[#This Row],[Sévérité clinique
(Légère, Modérée, Sévère)2]]="Grave",1,0)</f>
        <v>0</v>
      </c>
      <c r="E449" s="242">
        <f>IF(Tableau7[[#This Row],[Alimentation 
(&gt;50% /&lt; 50% sur 3 prises /Réduction importante ou refus)3]]="&gt; 50%",1,0)</f>
        <v>0</v>
      </c>
      <c r="F449" s="234">
        <f>IF(Tableau7[[#This Row],[Alimentation 
(&gt;50% /&lt; 50% sur 3 prises /Réduction importante ou refus)3]]="&lt; 50% sur 3 prises consécutives",1,0)</f>
        <v>1</v>
      </c>
      <c r="G449" s="238">
        <f>IF(Tableau7[[#This Row],[Alimentation 
(&gt;50% /&lt; 50% sur 3 prises /Réduction importante ou refus)3]]="Réduction importante ou refus",1,0)</f>
        <v>0</v>
      </c>
      <c r="H449" s="242">
        <f>IF(Tableau7[[#This Row],[Fréquee respiratoire 
(&lt; 60 /min ; 60-69 /min ; ≥ 70/min ou &lt; 30/min ou respiration superficielle ou bradypnée (&lt;30/min) ou apnée)4]]="&lt; 60 /min",1,0)</f>
        <v>0</v>
      </c>
      <c r="I449" s="234">
        <f>IF(Tableau7[[#This Row],[Fréquee respiratoire 
(&lt; 60 /min ; 60-69 /min ; ≥ 70/min ou &lt; 30/min ou respiration superficielle ou bradypnée (&lt;30/min) ou apnée)4]]="60-69 / min",1,0)</f>
        <v>1</v>
      </c>
      <c r="J44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49" s="242">
        <f>IF(Tableau7[[#This Row],[SpO2% en air ambiant
(&gt; 92 % / 90-92 % / &lt; 90 % ou cyanose)5]]="&gt; 92 %",1,0)</f>
        <v>1</v>
      </c>
      <c r="L449" s="234">
        <f>IF(Tableau7[[#This Row],[SpO2% en air ambiant
(&gt; 92 % / 90-92 % / &lt; 90 % ou cyanose)5]]="90-92 %",1,0)</f>
        <v>0</v>
      </c>
      <c r="M449" s="234">
        <f>IF(Tableau7[[#This Row],[SpO2% en air ambiant
(&gt; 92 % / 90-92 % / &lt; 90 % ou cyanose)5]]="&lt; 90 % ou cyanose",1,0)</f>
        <v>0</v>
      </c>
      <c r="N449" s="242">
        <f>IF(Tableau7[[#This Row],[Utilisation des muscles accessoires 
(Légère, Modérée, Intense)6]]="Légère",1,0)</f>
        <v>0</v>
      </c>
      <c r="O449" s="234">
        <f>IF(Tableau7[[#This Row],[Utilisation des muscles accessoires 
(Légère, Modérée, Intense)6]]="Modérée",1,0)</f>
        <v>1</v>
      </c>
      <c r="P449" s="238">
        <f>IF(Tableau7[[#This Row],[Utilisation des muscles accessoires 
(Légère, Modérée, Intense)6]]="Intense",1,0)</f>
        <v>0</v>
      </c>
    </row>
    <row r="450" spans="1:16" x14ac:dyDescent="0.45">
      <c r="A450" s="236" t="s">
        <v>297</v>
      </c>
      <c r="B450" s="237">
        <f>IF(Tableau7[[#This Row],[Sévérité clinique
(Légère, Modérée, Sévère)2]]="Légère",1,0)</f>
        <v>0</v>
      </c>
      <c r="C450" s="233">
        <f>IF(Tableau7[[#This Row],[Sévérité clinique
(Légère, Modérée, Sévère)2]]="Modérée",1,0)</f>
        <v>1</v>
      </c>
      <c r="D450" s="238">
        <f>IF(Tableau7[[#This Row],[Sévérité clinique
(Légère, Modérée, Sévère)2]]="Grave",1,0)</f>
        <v>0</v>
      </c>
      <c r="E450" s="242">
        <f>IF(Tableau7[[#This Row],[Alimentation 
(&gt;50% /&lt; 50% sur 3 prises /Réduction importante ou refus)3]]="&gt; 50%",1,0)</f>
        <v>0</v>
      </c>
      <c r="F450" s="234">
        <f>IF(Tableau7[[#This Row],[Alimentation 
(&gt;50% /&lt; 50% sur 3 prises /Réduction importante ou refus)3]]="&lt; 50% sur 3 prises consécutives",1,0)</f>
        <v>1</v>
      </c>
      <c r="G450" s="238">
        <f>IF(Tableau7[[#This Row],[Alimentation 
(&gt;50% /&lt; 50% sur 3 prises /Réduction importante ou refus)3]]="Réduction importante ou refus",1,0)</f>
        <v>0</v>
      </c>
      <c r="H450" s="242">
        <f>IF(Tableau7[[#This Row],[Fréquee respiratoire 
(&lt; 60 /min ; 60-69 /min ; ≥ 70/min ou &lt; 30/min ou respiration superficielle ou bradypnée (&lt;30/min) ou apnée)4]]="&lt; 60 /min",1,0)</f>
        <v>0</v>
      </c>
      <c r="I450" s="234">
        <f>IF(Tableau7[[#This Row],[Fréquee respiratoire 
(&lt; 60 /min ; 60-69 /min ; ≥ 70/min ou &lt; 30/min ou respiration superficielle ou bradypnée (&lt;30/min) ou apnée)4]]="60-69 / min",1,0)</f>
        <v>1</v>
      </c>
      <c r="J45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0" s="242">
        <f>IF(Tableau7[[#This Row],[SpO2% en air ambiant
(&gt; 92 % / 90-92 % / &lt; 90 % ou cyanose)5]]="&gt; 92 %",1,0)</f>
        <v>1</v>
      </c>
      <c r="L450" s="234">
        <f>IF(Tableau7[[#This Row],[SpO2% en air ambiant
(&gt; 92 % / 90-92 % / &lt; 90 % ou cyanose)5]]="90-92 %",1,0)</f>
        <v>0</v>
      </c>
      <c r="M450" s="234">
        <f>IF(Tableau7[[#This Row],[SpO2% en air ambiant
(&gt; 92 % / 90-92 % / &lt; 90 % ou cyanose)5]]="&lt; 90 % ou cyanose",1,0)</f>
        <v>0</v>
      </c>
      <c r="N450" s="242">
        <f>IF(Tableau7[[#This Row],[Utilisation des muscles accessoires 
(Légère, Modérée, Intense)6]]="Légère",1,0)</f>
        <v>0</v>
      </c>
      <c r="O450" s="234">
        <f>IF(Tableau7[[#This Row],[Utilisation des muscles accessoires 
(Légère, Modérée, Intense)6]]="Modérée",1,0)</f>
        <v>0</v>
      </c>
      <c r="P450" s="238">
        <f>IF(Tableau7[[#This Row],[Utilisation des muscles accessoires 
(Légère, Modérée, Intense)6]]="Intense",1,0)</f>
        <v>0</v>
      </c>
    </row>
    <row r="451" spans="1:16" x14ac:dyDescent="0.45">
      <c r="A451" s="236" t="s">
        <v>297</v>
      </c>
      <c r="B451" s="237">
        <f>IF(Tableau7[[#This Row],[Sévérité clinique
(Légère, Modérée, Sévère)2]]="Légère",1,0)</f>
        <v>0</v>
      </c>
      <c r="C451" s="233">
        <f>IF(Tableau7[[#This Row],[Sévérité clinique
(Légère, Modérée, Sévère)2]]="Modérée",1,0)</f>
        <v>1</v>
      </c>
      <c r="D451" s="238">
        <f>IF(Tableau7[[#This Row],[Sévérité clinique
(Légère, Modérée, Sévère)2]]="Grave",1,0)</f>
        <v>0</v>
      </c>
      <c r="E451" s="242">
        <f>IF(Tableau7[[#This Row],[Alimentation 
(&gt;50% /&lt; 50% sur 3 prises /Réduction importante ou refus)3]]="&gt; 50%",1,0)</f>
        <v>0</v>
      </c>
      <c r="F451" s="234">
        <f>IF(Tableau7[[#This Row],[Alimentation 
(&gt;50% /&lt; 50% sur 3 prises /Réduction importante ou refus)3]]="&lt; 50% sur 3 prises consécutives",1,0)</f>
        <v>1</v>
      </c>
      <c r="G451" s="238">
        <f>IF(Tableau7[[#This Row],[Alimentation 
(&gt;50% /&lt; 50% sur 3 prises /Réduction importante ou refus)3]]="Réduction importante ou refus",1,0)</f>
        <v>0</v>
      </c>
      <c r="H451" s="242">
        <f>IF(Tableau7[[#This Row],[Fréquee respiratoire 
(&lt; 60 /min ; 60-69 /min ; ≥ 70/min ou &lt; 30/min ou respiration superficielle ou bradypnée (&lt;30/min) ou apnée)4]]="&lt; 60 /min",1,0)</f>
        <v>0</v>
      </c>
      <c r="I451" s="234">
        <f>IF(Tableau7[[#This Row],[Fréquee respiratoire 
(&lt; 60 /min ; 60-69 /min ; ≥ 70/min ou &lt; 30/min ou respiration superficielle ou bradypnée (&lt;30/min) ou apnée)4]]="60-69 / min",1,0)</f>
        <v>1</v>
      </c>
      <c r="J45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1" s="242">
        <f>IF(Tableau7[[#This Row],[SpO2% en air ambiant
(&gt; 92 % / 90-92 % / &lt; 90 % ou cyanose)5]]="&gt; 92 %",1,0)</f>
        <v>1</v>
      </c>
      <c r="L451" s="234">
        <f>IF(Tableau7[[#This Row],[SpO2% en air ambiant
(&gt; 92 % / 90-92 % / &lt; 90 % ou cyanose)5]]="90-92 %",1,0)</f>
        <v>0</v>
      </c>
      <c r="M451" s="234">
        <f>IF(Tableau7[[#This Row],[SpO2% en air ambiant
(&gt; 92 % / 90-92 % / &lt; 90 % ou cyanose)5]]="&lt; 90 % ou cyanose",1,0)</f>
        <v>0</v>
      </c>
      <c r="N451" s="242">
        <f>IF(Tableau7[[#This Row],[Utilisation des muscles accessoires 
(Légère, Modérée, Intense)6]]="Légère",1,0)</f>
        <v>0</v>
      </c>
      <c r="O451" s="234">
        <f>IF(Tableau7[[#This Row],[Utilisation des muscles accessoires 
(Légère, Modérée, Intense)6]]="Modérée",1,0)</f>
        <v>1</v>
      </c>
      <c r="P451" s="238">
        <f>IF(Tableau7[[#This Row],[Utilisation des muscles accessoires 
(Légère, Modérée, Intense)6]]="Intense",1,0)</f>
        <v>0</v>
      </c>
    </row>
    <row r="452" spans="1:16" x14ac:dyDescent="0.45">
      <c r="A452" s="236" t="s">
        <v>297</v>
      </c>
      <c r="B452" s="237">
        <f>IF(Tableau7[[#This Row],[Sévérité clinique
(Légère, Modérée, Sévère)2]]="Légère",1,0)</f>
        <v>0</v>
      </c>
      <c r="C452" s="233">
        <f>IF(Tableau7[[#This Row],[Sévérité clinique
(Légère, Modérée, Sévère)2]]="Modérée",1,0)</f>
        <v>0</v>
      </c>
      <c r="D452" s="238">
        <f>IF(Tableau7[[#This Row],[Sévérité clinique
(Légère, Modérée, Sévère)2]]="Grave",1,0)</f>
        <v>1</v>
      </c>
      <c r="E452" s="242">
        <f>IF(Tableau7[[#This Row],[Alimentation 
(&gt;50% /&lt; 50% sur 3 prises /Réduction importante ou refus)3]]="&gt; 50%",1,0)</f>
        <v>0</v>
      </c>
      <c r="F452" s="234">
        <f>IF(Tableau7[[#This Row],[Alimentation 
(&gt;50% /&lt; 50% sur 3 prises /Réduction importante ou refus)3]]="&lt; 50% sur 3 prises consécutives",1,0)</f>
        <v>1</v>
      </c>
      <c r="G452" s="238">
        <f>IF(Tableau7[[#This Row],[Alimentation 
(&gt;50% /&lt; 50% sur 3 prises /Réduction importante ou refus)3]]="Réduction importante ou refus",1,0)</f>
        <v>0</v>
      </c>
      <c r="H452" s="242">
        <f>IF(Tableau7[[#This Row],[Fréquee respiratoire 
(&lt; 60 /min ; 60-69 /min ; ≥ 70/min ou &lt; 30/min ou respiration superficielle ou bradypnée (&lt;30/min) ou apnée)4]]="&lt; 60 /min",1,0)</f>
        <v>1</v>
      </c>
      <c r="I452" s="234">
        <f>IF(Tableau7[[#This Row],[Fréquee respiratoire 
(&lt; 60 /min ; 60-69 /min ; ≥ 70/min ou &lt; 30/min ou respiration superficielle ou bradypnée (&lt;30/min) ou apnée)4]]="60-69 / min",1,0)</f>
        <v>0</v>
      </c>
      <c r="J45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2" s="242">
        <f>IF(Tableau7[[#This Row],[SpO2% en air ambiant
(&gt; 92 % / 90-92 % / &lt; 90 % ou cyanose)5]]="&gt; 92 %",1,0)</f>
        <v>1</v>
      </c>
      <c r="L452" s="234">
        <f>IF(Tableau7[[#This Row],[SpO2% en air ambiant
(&gt; 92 % / 90-92 % / &lt; 90 % ou cyanose)5]]="90-92 %",1,0)</f>
        <v>0</v>
      </c>
      <c r="M452" s="234">
        <f>IF(Tableau7[[#This Row],[SpO2% en air ambiant
(&gt; 92 % / 90-92 % / &lt; 90 % ou cyanose)5]]="&lt; 90 % ou cyanose",1,0)</f>
        <v>0</v>
      </c>
      <c r="N452" s="242">
        <f>IF(Tableau7[[#This Row],[Utilisation des muscles accessoires 
(Légère, Modérée, Intense)6]]="Légère",1,0)</f>
        <v>0</v>
      </c>
      <c r="O452" s="234">
        <f>IF(Tableau7[[#This Row],[Utilisation des muscles accessoires 
(Légère, Modérée, Intense)6]]="Modérée",1,0)</f>
        <v>1</v>
      </c>
      <c r="P452" s="238">
        <f>IF(Tableau7[[#This Row],[Utilisation des muscles accessoires 
(Légère, Modérée, Intense)6]]="Intense",1,0)</f>
        <v>0</v>
      </c>
    </row>
    <row r="453" spans="1:16" x14ac:dyDescent="0.45">
      <c r="A453" s="236" t="s">
        <v>296</v>
      </c>
      <c r="B453" s="237">
        <f>IF(Tableau7[[#This Row],[Sévérité clinique
(Légère, Modérée, Sévère)2]]="Légère",1,0)</f>
        <v>0</v>
      </c>
      <c r="C453" s="233">
        <f>IF(Tableau7[[#This Row],[Sévérité clinique
(Légère, Modérée, Sévère)2]]="Modérée",1,0)</f>
        <v>0</v>
      </c>
      <c r="D453" s="238">
        <f>IF(Tableau7[[#This Row],[Sévérité clinique
(Légère, Modérée, Sévère)2]]="Grave",1,0)</f>
        <v>1</v>
      </c>
      <c r="E453" s="242">
        <f>IF(Tableau7[[#This Row],[Alimentation 
(&gt;50% /&lt; 50% sur 3 prises /Réduction importante ou refus)3]]="&gt; 50%",1,0)</f>
        <v>0</v>
      </c>
      <c r="F453" s="234">
        <f>IF(Tableau7[[#This Row],[Alimentation 
(&gt;50% /&lt; 50% sur 3 prises /Réduction importante ou refus)3]]="&lt; 50% sur 3 prises consécutives",1,0)</f>
        <v>1</v>
      </c>
      <c r="G453" s="238">
        <f>IF(Tableau7[[#This Row],[Alimentation 
(&gt;50% /&lt; 50% sur 3 prises /Réduction importante ou refus)3]]="Réduction importante ou refus",1,0)</f>
        <v>0</v>
      </c>
      <c r="H453" s="242">
        <f>IF(Tableau7[[#This Row],[Fréquee respiratoire 
(&lt; 60 /min ; 60-69 /min ; ≥ 70/min ou &lt; 30/min ou respiration superficielle ou bradypnée (&lt;30/min) ou apnée)4]]="&lt; 60 /min",1,0)</f>
        <v>1</v>
      </c>
      <c r="I453" s="234">
        <f>IF(Tableau7[[#This Row],[Fréquee respiratoire 
(&lt; 60 /min ; 60-69 /min ; ≥ 70/min ou &lt; 30/min ou respiration superficielle ou bradypnée (&lt;30/min) ou apnée)4]]="60-69 / min",1,0)</f>
        <v>0</v>
      </c>
      <c r="J45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3" s="242">
        <f>IF(Tableau7[[#This Row],[SpO2% en air ambiant
(&gt; 92 % / 90-92 % / &lt; 90 % ou cyanose)5]]="&gt; 92 %",1,0)</f>
        <v>1</v>
      </c>
      <c r="L453" s="234">
        <f>IF(Tableau7[[#This Row],[SpO2% en air ambiant
(&gt; 92 % / 90-92 % / &lt; 90 % ou cyanose)5]]="90-92 %",1,0)</f>
        <v>0</v>
      </c>
      <c r="M453" s="234">
        <f>IF(Tableau7[[#This Row],[SpO2% en air ambiant
(&gt; 92 % / 90-92 % / &lt; 90 % ou cyanose)5]]="&lt; 90 % ou cyanose",1,0)</f>
        <v>0</v>
      </c>
      <c r="N453" s="242">
        <f>IF(Tableau7[[#This Row],[Utilisation des muscles accessoires 
(Légère, Modérée, Intense)6]]="Légère",1,0)</f>
        <v>0</v>
      </c>
      <c r="O453" s="234">
        <f>IF(Tableau7[[#This Row],[Utilisation des muscles accessoires 
(Légère, Modérée, Intense)6]]="Modérée",1,0)</f>
        <v>0</v>
      </c>
      <c r="P453" s="238">
        <f>IF(Tableau7[[#This Row],[Utilisation des muscles accessoires 
(Légère, Modérée, Intense)6]]="Intense",1,0)</f>
        <v>0</v>
      </c>
    </row>
    <row r="454" spans="1:16" x14ac:dyDescent="0.45">
      <c r="A454" s="236" t="s">
        <v>296</v>
      </c>
      <c r="B454" s="237">
        <f>IF(Tableau7[[#This Row],[Sévérité clinique
(Légère, Modérée, Sévère)2]]="Légère",1,0)</f>
        <v>0</v>
      </c>
      <c r="C454" s="233">
        <f>IF(Tableau7[[#This Row],[Sévérité clinique
(Légère, Modérée, Sévère)2]]="Modérée",1,0)</f>
        <v>0</v>
      </c>
      <c r="D454" s="238">
        <f>IF(Tableau7[[#This Row],[Sévérité clinique
(Légère, Modérée, Sévère)2]]="Grave",1,0)</f>
        <v>1</v>
      </c>
      <c r="E454" s="242">
        <f>IF(Tableau7[[#This Row],[Alimentation 
(&gt;50% /&lt; 50% sur 3 prises /Réduction importante ou refus)3]]="&gt; 50%",1,0)</f>
        <v>0</v>
      </c>
      <c r="F454" s="234">
        <f>IF(Tableau7[[#This Row],[Alimentation 
(&gt;50% /&lt; 50% sur 3 prises /Réduction importante ou refus)3]]="&lt; 50% sur 3 prises consécutives",1,0)</f>
        <v>0</v>
      </c>
      <c r="G454" s="238">
        <f>IF(Tableau7[[#This Row],[Alimentation 
(&gt;50% /&lt; 50% sur 3 prises /Réduction importante ou refus)3]]="Réduction importante ou refus",1,0)</f>
        <v>1</v>
      </c>
      <c r="H454" s="242">
        <f>IF(Tableau7[[#This Row],[Fréquee respiratoire 
(&lt; 60 /min ; 60-69 /min ; ≥ 70/min ou &lt; 30/min ou respiration superficielle ou bradypnée (&lt;30/min) ou apnée)4]]="&lt; 60 /min",1,0)</f>
        <v>1</v>
      </c>
      <c r="I454" s="234">
        <f>IF(Tableau7[[#This Row],[Fréquee respiratoire 
(&lt; 60 /min ; 60-69 /min ; ≥ 70/min ou &lt; 30/min ou respiration superficielle ou bradypnée (&lt;30/min) ou apnée)4]]="60-69 / min",1,0)</f>
        <v>0</v>
      </c>
      <c r="J45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4" s="242">
        <f>IF(Tableau7[[#This Row],[SpO2% en air ambiant
(&gt; 92 % / 90-92 % / &lt; 90 % ou cyanose)5]]="&gt; 92 %",1,0)</f>
        <v>1</v>
      </c>
      <c r="L454" s="234">
        <f>IF(Tableau7[[#This Row],[SpO2% en air ambiant
(&gt; 92 % / 90-92 % / &lt; 90 % ou cyanose)5]]="90-92 %",1,0)</f>
        <v>0</v>
      </c>
      <c r="M454" s="234">
        <f>IF(Tableau7[[#This Row],[SpO2% en air ambiant
(&gt; 92 % / 90-92 % / &lt; 90 % ou cyanose)5]]="&lt; 90 % ou cyanose",1,0)</f>
        <v>0</v>
      </c>
      <c r="N454" s="242">
        <f>IF(Tableau7[[#This Row],[Utilisation des muscles accessoires 
(Légère, Modérée, Intense)6]]="Légère",1,0)</f>
        <v>0</v>
      </c>
      <c r="O454" s="234">
        <f>IF(Tableau7[[#This Row],[Utilisation des muscles accessoires 
(Légère, Modérée, Intense)6]]="Modérée",1,0)</f>
        <v>0</v>
      </c>
      <c r="P454" s="238">
        <f>IF(Tableau7[[#This Row],[Utilisation des muscles accessoires 
(Légère, Modérée, Intense)6]]="Intense",1,0)</f>
        <v>0</v>
      </c>
    </row>
    <row r="455" spans="1:16" x14ac:dyDescent="0.45">
      <c r="A455" s="235" t="s">
        <v>296</v>
      </c>
      <c r="B455" s="237">
        <f>IF(Tableau7[[#This Row],[Sévérité clinique
(Légère, Modérée, Sévère)2]]="Légère",1,0)</f>
        <v>0</v>
      </c>
      <c r="C455" s="233">
        <f>IF(Tableau7[[#This Row],[Sévérité clinique
(Légère, Modérée, Sévère)2]]="Modérée",1,0)</f>
        <v>0</v>
      </c>
      <c r="D455" s="238">
        <f>IF(Tableau7[[#This Row],[Sévérité clinique
(Légère, Modérée, Sévère)2]]="Grave",1,0)</f>
        <v>1</v>
      </c>
      <c r="E455" s="242">
        <f>IF(Tableau7[[#This Row],[Alimentation 
(&gt;50% /&lt; 50% sur 3 prises /Réduction importante ou refus)3]]="&gt; 50%",1,0)</f>
        <v>1</v>
      </c>
      <c r="F455" s="234">
        <f>IF(Tableau7[[#This Row],[Alimentation 
(&gt;50% /&lt; 50% sur 3 prises /Réduction importante ou refus)3]]="&lt; 50% sur 3 prises consécutives",1,0)</f>
        <v>0</v>
      </c>
      <c r="G455" s="238">
        <f>IF(Tableau7[[#This Row],[Alimentation 
(&gt;50% /&lt; 50% sur 3 prises /Réduction importante ou refus)3]]="Réduction importante ou refus",1,0)</f>
        <v>0</v>
      </c>
      <c r="H455" s="242">
        <f>IF(Tableau7[[#This Row],[Fréquee respiratoire 
(&lt; 60 /min ; 60-69 /min ; ≥ 70/min ou &lt; 30/min ou respiration superficielle ou bradypnée (&lt;30/min) ou apnée)4]]="&lt; 60 /min",1,0)</f>
        <v>0</v>
      </c>
      <c r="I455" s="234">
        <f>IF(Tableau7[[#This Row],[Fréquee respiratoire 
(&lt; 60 /min ; 60-69 /min ; ≥ 70/min ou &lt; 30/min ou respiration superficielle ou bradypnée (&lt;30/min) ou apnée)4]]="60-69 / min",1,0)</f>
        <v>1</v>
      </c>
      <c r="J45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5" s="242">
        <f>IF(Tableau7[[#This Row],[SpO2% en air ambiant
(&gt; 92 % / 90-92 % / &lt; 90 % ou cyanose)5]]="&gt; 92 %",1,0)</f>
        <v>1</v>
      </c>
      <c r="L455" s="234">
        <f>IF(Tableau7[[#This Row],[SpO2% en air ambiant
(&gt; 92 % / 90-92 % / &lt; 90 % ou cyanose)5]]="90-92 %",1,0)</f>
        <v>0</v>
      </c>
      <c r="M455" s="234">
        <f>IF(Tableau7[[#This Row],[SpO2% en air ambiant
(&gt; 92 % / 90-92 % / &lt; 90 % ou cyanose)5]]="&lt; 90 % ou cyanose",1,0)</f>
        <v>0</v>
      </c>
      <c r="N455" s="242">
        <f>IF(Tableau7[[#This Row],[Utilisation des muscles accessoires 
(Légère, Modérée, Intense)6]]="Légère",1,0)</f>
        <v>0</v>
      </c>
      <c r="O455" s="234">
        <f>IF(Tableau7[[#This Row],[Utilisation des muscles accessoires 
(Légère, Modérée, Intense)6]]="Modérée",1,0)</f>
        <v>0</v>
      </c>
      <c r="P455" s="238">
        <f>IF(Tableau7[[#This Row],[Utilisation des muscles accessoires 
(Légère, Modérée, Intense)6]]="Intense",1,0)</f>
        <v>1</v>
      </c>
    </row>
    <row r="456" spans="1:16" x14ac:dyDescent="0.45">
      <c r="A456" s="236" t="s">
        <v>297</v>
      </c>
      <c r="B456" s="237">
        <f>IF(Tableau7[[#This Row],[Sévérité clinique
(Légère, Modérée, Sévère)2]]="Légère",1,0)</f>
        <v>0</v>
      </c>
      <c r="C456" s="233">
        <f>IF(Tableau7[[#This Row],[Sévérité clinique
(Légère, Modérée, Sévère)2]]="Modérée",1,0)</f>
        <v>0</v>
      </c>
      <c r="D456" s="238">
        <f>IF(Tableau7[[#This Row],[Sévérité clinique
(Légère, Modérée, Sévère)2]]="Grave",1,0)</f>
        <v>1</v>
      </c>
      <c r="E456" s="242">
        <f>IF(Tableau7[[#This Row],[Alimentation 
(&gt;50% /&lt; 50% sur 3 prises /Réduction importante ou refus)3]]="&gt; 50%",1,0)</f>
        <v>0</v>
      </c>
      <c r="F456" s="234">
        <f>IF(Tableau7[[#This Row],[Alimentation 
(&gt;50% /&lt; 50% sur 3 prises /Réduction importante ou refus)3]]="&lt; 50% sur 3 prises consécutives",1,0)</f>
        <v>1</v>
      </c>
      <c r="G456" s="238">
        <f>IF(Tableau7[[#This Row],[Alimentation 
(&gt;50% /&lt; 50% sur 3 prises /Réduction importante ou refus)3]]="Réduction importante ou refus",1,0)</f>
        <v>0</v>
      </c>
      <c r="H456" s="242">
        <f>IF(Tableau7[[#This Row],[Fréquee respiratoire 
(&lt; 60 /min ; 60-69 /min ; ≥ 70/min ou &lt; 30/min ou respiration superficielle ou bradypnée (&lt;30/min) ou apnée)4]]="&lt; 60 /min",1,0)</f>
        <v>0</v>
      </c>
      <c r="I456" s="234">
        <f>IF(Tableau7[[#This Row],[Fréquee respiratoire 
(&lt; 60 /min ; 60-69 /min ; ≥ 70/min ou &lt; 30/min ou respiration superficielle ou bradypnée (&lt;30/min) ou apnée)4]]="60-69 / min",1,0)</f>
        <v>0</v>
      </c>
      <c r="J45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56" s="242">
        <f>IF(Tableau7[[#This Row],[SpO2% en air ambiant
(&gt; 92 % / 90-92 % / &lt; 90 % ou cyanose)5]]="&gt; 92 %",1,0)</f>
        <v>1</v>
      </c>
      <c r="L456" s="234">
        <f>IF(Tableau7[[#This Row],[SpO2% en air ambiant
(&gt; 92 % / 90-92 % / &lt; 90 % ou cyanose)5]]="90-92 %",1,0)</f>
        <v>0</v>
      </c>
      <c r="M456" s="234">
        <f>IF(Tableau7[[#This Row],[SpO2% en air ambiant
(&gt; 92 % / 90-92 % / &lt; 90 % ou cyanose)5]]="&lt; 90 % ou cyanose",1,0)</f>
        <v>0</v>
      </c>
      <c r="N456" s="242">
        <f>IF(Tableau7[[#This Row],[Utilisation des muscles accessoires 
(Légère, Modérée, Intense)6]]="Légère",1,0)</f>
        <v>0</v>
      </c>
      <c r="O456" s="234">
        <f>IF(Tableau7[[#This Row],[Utilisation des muscles accessoires 
(Légère, Modérée, Intense)6]]="Modérée",1,0)</f>
        <v>0</v>
      </c>
      <c r="P456" s="238">
        <f>IF(Tableau7[[#This Row],[Utilisation des muscles accessoires 
(Légère, Modérée, Intense)6]]="Intense",1,0)</f>
        <v>0</v>
      </c>
    </row>
    <row r="457" spans="1:16" x14ac:dyDescent="0.45">
      <c r="A457" s="235" t="s">
        <v>296</v>
      </c>
      <c r="B457" s="237">
        <f>IF(Tableau7[[#This Row],[Sévérité clinique
(Légère, Modérée, Sévère)2]]="Légère",1,0)</f>
        <v>0</v>
      </c>
      <c r="C457" s="233">
        <f>IF(Tableau7[[#This Row],[Sévérité clinique
(Légère, Modérée, Sévère)2]]="Modérée",1,0)</f>
        <v>1</v>
      </c>
      <c r="D457" s="238">
        <f>IF(Tableau7[[#This Row],[Sévérité clinique
(Légère, Modérée, Sévère)2]]="Grave",1,0)</f>
        <v>0</v>
      </c>
      <c r="E457" s="242">
        <f>IF(Tableau7[[#This Row],[Alimentation 
(&gt;50% /&lt; 50% sur 3 prises /Réduction importante ou refus)3]]="&gt; 50%",1,0)</f>
        <v>1</v>
      </c>
      <c r="F457" s="234">
        <f>IF(Tableau7[[#This Row],[Alimentation 
(&gt;50% /&lt; 50% sur 3 prises /Réduction importante ou refus)3]]="&lt; 50% sur 3 prises consécutives",1,0)</f>
        <v>0</v>
      </c>
      <c r="G457" s="238">
        <f>IF(Tableau7[[#This Row],[Alimentation 
(&gt;50% /&lt; 50% sur 3 prises /Réduction importante ou refus)3]]="Réduction importante ou refus",1,0)</f>
        <v>0</v>
      </c>
      <c r="H457" s="242">
        <f>IF(Tableau7[[#This Row],[Fréquee respiratoire 
(&lt; 60 /min ; 60-69 /min ; ≥ 70/min ou &lt; 30/min ou respiration superficielle ou bradypnée (&lt;30/min) ou apnée)4]]="&lt; 60 /min",1,0)</f>
        <v>1</v>
      </c>
      <c r="I457" s="234">
        <f>IF(Tableau7[[#This Row],[Fréquee respiratoire 
(&lt; 60 /min ; 60-69 /min ; ≥ 70/min ou &lt; 30/min ou respiration superficielle ou bradypnée (&lt;30/min) ou apnée)4]]="60-69 / min",1,0)</f>
        <v>0</v>
      </c>
      <c r="J45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7" s="242">
        <f>IF(Tableau7[[#This Row],[SpO2% en air ambiant
(&gt; 92 % / 90-92 % / &lt; 90 % ou cyanose)5]]="&gt; 92 %",1,0)</f>
        <v>0</v>
      </c>
      <c r="L457" s="234">
        <f>IF(Tableau7[[#This Row],[SpO2% en air ambiant
(&gt; 92 % / 90-92 % / &lt; 90 % ou cyanose)5]]="90-92 %",1,0)</f>
        <v>1</v>
      </c>
      <c r="M457" s="234">
        <f>IF(Tableau7[[#This Row],[SpO2% en air ambiant
(&gt; 92 % / 90-92 % / &lt; 90 % ou cyanose)5]]="&lt; 90 % ou cyanose",1,0)</f>
        <v>0</v>
      </c>
      <c r="N457" s="242">
        <f>IF(Tableau7[[#This Row],[Utilisation des muscles accessoires 
(Légère, Modérée, Intense)6]]="Légère",1,0)</f>
        <v>0</v>
      </c>
      <c r="O457" s="234">
        <f>IF(Tableau7[[#This Row],[Utilisation des muscles accessoires 
(Légère, Modérée, Intense)6]]="Modérée",1,0)</f>
        <v>1</v>
      </c>
      <c r="P457" s="238">
        <f>IF(Tableau7[[#This Row],[Utilisation des muscles accessoires 
(Légère, Modérée, Intense)6]]="Intense",1,0)</f>
        <v>0</v>
      </c>
    </row>
    <row r="458" spans="1:16" x14ac:dyDescent="0.45">
      <c r="A458" s="236" t="s">
        <v>297</v>
      </c>
      <c r="B458" s="237">
        <f>IF(Tableau7[[#This Row],[Sévérité clinique
(Légère, Modérée, Sévère)2]]="Légère",1,0)</f>
        <v>0</v>
      </c>
      <c r="C458" s="233">
        <f>IF(Tableau7[[#This Row],[Sévérité clinique
(Légère, Modérée, Sévère)2]]="Modérée",1,0)</f>
        <v>0</v>
      </c>
      <c r="D458" s="238">
        <f>IF(Tableau7[[#This Row],[Sévérité clinique
(Légère, Modérée, Sévère)2]]="Grave",1,0)</f>
        <v>1</v>
      </c>
      <c r="E458" s="242">
        <f>IF(Tableau7[[#This Row],[Alimentation 
(&gt;50% /&lt; 50% sur 3 prises /Réduction importante ou refus)3]]="&gt; 50%",1,0)</f>
        <v>0</v>
      </c>
      <c r="F458" s="234">
        <f>IF(Tableau7[[#This Row],[Alimentation 
(&gt;50% /&lt; 50% sur 3 prises /Réduction importante ou refus)3]]="&lt; 50% sur 3 prises consécutives",1,0)</f>
        <v>0</v>
      </c>
      <c r="G458" s="238">
        <f>IF(Tableau7[[#This Row],[Alimentation 
(&gt;50% /&lt; 50% sur 3 prises /Réduction importante ou refus)3]]="Réduction importante ou refus",1,0)</f>
        <v>1</v>
      </c>
      <c r="H458" s="242">
        <f>IF(Tableau7[[#This Row],[Fréquee respiratoire 
(&lt; 60 /min ; 60-69 /min ; ≥ 70/min ou &lt; 30/min ou respiration superficielle ou bradypnée (&lt;30/min) ou apnée)4]]="&lt; 60 /min",1,0)</f>
        <v>0</v>
      </c>
      <c r="I458" s="234">
        <f>IF(Tableau7[[#This Row],[Fréquee respiratoire 
(&lt; 60 /min ; 60-69 /min ; ≥ 70/min ou &lt; 30/min ou respiration superficielle ou bradypnée (&lt;30/min) ou apnée)4]]="60-69 / min",1,0)</f>
        <v>1</v>
      </c>
      <c r="J45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8" s="242">
        <f>IF(Tableau7[[#This Row],[SpO2% en air ambiant
(&gt; 92 % / 90-92 % / &lt; 90 % ou cyanose)5]]="&gt; 92 %",1,0)</f>
        <v>1</v>
      </c>
      <c r="L458" s="234">
        <f>IF(Tableau7[[#This Row],[SpO2% en air ambiant
(&gt; 92 % / 90-92 % / &lt; 90 % ou cyanose)5]]="90-92 %",1,0)</f>
        <v>0</v>
      </c>
      <c r="M458" s="234">
        <f>IF(Tableau7[[#This Row],[SpO2% en air ambiant
(&gt; 92 % / 90-92 % / &lt; 90 % ou cyanose)5]]="&lt; 90 % ou cyanose",1,0)</f>
        <v>0</v>
      </c>
      <c r="N458" s="242">
        <f>IF(Tableau7[[#This Row],[Utilisation des muscles accessoires 
(Légère, Modérée, Intense)6]]="Légère",1,0)</f>
        <v>0</v>
      </c>
      <c r="O458" s="234">
        <f>IF(Tableau7[[#This Row],[Utilisation des muscles accessoires 
(Légère, Modérée, Intense)6]]="Modérée",1,0)</f>
        <v>0</v>
      </c>
      <c r="P458" s="238">
        <f>IF(Tableau7[[#This Row],[Utilisation des muscles accessoires 
(Légère, Modérée, Intense)6]]="Intense",1,0)</f>
        <v>0</v>
      </c>
    </row>
    <row r="459" spans="1:16" x14ac:dyDescent="0.45">
      <c r="A459" s="236" t="s">
        <v>296</v>
      </c>
      <c r="B459" s="237">
        <f>IF(Tableau7[[#This Row],[Sévérité clinique
(Légère, Modérée, Sévère)2]]="Légère",1,0)</f>
        <v>0</v>
      </c>
      <c r="C459" s="233">
        <f>IF(Tableau7[[#This Row],[Sévérité clinique
(Légère, Modérée, Sévère)2]]="Modérée",1,0)</f>
        <v>1</v>
      </c>
      <c r="D459" s="238">
        <f>IF(Tableau7[[#This Row],[Sévérité clinique
(Légère, Modérée, Sévère)2]]="Grave",1,0)</f>
        <v>0</v>
      </c>
      <c r="E459" s="242">
        <f>IF(Tableau7[[#This Row],[Alimentation 
(&gt;50% /&lt; 50% sur 3 prises /Réduction importante ou refus)3]]="&gt; 50%",1,0)</f>
        <v>1</v>
      </c>
      <c r="F459" s="234">
        <f>IF(Tableau7[[#This Row],[Alimentation 
(&gt;50% /&lt; 50% sur 3 prises /Réduction importante ou refus)3]]="&lt; 50% sur 3 prises consécutives",1,0)</f>
        <v>0</v>
      </c>
      <c r="G459" s="238">
        <f>IF(Tableau7[[#This Row],[Alimentation 
(&gt;50% /&lt; 50% sur 3 prises /Réduction importante ou refus)3]]="Réduction importante ou refus",1,0)</f>
        <v>0</v>
      </c>
      <c r="H459" s="242">
        <f>IF(Tableau7[[#This Row],[Fréquee respiratoire 
(&lt; 60 /min ; 60-69 /min ; ≥ 70/min ou &lt; 30/min ou respiration superficielle ou bradypnée (&lt;30/min) ou apnée)4]]="&lt; 60 /min",1,0)</f>
        <v>1</v>
      </c>
      <c r="I459" s="234">
        <f>IF(Tableau7[[#This Row],[Fréquee respiratoire 
(&lt; 60 /min ; 60-69 /min ; ≥ 70/min ou &lt; 30/min ou respiration superficielle ou bradypnée (&lt;30/min) ou apnée)4]]="60-69 / min",1,0)</f>
        <v>0</v>
      </c>
      <c r="J45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59" s="242">
        <f>IF(Tableau7[[#This Row],[SpO2% en air ambiant
(&gt; 92 % / 90-92 % / &lt; 90 % ou cyanose)5]]="&gt; 92 %",1,0)</f>
        <v>1</v>
      </c>
      <c r="L459" s="234">
        <f>IF(Tableau7[[#This Row],[SpO2% en air ambiant
(&gt; 92 % / 90-92 % / &lt; 90 % ou cyanose)5]]="90-92 %",1,0)</f>
        <v>0</v>
      </c>
      <c r="M459" s="234">
        <f>IF(Tableau7[[#This Row],[SpO2% en air ambiant
(&gt; 92 % / 90-92 % / &lt; 90 % ou cyanose)5]]="&lt; 90 % ou cyanose",1,0)</f>
        <v>0</v>
      </c>
      <c r="N459" s="242">
        <f>IF(Tableau7[[#This Row],[Utilisation des muscles accessoires 
(Légère, Modérée, Intense)6]]="Légère",1,0)</f>
        <v>0</v>
      </c>
      <c r="O459" s="234">
        <f>IF(Tableau7[[#This Row],[Utilisation des muscles accessoires 
(Légère, Modérée, Intense)6]]="Modérée",1,0)</f>
        <v>1</v>
      </c>
      <c r="P459" s="238">
        <f>IF(Tableau7[[#This Row],[Utilisation des muscles accessoires 
(Légère, Modérée, Intense)6]]="Intense",1,0)</f>
        <v>0</v>
      </c>
    </row>
    <row r="460" spans="1:16" x14ac:dyDescent="0.45">
      <c r="A460" s="236" t="s">
        <v>297</v>
      </c>
      <c r="B460" s="237">
        <f>IF(Tableau7[[#This Row],[Sévérité clinique
(Légère, Modérée, Sévère)2]]="Légère",1,0)</f>
        <v>0</v>
      </c>
      <c r="C460" s="233">
        <f>IF(Tableau7[[#This Row],[Sévérité clinique
(Légère, Modérée, Sévère)2]]="Modérée",1,0)</f>
        <v>0</v>
      </c>
      <c r="D460" s="238">
        <f>IF(Tableau7[[#This Row],[Sévérité clinique
(Légère, Modérée, Sévère)2]]="Grave",1,0)</f>
        <v>1</v>
      </c>
      <c r="E460" s="242">
        <f>IF(Tableau7[[#This Row],[Alimentation 
(&gt;50% /&lt; 50% sur 3 prises /Réduction importante ou refus)3]]="&gt; 50%",1,0)</f>
        <v>0</v>
      </c>
      <c r="F460" s="234">
        <f>IF(Tableau7[[#This Row],[Alimentation 
(&gt;50% /&lt; 50% sur 3 prises /Réduction importante ou refus)3]]="&lt; 50% sur 3 prises consécutives",1,0)</f>
        <v>1</v>
      </c>
      <c r="G460" s="238">
        <f>IF(Tableau7[[#This Row],[Alimentation 
(&gt;50% /&lt; 50% sur 3 prises /Réduction importante ou refus)3]]="Réduction importante ou refus",1,0)</f>
        <v>0</v>
      </c>
      <c r="H460" s="242">
        <f>IF(Tableau7[[#This Row],[Fréquee respiratoire 
(&lt; 60 /min ; 60-69 /min ; ≥ 70/min ou &lt; 30/min ou respiration superficielle ou bradypnée (&lt;30/min) ou apnée)4]]="&lt; 60 /min",1,0)</f>
        <v>0</v>
      </c>
      <c r="I460" s="234">
        <f>IF(Tableau7[[#This Row],[Fréquee respiratoire 
(&lt; 60 /min ; 60-69 /min ; ≥ 70/min ou &lt; 30/min ou respiration superficielle ou bradypnée (&lt;30/min) ou apnée)4]]="60-69 / min",1,0)</f>
        <v>0</v>
      </c>
      <c r="J46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0" s="242">
        <f>IF(Tableau7[[#This Row],[SpO2% en air ambiant
(&gt; 92 % / 90-92 % / &lt; 90 % ou cyanose)5]]="&gt; 92 %",1,0)</f>
        <v>1</v>
      </c>
      <c r="L460" s="234">
        <f>IF(Tableau7[[#This Row],[SpO2% en air ambiant
(&gt; 92 % / 90-92 % / &lt; 90 % ou cyanose)5]]="90-92 %",1,0)</f>
        <v>0</v>
      </c>
      <c r="M460" s="234">
        <f>IF(Tableau7[[#This Row],[SpO2% en air ambiant
(&gt; 92 % / 90-92 % / &lt; 90 % ou cyanose)5]]="&lt; 90 % ou cyanose",1,0)</f>
        <v>0</v>
      </c>
      <c r="N460" s="242">
        <f>IF(Tableau7[[#This Row],[Utilisation des muscles accessoires 
(Légère, Modérée, Intense)6]]="Légère",1,0)</f>
        <v>0</v>
      </c>
      <c r="O460" s="234">
        <f>IF(Tableau7[[#This Row],[Utilisation des muscles accessoires 
(Légère, Modérée, Intense)6]]="Modérée",1,0)</f>
        <v>0</v>
      </c>
      <c r="P460" s="238">
        <f>IF(Tableau7[[#This Row],[Utilisation des muscles accessoires 
(Légère, Modérée, Intense)6]]="Intense",1,0)</f>
        <v>0</v>
      </c>
    </row>
    <row r="461" spans="1:16" x14ac:dyDescent="0.45">
      <c r="A461" s="236" t="s">
        <v>297</v>
      </c>
      <c r="B461" s="237">
        <f>IF(Tableau7[[#This Row],[Sévérité clinique
(Légère, Modérée, Sévère)2]]="Légère",1,0)</f>
        <v>0</v>
      </c>
      <c r="C461" s="233">
        <f>IF(Tableau7[[#This Row],[Sévérité clinique
(Légère, Modérée, Sévère)2]]="Modérée",1,0)</f>
        <v>0</v>
      </c>
      <c r="D461" s="238">
        <f>IF(Tableau7[[#This Row],[Sévérité clinique
(Légère, Modérée, Sévère)2]]="Grave",1,0)</f>
        <v>1</v>
      </c>
      <c r="E461" s="242">
        <f>IF(Tableau7[[#This Row],[Alimentation 
(&gt;50% /&lt; 50% sur 3 prises /Réduction importante ou refus)3]]="&gt; 50%",1,0)</f>
        <v>1</v>
      </c>
      <c r="F461" s="234">
        <f>IF(Tableau7[[#This Row],[Alimentation 
(&gt;50% /&lt; 50% sur 3 prises /Réduction importante ou refus)3]]="&lt; 50% sur 3 prises consécutives",1,0)</f>
        <v>0</v>
      </c>
      <c r="G461" s="238">
        <f>IF(Tableau7[[#This Row],[Alimentation 
(&gt;50% /&lt; 50% sur 3 prises /Réduction importante ou refus)3]]="Réduction importante ou refus",1,0)</f>
        <v>0</v>
      </c>
      <c r="H461" s="242">
        <f>IF(Tableau7[[#This Row],[Fréquee respiratoire 
(&lt; 60 /min ; 60-69 /min ; ≥ 70/min ou &lt; 30/min ou respiration superficielle ou bradypnée (&lt;30/min) ou apnée)4]]="&lt; 60 /min",1,0)</f>
        <v>0</v>
      </c>
      <c r="I461" s="234">
        <f>IF(Tableau7[[#This Row],[Fréquee respiratoire 
(&lt; 60 /min ; 60-69 /min ; ≥ 70/min ou &lt; 30/min ou respiration superficielle ou bradypnée (&lt;30/min) ou apnée)4]]="60-69 / min",1,0)</f>
        <v>1</v>
      </c>
      <c r="J46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1" s="242">
        <f>IF(Tableau7[[#This Row],[SpO2% en air ambiant
(&gt; 92 % / 90-92 % / &lt; 90 % ou cyanose)5]]="&gt; 92 %",1,0)</f>
        <v>1</v>
      </c>
      <c r="L461" s="234">
        <f>IF(Tableau7[[#This Row],[SpO2% en air ambiant
(&gt; 92 % / 90-92 % / &lt; 90 % ou cyanose)5]]="90-92 %",1,0)</f>
        <v>0</v>
      </c>
      <c r="M461" s="234">
        <f>IF(Tableau7[[#This Row],[SpO2% en air ambiant
(&gt; 92 % / 90-92 % / &lt; 90 % ou cyanose)5]]="&lt; 90 % ou cyanose",1,0)</f>
        <v>0</v>
      </c>
      <c r="N461" s="242">
        <f>IF(Tableau7[[#This Row],[Utilisation des muscles accessoires 
(Légère, Modérée, Intense)6]]="Légère",1,0)</f>
        <v>0</v>
      </c>
      <c r="O461" s="234">
        <f>IF(Tableau7[[#This Row],[Utilisation des muscles accessoires 
(Légère, Modérée, Intense)6]]="Modérée",1,0)</f>
        <v>0</v>
      </c>
      <c r="P461" s="238">
        <f>IF(Tableau7[[#This Row],[Utilisation des muscles accessoires 
(Légère, Modérée, Intense)6]]="Intense",1,0)</f>
        <v>0</v>
      </c>
    </row>
    <row r="462" spans="1:16" x14ac:dyDescent="0.45">
      <c r="A462" s="236" t="s">
        <v>296</v>
      </c>
      <c r="B462" s="237">
        <f>IF(Tableau7[[#This Row],[Sévérité clinique
(Légère, Modérée, Sévère)2]]="Légère",1,0)</f>
        <v>0</v>
      </c>
      <c r="C462" s="233">
        <f>IF(Tableau7[[#This Row],[Sévérité clinique
(Légère, Modérée, Sévère)2]]="Modérée",1,0)</f>
        <v>0</v>
      </c>
      <c r="D462" s="238">
        <f>IF(Tableau7[[#This Row],[Sévérité clinique
(Légère, Modérée, Sévère)2]]="Grave",1,0)</f>
        <v>1</v>
      </c>
      <c r="E462" s="242">
        <f>IF(Tableau7[[#This Row],[Alimentation 
(&gt;50% /&lt; 50% sur 3 prises /Réduction importante ou refus)3]]="&gt; 50%",1,0)</f>
        <v>1</v>
      </c>
      <c r="F462" s="234">
        <f>IF(Tableau7[[#This Row],[Alimentation 
(&gt;50% /&lt; 50% sur 3 prises /Réduction importante ou refus)3]]="&lt; 50% sur 3 prises consécutives",1,0)</f>
        <v>0</v>
      </c>
      <c r="G462" s="238">
        <f>IF(Tableau7[[#This Row],[Alimentation 
(&gt;50% /&lt; 50% sur 3 prises /Réduction importante ou refus)3]]="Réduction importante ou refus",1,0)</f>
        <v>0</v>
      </c>
      <c r="H462" s="242">
        <f>IF(Tableau7[[#This Row],[Fréquee respiratoire 
(&lt; 60 /min ; 60-69 /min ; ≥ 70/min ou &lt; 30/min ou respiration superficielle ou bradypnée (&lt;30/min) ou apnée)4]]="&lt; 60 /min",1,0)</f>
        <v>0</v>
      </c>
      <c r="I462" s="234">
        <f>IF(Tableau7[[#This Row],[Fréquee respiratoire 
(&lt; 60 /min ; 60-69 /min ; ≥ 70/min ou &lt; 30/min ou respiration superficielle ou bradypnée (&lt;30/min) ou apnée)4]]="60-69 / min",1,0)</f>
        <v>0</v>
      </c>
      <c r="J46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2" s="242">
        <f>IF(Tableau7[[#This Row],[SpO2% en air ambiant
(&gt; 92 % / 90-92 % / &lt; 90 % ou cyanose)5]]="&gt; 92 %",1,0)</f>
        <v>1</v>
      </c>
      <c r="L462" s="234">
        <f>IF(Tableau7[[#This Row],[SpO2% en air ambiant
(&gt; 92 % / 90-92 % / &lt; 90 % ou cyanose)5]]="90-92 %",1,0)</f>
        <v>0</v>
      </c>
      <c r="M462" s="234">
        <f>IF(Tableau7[[#This Row],[SpO2% en air ambiant
(&gt; 92 % / 90-92 % / &lt; 90 % ou cyanose)5]]="&lt; 90 % ou cyanose",1,0)</f>
        <v>0</v>
      </c>
      <c r="N462" s="242">
        <f>IF(Tableau7[[#This Row],[Utilisation des muscles accessoires 
(Légère, Modérée, Intense)6]]="Légère",1,0)</f>
        <v>0</v>
      </c>
      <c r="O462" s="234">
        <f>IF(Tableau7[[#This Row],[Utilisation des muscles accessoires 
(Légère, Modérée, Intense)6]]="Modérée",1,0)</f>
        <v>1</v>
      </c>
      <c r="P462" s="238">
        <f>IF(Tableau7[[#This Row],[Utilisation des muscles accessoires 
(Légère, Modérée, Intense)6]]="Intense",1,0)</f>
        <v>0</v>
      </c>
    </row>
    <row r="463" spans="1:16" x14ac:dyDescent="0.45">
      <c r="A463" s="236" t="s">
        <v>297</v>
      </c>
      <c r="B463" s="237">
        <f>IF(Tableau7[[#This Row],[Sévérité clinique
(Légère, Modérée, Sévère)2]]="Légère",1,0)</f>
        <v>0</v>
      </c>
      <c r="C463" s="233">
        <f>IF(Tableau7[[#This Row],[Sévérité clinique
(Légère, Modérée, Sévère)2]]="Modérée",1,0)</f>
        <v>0</v>
      </c>
      <c r="D463" s="238">
        <f>IF(Tableau7[[#This Row],[Sévérité clinique
(Légère, Modérée, Sévère)2]]="Grave",1,0)</f>
        <v>1</v>
      </c>
      <c r="E463" s="242">
        <f>IF(Tableau7[[#This Row],[Alimentation 
(&gt;50% /&lt; 50% sur 3 prises /Réduction importante ou refus)3]]="&gt; 50%",1,0)</f>
        <v>0</v>
      </c>
      <c r="F463" s="234">
        <f>IF(Tableau7[[#This Row],[Alimentation 
(&gt;50% /&lt; 50% sur 3 prises /Réduction importante ou refus)3]]="&lt; 50% sur 3 prises consécutives",1,0)</f>
        <v>1</v>
      </c>
      <c r="G463" s="238">
        <f>IF(Tableau7[[#This Row],[Alimentation 
(&gt;50% /&lt; 50% sur 3 prises /Réduction importante ou refus)3]]="Réduction importante ou refus",1,0)</f>
        <v>0</v>
      </c>
      <c r="H463" s="242">
        <f>IF(Tableau7[[#This Row],[Fréquee respiratoire 
(&lt; 60 /min ; 60-69 /min ; ≥ 70/min ou &lt; 30/min ou respiration superficielle ou bradypnée (&lt;30/min) ou apnée)4]]="&lt; 60 /min",1,0)</f>
        <v>1</v>
      </c>
      <c r="I463" s="234">
        <f>IF(Tableau7[[#This Row],[Fréquee respiratoire 
(&lt; 60 /min ; 60-69 /min ; ≥ 70/min ou &lt; 30/min ou respiration superficielle ou bradypnée (&lt;30/min) ou apnée)4]]="60-69 / min",1,0)</f>
        <v>0</v>
      </c>
      <c r="J46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3" s="242">
        <f>IF(Tableau7[[#This Row],[SpO2% en air ambiant
(&gt; 92 % / 90-92 % / &lt; 90 % ou cyanose)5]]="&gt; 92 %",1,0)</f>
        <v>1</v>
      </c>
      <c r="L463" s="234">
        <f>IF(Tableau7[[#This Row],[SpO2% en air ambiant
(&gt; 92 % / 90-92 % / &lt; 90 % ou cyanose)5]]="90-92 %",1,0)</f>
        <v>0</v>
      </c>
      <c r="M463" s="234">
        <f>IF(Tableau7[[#This Row],[SpO2% en air ambiant
(&gt; 92 % / 90-92 % / &lt; 90 % ou cyanose)5]]="&lt; 90 % ou cyanose",1,0)</f>
        <v>0</v>
      </c>
      <c r="N463" s="242">
        <f>IF(Tableau7[[#This Row],[Utilisation des muscles accessoires 
(Légère, Modérée, Intense)6]]="Légère",1,0)</f>
        <v>0</v>
      </c>
      <c r="O463" s="234">
        <f>IF(Tableau7[[#This Row],[Utilisation des muscles accessoires 
(Légère, Modérée, Intense)6]]="Modérée",1,0)</f>
        <v>1</v>
      </c>
      <c r="P463" s="238">
        <f>IF(Tableau7[[#This Row],[Utilisation des muscles accessoires 
(Légère, Modérée, Intense)6]]="Intense",1,0)</f>
        <v>0</v>
      </c>
    </row>
    <row r="464" spans="1:16" x14ac:dyDescent="0.45">
      <c r="A464" s="236" t="s">
        <v>296</v>
      </c>
      <c r="B464" s="237">
        <f>IF(Tableau7[[#This Row],[Sévérité clinique
(Légère, Modérée, Sévère)2]]="Légère",1,0)</f>
        <v>0</v>
      </c>
      <c r="C464" s="233">
        <f>IF(Tableau7[[#This Row],[Sévérité clinique
(Légère, Modérée, Sévère)2]]="Modérée",1,0)</f>
        <v>1</v>
      </c>
      <c r="D464" s="238">
        <f>IF(Tableau7[[#This Row],[Sévérité clinique
(Légère, Modérée, Sévère)2]]="Grave",1,0)</f>
        <v>0</v>
      </c>
      <c r="E464" s="242">
        <f>IF(Tableau7[[#This Row],[Alimentation 
(&gt;50% /&lt; 50% sur 3 prises /Réduction importante ou refus)3]]="&gt; 50%",1,0)</f>
        <v>0</v>
      </c>
      <c r="F464" s="234">
        <f>IF(Tableau7[[#This Row],[Alimentation 
(&gt;50% /&lt; 50% sur 3 prises /Réduction importante ou refus)3]]="&lt; 50% sur 3 prises consécutives",1,0)</f>
        <v>1</v>
      </c>
      <c r="G464" s="238">
        <f>IF(Tableau7[[#This Row],[Alimentation 
(&gt;50% /&lt; 50% sur 3 prises /Réduction importante ou refus)3]]="Réduction importante ou refus",1,0)</f>
        <v>0</v>
      </c>
      <c r="H464" s="242">
        <f>IF(Tableau7[[#This Row],[Fréquee respiratoire 
(&lt; 60 /min ; 60-69 /min ; ≥ 70/min ou &lt; 30/min ou respiration superficielle ou bradypnée (&lt;30/min) ou apnée)4]]="&lt; 60 /min",1,0)</f>
        <v>1</v>
      </c>
      <c r="I464" s="234">
        <f>IF(Tableau7[[#This Row],[Fréquee respiratoire 
(&lt; 60 /min ; 60-69 /min ; ≥ 70/min ou &lt; 30/min ou respiration superficielle ou bradypnée (&lt;30/min) ou apnée)4]]="60-69 / min",1,0)</f>
        <v>0</v>
      </c>
      <c r="J46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4" s="242">
        <f>IF(Tableau7[[#This Row],[SpO2% en air ambiant
(&gt; 92 % / 90-92 % / &lt; 90 % ou cyanose)5]]="&gt; 92 %",1,0)</f>
        <v>1</v>
      </c>
      <c r="L464" s="234">
        <f>IF(Tableau7[[#This Row],[SpO2% en air ambiant
(&gt; 92 % / 90-92 % / &lt; 90 % ou cyanose)5]]="90-92 %",1,0)</f>
        <v>0</v>
      </c>
      <c r="M464" s="234">
        <f>IF(Tableau7[[#This Row],[SpO2% en air ambiant
(&gt; 92 % / 90-92 % / &lt; 90 % ou cyanose)5]]="&lt; 90 % ou cyanose",1,0)</f>
        <v>0</v>
      </c>
      <c r="N464" s="242">
        <f>IF(Tableau7[[#This Row],[Utilisation des muscles accessoires 
(Légère, Modérée, Intense)6]]="Légère",1,0)</f>
        <v>0</v>
      </c>
      <c r="O464" s="234">
        <f>IF(Tableau7[[#This Row],[Utilisation des muscles accessoires 
(Légère, Modérée, Intense)6]]="Modérée",1,0)</f>
        <v>0</v>
      </c>
      <c r="P464" s="238">
        <f>IF(Tableau7[[#This Row],[Utilisation des muscles accessoires 
(Légère, Modérée, Intense)6]]="Intense",1,0)</f>
        <v>0</v>
      </c>
    </row>
    <row r="465" spans="1:16" x14ac:dyDescent="0.45">
      <c r="A465" s="236" t="s">
        <v>296</v>
      </c>
      <c r="B465" s="237">
        <f>IF(Tableau7[[#This Row],[Sévérité clinique
(Légère, Modérée, Sévère)2]]="Légère",1,0)</f>
        <v>0</v>
      </c>
      <c r="C465" s="233">
        <f>IF(Tableau7[[#This Row],[Sévérité clinique
(Légère, Modérée, Sévère)2]]="Modérée",1,0)</f>
        <v>0</v>
      </c>
      <c r="D465" s="238">
        <f>IF(Tableau7[[#This Row],[Sévérité clinique
(Légère, Modérée, Sévère)2]]="Grave",1,0)</f>
        <v>1</v>
      </c>
      <c r="E465" s="242">
        <f>IF(Tableau7[[#This Row],[Alimentation 
(&gt;50% /&lt; 50% sur 3 prises /Réduction importante ou refus)3]]="&gt; 50%",1,0)</f>
        <v>0</v>
      </c>
      <c r="F465" s="234">
        <f>IF(Tableau7[[#This Row],[Alimentation 
(&gt;50% /&lt; 50% sur 3 prises /Réduction importante ou refus)3]]="&lt; 50% sur 3 prises consécutives",1,0)</f>
        <v>1</v>
      </c>
      <c r="G465" s="238">
        <f>IF(Tableau7[[#This Row],[Alimentation 
(&gt;50% /&lt; 50% sur 3 prises /Réduction importante ou refus)3]]="Réduction importante ou refus",1,0)</f>
        <v>0</v>
      </c>
      <c r="H465" s="242">
        <f>IF(Tableau7[[#This Row],[Fréquee respiratoire 
(&lt; 60 /min ; 60-69 /min ; ≥ 70/min ou &lt; 30/min ou respiration superficielle ou bradypnée (&lt;30/min) ou apnée)4]]="&lt; 60 /min",1,0)</f>
        <v>0</v>
      </c>
      <c r="I465" s="234">
        <f>IF(Tableau7[[#This Row],[Fréquee respiratoire 
(&lt; 60 /min ; 60-69 /min ; ≥ 70/min ou &lt; 30/min ou respiration superficielle ou bradypnée (&lt;30/min) ou apnée)4]]="60-69 / min",1,0)</f>
        <v>0</v>
      </c>
      <c r="J46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5" s="242">
        <f>IF(Tableau7[[#This Row],[SpO2% en air ambiant
(&gt; 92 % / 90-92 % / &lt; 90 % ou cyanose)5]]="&gt; 92 %",1,0)</f>
        <v>1</v>
      </c>
      <c r="L465" s="234">
        <f>IF(Tableau7[[#This Row],[SpO2% en air ambiant
(&gt; 92 % / 90-92 % / &lt; 90 % ou cyanose)5]]="90-92 %",1,0)</f>
        <v>0</v>
      </c>
      <c r="M465" s="234">
        <f>IF(Tableau7[[#This Row],[SpO2% en air ambiant
(&gt; 92 % / 90-92 % / &lt; 90 % ou cyanose)5]]="&lt; 90 % ou cyanose",1,0)</f>
        <v>0</v>
      </c>
      <c r="N465" s="242">
        <f>IF(Tableau7[[#This Row],[Utilisation des muscles accessoires 
(Légère, Modérée, Intense)6]]="Légère",1,0)</f>
        <v>0</v>
      </c>
      <c r="O465" s="234">
        <f>IF(Tableau7[[#This Row],[Utilisation des muscles accessoires 
(Légère, Modérée, Intense)6]]="Modérée",1,0)</f>
        <v>0</v>
      </c>
      <c r="P465" s="238">
        <f>IF(Tableau7[[#This Row],[Utilisation des muscles accessoires 
(Légère, Modérée, Intense)6]]="Intense",1,0)</f>
        <v>0</v>
      </c>
    </row>
    <row r="466" spans="1:16" x14ac:dyDescent="0.45">
      <c r="A466" s="236" t="s">
        <v>296</v>
      </c>
      <c r="B466" s="237">
        <f>IF(Tableau7[[#This Row],[Sévérité clinique
(Légère, Modérée, Sévère)2]]="Légère",1,0)</f>
        <v>0</v>
      </c>
      <c r="C466" s="233">
        <f>IF(Tableau7[[#This Row],[Sévérité clinique
(Légère, Modérée, Sévère)2]]="Modérée",1,0)</f>
        <v>0</v>
      </c>
      <c r="D466" s="238">
        <f>IF(Tableau7[[#This Row],[Sévérité clinique
(Légère, Modérée, Sévère)2]]="Grave",1,0)</f>
        <v>1</v>
      </c>
      <c r="E466" s="242">
        <f>IF(Tableau7[[#This Row],[Alimentation 
(&gt;50% /&lt; 50% sur 3 prises /Réduction importante ou refus)3]]="&gt; 50%",1,0)</f>
        <v>0</v>
      </c>
      <c r="F466" s="234">
        <f>IF(Tableau7[[#This Row],[Alimentation 
(&gt;50% /&lt; 50% sur 3 prises /Réduction importante ou refus)3]]="&lt; 50% sur 3 prises consécutives",1,0)</f>
        <v>1</v>
      </c>
      <c r="G466" s="238">
        <f>IF(Tableau7[[#This Row],[Alimentation 
(&gt;50% /&lt; 50% sur 3 prises /Réduction importante ou refus)3]]="Réduction importante ou refus",1,0)</f>
        <v>0</v>
      </c>
      <c r="H466" s="242">
        <f>IF(Tableau7[[#This Row],[Fréquee respiratoire 
(&lt; 60 /min ; 60-69 /min ; ≥ 70/min ou &lt; 30/min ou respiration superficielle ou bradypnée (&lt;30/min) ou apnée)4]]="&lt; 60 /min",1,0)</f>
        <v>0</v>
      </c>
      <c r="I466" s="234">
        <f>IF(Tableau7[[#This Row],[Fréquee respiratoire 
(&lt; 60 /min ; 60-69 /min ; ≥ 70/min ou &lt; 30/min ou respiration superficielle ou bradypnée (&lt;30/min) ou apnée)4]]="60-69 / min",1,0)</f>
        <v>0</v>
      </c>
      <c r="J46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6" s="242">
        <f>IF(Tableau7[[#This Row],[SpO2% en air ambiant
(&gt; 92 % / 90-92 % / &lt; 90 % ou cyanose)5]]="&gt; 92 %",1,0)</f>
        <v>1</v>
      </c>
      <c r="L466" s="234">
        <f>IF(Tableau7[[#This Row],[SpO2% en air ambiant
(&gt; 92 % / 90-92 % / &lt; 90 % ou cyanose)5]]="90-92 %",1,0)</f>
        <v>0</v>
      </c>
      <c r="M466" s="234">
        <f>IF(Tableau7[[#This Row],[SpO2% en air ambiant
(&gt; 92 % / 90-92 % / &lt; 90 % ou cyanose)5]]="&lt; 90 % ou cyanose",1,0)</f>
        <v>0</v>
      </c>
      <c r="N466" s="242">
        <f>IF(Tableau7[[#This Row],[Utilisation des muscles accessoires 
(Légère, Modérée, Intense)6]]="Légère",1,0)</f>
        <v>0</v>
      </c>
      <c r="O466" s="234">
        <f>IF(Tableau7[[#This Row],[Utilisation des muscles accessoires 
(Légère, Modérée, Intense)6]]="Modérée",1,0)</f>
        <v>1</v>
      </c>
      <c r="P466" s="238">
        <f>IF(Tableau7[[#This Row],[Utilisation des muscles accessoires 
(Légère, Modérée, Intense)6]]="Intense",1,0)</f>
        <v>0</v>
      </c>
    </row>
    <row r="467" spans="1:16" x14ac:dyDescent="0.45">
      <c r="A467" s="236" t="s">
        <v>296</v>
      </c>
      <c r="B467" s="237">
        <f>IF(Tableau7[[#This Row],[Sévérité clinique
(Légère, Modérée, Sévère)2]]="Légère",1,0)</f>
        <v>0</v>
      </c>
      <c r="C467" s="233">
        <f>IF(Tableau7[[#This Row],[Sévérité clinique
(Légère, Modérée, Sévère)2]]="Modérée",1,0)</f>
        <v>1</v>
      </c>
      <c r="D467" s="238">
        <f>IF(Tableau7[[#This Row],[Sévérité clinique
(Légère, Modérée, Sévère)2]]="Grave",1,0)</f>
        <v>0</v>
      </c>
      <c r="E467" s="242">
        <f>IF(Tableau7[[#This Row],[Alimentation 
(&gt;50% /&lt; 50% sur 3 prises /Réduction importante ou refus)3]]="&gt; 50%",1,0)</f>
        <v>0</v>
      </c>
      <c r="F467" s="234">
        <f>IF(Tableau7[[#This Row],[Alimentation 
(&gt;50% /&lt; 50% sur 3 prises /Réduction importante ou refus)3]]="&lt; 50% sur 3 prises consécutives",1,0)</f>
        <v>1</v>
      </c>
      <c r="G467" s="238">
        <f>IF(Tableau7[[#This Row],[Alimentation 
(&gt;50% /&lt; 50% sur 3 prises /Réduction importante ou refus)3]]="Réduction importante ou refus",1,0)</f>
        <v>0</v>
      </c>
      <c r="H467" s="242">
        <f>IF(Tableau7[[#This Row],[Fréquee respiratoire 
(&lt; 60 /min ; 60-69 /min ; ≥ 70/min ou &lt; 30/min ou respiration superficielle ou bradypnée (&lt;30/min) ou apnée)4]]="&lt; 60 /min",1,0)</f>
        <v>1</v>
      </c>
      <c r="I467" s="234">
        <f>IF(Tableau7[[#This Row],[Fréquee respiratoire 
(&lt; 60 /min ; 60-69 /min ; ≥ 70/min ou &lt; 30/min ou respiration superficielle ou bradypnée (&lt;30/min) ou apnée)4]]="60-69 / min",1,0)</f>
        <v>0</v>
      </c>
      <c r="J46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7" s="242">
        <f>IF(Tableau7[[#This Row],[SpO2% en air ambiant
(&gt; 92 % / 90-92 % / &lt; 90 % ou cyanose)5]]="&gt; 92 %",1,0)</f>
        <v>1</v>
      </c>
      <c r="L467" s="234">
        <f>IF(Tableau7[[#This Row],[SpO2% en air ambiant
(&gt; 92 % / 90-92 % / &lt; 90 % ou cyanose)5]]="90-92 %",1,0)</f>
        <v>0</v>
      </c>
      <c r="M467" s="234">
        <f>IF(Tableau7[[#This Row],[SpO2% en air ambiant
(&gt; 92 % / 90-92 % / &lt; 90 % ou cyanose)5]]="&lt; 90 % ou cyanose",1,0)</f>
        <v>0</v>
      </c>
      <c r="N467" s="242">
        <f>IF(Tableau7[[#This Row],[Utilisation des muscles accessoires 
(Légère, Modérée, Intense)6]]="Légère",1,0)</f>
        <v>0</v>
      </c>
      <c r="O467" s="234">
        <f>IF(Tableau7[[#This Row],[Utilisation des muscles accessoires 
(Légère, Modérée, Intense)6]]="Modérée",1,0)</f>
        <v>1</v>
      </c>
      <c r="P467" s="238">
        <f>IF(Tableau7[[#This Row],[Utilisation des muscles accessoires 
(Légère, Modérée, Intense)6]]="Intense",1,0)</f>
        <v>0</v>
      </c>
    </row>
    <row r="468" spans="1:16" x14ac:dyDescent="0.45">
      <c r="A468" s="236" t="s">
        <v>297</v>
      </c>
      <c r="B468" s="237">
        <f>IF(Tableau7[[#This Row],[Sévérité clinique
(Légère, Modérée, Sévère)2]]="Légère",1,0)</f>
        <v>0</v>
      </c>
      <c r="C468" s="233">
        <f>IF(Tableau7[[#This Row],[Sévérité clinique
(Légère, Modérée, Sévère)2]]="Modérée",1,0)</f>
        <v>0</v>
      </c>
      <c r="D468" s="238">
        <f>IF(Tableau7[[#This Row],[Sévérité clinique
(Légère, Modérée, Sévère)2]]="Grave",1,0)</f>
        <v>1</v>
      </c>
      <c r="E468" s="242">
        <f>IF(Tableau7[[#This Row],[Alimentation 
(&gt;50% /&lt; 50% sur 3 prises /Réduction importante ou refus)3]]="&gt; 50%",1,0)</f>
        <v>0</v>
      </c>
      <c r="F468" s="234">
        <f>IF(Tableau7[[#This Row],[Alimentation 
(&gt;50% /&lt; 50% sur 3 prises /Réduction importante ou refus)3]]="&lt; 50% sur 3 prises consécutives",1,0)</f>
        <v>1</v>
      </c>
      <c r="G468" s="238">
        <f>IF(Tableau7[[#This Row],[Alimentation 
(&gt;50% /&lt; 50% sur 3 prises /Réduction importante ou refus)3]]="Réduction importante ou refus",1,0)</f>
        <v>0</v>
      </c>
      <c r="H468" s="242">
        <f>IF(Tableau7[[#This Row],[Fréquee respiratoire 
(&lt; 60 /min ; 60-69 /min ; ≥ 70/min ou &lt; 30/min ou respiration superficielle ou bradypnée (&lt;30/min) ou apnée)4]]="&lt; 60 /min",1,0)</f>
        <v>0</v>
      </c>
      <c r="I468" s="234">
        <f>IF(Tableau7[[#This Row],[Fréquee respiratoire 
(&lt; 60 /min ; 60-69 /min ; ≥ 70/min ou &lt; 30/min ou respiration superficielle ou bradypnée (&lt;30/min) ou apnée)4]]="60-69 / min",1,0)</f>
        <v>1</v>
      </c>
      <c r="J46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68" s="242">
        <f>IF(Tableau7[[#This Row],[SpO2% en air ambiant
(&gt; 92 % / 90-92 % / &lt; 90 % ou cyanose)5]]="&gt; 92 %",1,0)</f>
        <v>1</v>
      </c>
      <c r="L468" s="234">
        <f>IF(Tableau7[[#This Row],[SpO2% en air ambiant
(&gt; 92 % / 90-92 % / &lt; 90 % ou cyanose)5]]="90-92 %",1,0)</f>
        <v>0</v>
      </c>
      <c r="M468" s="234">
        <f>IF(Tableau7[[#This Row],[SpO2% en air ambiant
(&gt; 92 % / 90-92 % / &lt; 90 % ou cyanose)5]]="&lt; 90 % ou cyanose",1,0)</f>
        <v>0</v>
      </c>
      <c r="N468" s="242">
        <f>IF(Tableau7[[#This Row],[Utilisation des muscles accessoires 
(Légère, Modérée, Intense)6]]="Légère",1,0)</f>
        <v>0</v>
      </c>
      <c r="O468" s="234">
        <f>IF(Tableau7[[#This Row],[Utilisation des muscles accessoires 
(Légère, Modérée, Intense)6]]="Modérée",1,0)</f>
        <v>0</v>
      </c>
      <c r="P468" s="238">
        <f>IF(Tableau7[[#This Row],[Utilisation des muscles accessoires 
(Légère, Modérée, Intense)6]]="Intense",1,0)</f>
        <v>0</v>
      </c>
    </row>
    <row r="469" spans="1:16" x14ac:dyDescent="0.45">
      <c r="A469" s="236" t="s">
        <v>296</v>
      </c>
      <c r="B469" s="237">
        <f>IF(Tableau7[[#This Row],[Sévérité clinique
(Légère, Modérée, Sévère)2]]="Légère",1,0)</f>
        <v>0</v>
      </c>
      <c r="C469" s="233">
        <f>IF(Tableau7[[#This Row],[Sévérité clinique
(Légère, Modérée, Sévère)2]]="Modérée",1,0)</f>
        <v>0</v>
      </c>
      <c r="D469" s="238">
        <f>IF(Tableau7[[#This Row],[Sévérité clinique
(Légère, Modérée, Sévère)2]]="Grave",1,0)</f>
        <v>1</v>
      </c>
      <c r="E469" s="242">
        <f>IF(Tableau7[[#This Row],[Alimentation 
(&gt;50% /&lt; 50% sur 3 prises /Réduction importante ou refus)3]]="&gt; 50%",1,0)</f>
        <v>1</v>
      </c>
      <c r="F469" s="234">
        <f>IF(Tableau7[[#This Row],[Alimentation 
(&gt;50% /&lt; 50% sur 3 prises /Réduction importante ou refus)3]]="&lt; 50% sur 3 prises consécutives",1,0)</f>
        <v>0</v>
      </c>
      <c r="G469" s="238">
        <f>IF(Tableau7[[#This Row],[Alimentation 
(&gt;50% /&lt; 50% sur 3 prises /Réduction importante ou refus)3]]="Réduction importante ou refus",1,0)</f>
        <v>0</v>
      </c>
      <c r="H469" s="242">
        <f>IF(Tableau7[[#This Row],[Fréquee respiratoire 
(&lt; 60 /min ; 60-69 /min ; ≥ 70/min ou &lt; 30/min ou respiration superficielle ou bradypnée (&lt;30/min) ou apnée)4]]="&lt; 60 /min",1,0)</f>
        <v>0</v>
      </c>
      <c r="I469" s="234">
        <f>IF(Tableau7[[#This Row],[Fréquee respiratoire 
(&lt; 60 /min ; 60-69 /min ; ≥ 70/min ou &lt; 30/min ou respiration superficielle ou bradypnée (&lt;30/min) ou apnée)4]]="60-69 / min",1,0)</f>
        <v>0</v>
      </c>
      <c r="J469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69" s="242">
        <f>IF(Tableau7[[#This Row],[SpO2% en air ambiant
(&gt; 92 % / 90-92 % / &lt; 90 % ou cyanose)5]]="&gt; 92 %",1,0)</f>
        <v>1</v>
      </c>
      <c r="L469" s="234">
        <f>IF(Tableau7[[#This Row],[SpO2% en air ambiant
(&gt; 92 % / 90-92 % / &lt; 90 % ou cyanose)5]]="90-92 %",1,0)</f>
        <v>0</v>
      </c>
      <c r="M469" s="234">
        <f>IF(Tableau7[[#This Row],[SpO2% en air ambiant
(&gt; 92 % / 90-92 % / &lt; 90 % ou cyanose)5]]="&lt; 90 % ou cyanose",1,0)</f>
        <v>0</v>
      </c>
      <c r="N469" s="242">
        <f>IF(Tableau7[[#This Row],[Utilisation des muscles accessoires 
(Légère, Modérée, Intense)6]]="Légère",1,0)</f>
        <v>0</v>
      </c>
      <c r="O469" s="234">
        <f>IF(Tableau7[[#This Row],[Utilisation des muscles accessoires 
(Légère, Modérée, Intense)6]]="Modérée",1,0)</f>
        <v>1</v>
      </c>
      <c r="P469" s="238">
        <f>IF(Tableau7[[#This Row],[Utilisation des muscles accessoires 
(Légère, Modérée, Intense)6]]="Intense",1,0)</f>
        <v>0</v>
      </c>
    </row>
    <row r="470" spans="1:16" x14ac:dyDescent="0.45">
      <c r="A470" s="236" t="s">
        <v>296</v>
      </c>
      <c r="B470" s="237">
        <f>IF(Tableau7[[#This Row],[Sévérité clinique
(Légère, Modérée, Sévère)2]]="Légère",1,0)</f>
        <v>0</v>
      </c>
      <c r="C470" s="233">
        <f>IF(Tableau7[[#This Row],[Sévérité clinique
(Légère, Modérée, Sévère)2]]="Modérée",1,0)</f>
        <v>0</v>
      </c>
      <c r="D470" s="238">
        <f>IF(Tableau7[[#This Row],[Sévérité clinique
(Légère, Modérée, Sévère)2]]="Grave",1,0)</f>
        <v>1</v>
      </c>
      <c r="E470" s="242">
        <f>IF(Tableau7[[#This Row],[Alimentation 
(&gt;50% /&lt; 50% sur 3 prises /Réduction importante ou refus)3]]="&gt; 50%",1,0)</f>
        <v>0</v>
      </c>
      <c r="F470" s="234">
        <f>IF(Tableau7[[#This Row],[Alimentation 
(&gt;50% /&lt; 50% sur 3 prises /Réduction importante ou refus)3]]="&lt; 50% sur 3 prises consécutives",1,0)</f>
        <v>1</v>
      </c>
      <c r="G470" s="238">
        <f>IF(Tableau7[[#This Row],[Alimentation 
(&gt;50% /&lt; 50% sur 3 prises /Réduction importante ou refus)3]]="Réduction importante ou refus",1,0)</f>
        <v>0</v>
      </c>
      <c r="H470" s="242">
        <f>IF(Tableau7[[#This Row],[Fréquee respiratoire 
(&lt; 60 /min ; 60-69 /min ; ≥ 70/min ou &lt; 30/min ou respiration superficielle ou bradypnée (&lt;30/min) ou apnée)4]]="&lt; 60 /min",1,0)</f>
        <v>0</v>
      </c>
      <c r="I470" s="234">
        <f>IF(Tableau7[[#This Row],[Fréquee respiratoire 
(&lt; 60 /min ; 60-69 /min ; ≥ 70/min ou &lt; 30/min ou respiration superficielle ou bradypnée (&lt;30/min) ou apnée)4]]="60-69 / min",1,0)</f>
        <v>0</v>
      </c>
      <c r="J470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0" s="242">
        <f>IF(Tableau7[[#This Row],[SpO2% en air ambiant
(&gt; 92 % / 90-92 % / &lt; 90 % ou cyanose)5]]="&gt; 92 %",1,0)</f>
        <v>1</v>
      </c>
      <c r="L470" s="234">
        <f>IF(Tableau7[[#This Row],[SpO2% en air ambiant
(&gt; 92 % / 90-92 % / &lt; 90 % ou cyanose)5]]="90-92 %",1,0)</f>
        <v>0</v>
      </c>
      <c r="M470" s="234">
        <f>IF(Tableau7[[#This Row],[SpO2% en air ambiant
(&gt; 92 % / 90-92 % / &lt; 90 % ou cyanose)5]]="&lt; 90 % ou cyanose",1,0)</f>
        <v>0</v>
      </c>
      <c r="N470" s="242">
        <f>IF(Tableau7[[#This Row],[Utilisation des muscles accessoires 
(Légère, Modérée, Intense)6]]="Légère",1,0)</f>
        <v>0</v>
      </c>
      <c r="O470" s="234">
        <f>IF(Tableau7[[#This Row],[Utilisation des muscles accessoires 
(Légère, Modérée, Intense)6]]="Modérée",1,0)</f>
        <v>1</v>
      </c>
      <c r="P470" s="238">
        <f>IF(Tableau7[[#This Row],[Utilisation des muscles accessoires 
(Légère, Modérée, Intense)6]]="Intense",1,0)</f>
        <v>0</v>
      </c>
    </row>
    <row r="471" spans="1:16" x14ac:dyDescent="0.45">
      <c r="A471" s="236" t="s">
        <v>296</v>
      </c>
      <c r="B471" s="237">
        <f>IF(Tableau7[[#This Row],[Sévérité clinique
(Légère, Modérée, Sévère)2]]="Légère",1,0)</f>
        <v>0</v>
      </c>
      <c r="C471" s="233">
        <f>IF(Tableau7[[#This Row],[Sévérité clinique
(Légère, Modérée, Sévère)2]]="Modérée",1,0)</f>
        <v>0</v>
      </c>
      <c r="D471" s="238">
        <f>IF(Tableau7[[#This Row],[Sévérité clinique
(Légère, Modérée, Sévère)2]]="Grave",1,0)</f>
        <v>1</v>
      </c>
      <c r="E471" s="242">
        <f>IF(Tableau7[[#This Row],[Alimentation 
(&gt;50% /&lt; 50% sur 3 prises /Réduction importante ou refus)3]]="&gt; 50%",1,0)</f>
        <v>1</v>
      </c>
      <c r="F471" s="234">
        <f>IF(Tableau7[[#This Row],[Alimentation 
(&gt;50% /&lt; 50% sur 3 prises /Réduction importante ou refus)3]]="&lt; 50% sur 3 prises consécutives",1,0)</f>
        <v>0</v>
      </c>
      <c r="G471" s="238">
        <f>IF(Tableau7[[#This Row],[Alimentation 
(&gt;50% /&lt; 50% sur 3 prises /Réduction importante ou refus)3]]="Réduction importante ou refus",1,0)</f>
        <v>0</v>
      </c>
      <c r="H471" s="242">
        <f>IF(Tableau7[[#This Row],[Fréquee respiratoire 
(&lt; 60 /min ; 60-69 /min ; ≥ 70/min ou &lt; 30/min ou respiration superficielle ou bradypnée (&lt;30/min) ou apnée)4]]="&lt; 60 /min",1,0)</f>
        <v>0</v>
      </c>
      <c r="I471" s="234">
        <f>IF(Tableau7[[#This Row],[Fréquee respiratoire 
(&lt; 60 /min ; 60-69 /min ; ≥ 70/min ou &lt; 30/min ou respiration superficielle ou bradypnée (&lt;30/min) ou apnée)4]]="60-69 / min",1,0)</f>
        <v>0</v>
      </c>
      <c r="J471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1" s="242">
        <f>IF(Tableau7[[#This Row],[SpO2% en air ambiant
(&gt; 92 % / 90-92 % / &lt; 90 % ou cyanose)5]]="&gt; 92 %",1,0)</f>
        <v>1</v>
      </c>
      <c r="L471" s="234">
        <f>IF(Tableau7[[#This Row],[SpO2% en air ambiant
(&gt; 92 % / 90-92 % / &lt; 90 % ou cyanose)5]]="90-92 %",1,0)</f>
        <v>0</v>
      </c>
      <c r="M471" s="234">
        <f>IF(Tableau7[[#This Row],[SpO2% en air ambiant
(&gt; 92 % / 90-92 % / &lt; 90 % ou cyanose)5]]="&lt; 90 % ou cyanose",1,0)</f>
        <v>0</v>
      </c>
      <c r="N471" s="242">
        <f>IF(Tableau7[[#This Row],[Utilisation des muscles accessoires 
(Légère, Modérée, Intense)6]]="Légère",1,0)</f>
        <v>0</v>
      </c>
      <c r="O471" s="234">
        <f>IF(Tableau7[[#This Row],[Utilisation des muscles accessoires 
(Légère, Modérée, Intense)6]]="Modérée",1,0)</f>
        <v>1</v>
      </c>
      <c r="P471" s="238">
        <f>IF(Tableau7[[#This Row],[Utilisation des muscles accessoires 
(Légère, Modérée, Intense)6]]="Intense",1,0)</f>
        <v>0</v>
      </c>
    </row>
    <row r="472" spans="1:16" x14ac:dyDescent="0.45">
      <c r="A472" s="236" t="s">
        <v>297</v>
      </c>
      <c r="B472" s="237">
        <f>IF(Tableau7[[#This Row],[Sévérité clinique
(Légère, Modérée, Sévère)2]]="Légère",1,0)</f>
        <v>0</v>
      </c>
      <c r="C472" s="233">
        <f>IF(Tableau7[[#This Row],[Sévérité clinique
(Légère, Modérée, Sévère)2]]="Modérée",1,0)</f>
        <v>1</v>
      </c>
      <c r="D472" s="238">
        <f>IF(Tableau7[[#This Row],[Sévérité clinique
(Légère, Modérée, Sévère)2]]="Grave",1,0)</f>
        <v>0</v>
      </c>
      <c r="E472" s="242">
        <f>IF(Tableau7[[#This Row],[Alimentation 
(&gt;50% /&lt; 50% sur 3 prises /Réduction importante ou refus)3]]="&gt; 50%",1,0)</f>
        <v>0</v>
      </c>
      <c r="F472" s="234">
        <f>IF(Tableau7[[#This Row],[Alimentation 
(&gt;50% /&lt; 50% sur 3 prises /Réduction importante ou refus)3]]="&lt; 50% sur 3 prises consécutives",1,0)</f>
        <v>1</v>
      </c>
      <c r="G472" s="238">
        <f>IF(Tableau7[[#This Row],[Alimentation 
(&gt;50% /&lt; 50% sur 3 prises /Réduction importante ou refus)3]]="Réduction importante ou refus",1,0)</f>
        <v>0</v>
      </c>
      <c r="H472" s="242">
        <f>IF(Tableau7[[#This Row],[Fréquee respiratoire 
(&lt; 60 /min ; 60-69 /min ; ≥ 70/min ou &lt; 30/min ou respiration superficielle ou bradypnée (&lt;30/min) ou apnée)4]]="&lt; 60 /min",1,0)</f>
        <v>1</v>
      </c>
      <c r="I472" s="234">
        <f>IF(Tableau7[[#This Row],[Fréquee respiratoire 
(&lt; 60 /min ; 60-69 /min ; ≥ 70/min ou &lt; 30/min ou respiration superficielle ou bradypnée (&lt;30/min) ou apnée)4]]="60-69 / min",1,0)</f>
        <v>0</v>
      </c>
      <c r="J472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2" s="242">
        <f>IF(Tableau7[[#This Row],[SpO2% en air ambiant
(&gt; 92 % / 90-92 % / &lt; 90 % ou cyanose)5]]="&gt; 92 %",1,0)</f>
        <v>1</v>
      </c>
      <c r="L472" s="234">
        <f>IF(Tableau7[[#This Row],[SpO2% en air ambiant
(&gt; 92 % / 90-92 % / &lt; 90 % ou cyanose)5]]="90-92 %",1,0)</f>
        <v>0</v>
      </c>
      <c r="M472" s="234">
        <f>IF(Tableau7[[#This Row],[SpO2% en air ambiant
(&gt; 92 % / 90-92 % / &lt; 90 % ou cyanose)5]]="&lt; 90 % ou cyanose",1,0)</f>
        <v>0</v>
      </c>
      <c r="N472" s="242">
        <f>IF(Tableau7[[#This Row],[Utilisation des muscles accessoires 
(Légère, Modérée, Intense)6]]="Légère",1,0)</f>
        <v>0</v>
      </c>
      <c r="O472" s="234">
        <f>IF(Tableau7[[#This Row],[Utilisation des muscles accessoires 
(Légère, Modérée, Intense)6]]="Modérée",1,0)</f>
        <v>0</v>
      </c>
      <c r="P472" s="238">
        <f>IF(Tableau7[[#This Row],[Utilisation des muscles accessoires 
(Légère, Modérée, Intense)6]]="Intense",1,0)</f>
        <v>0</v>
      </c>
    </row>
    <row r="473" spans="1:16" x14ac:dyDescent="0.45">
      <c r="A473" s="236" t="s">
        <v>296</v>
      </c>
      <c r="B473" s="237">
        <f>IF(Tableau7[[#This Row],[Sévérité clinique
(Légère, Modérée, Sévère)2]]="Légère",1,0)</f>
        <v>0</v>
      </c>
      <c r="C473" s="233">
        <f>IF(Tableau7[[#This Row],[Sévérité clinique
(Légère, Modérée, Sévère)2]]="Modérée",1,0)</f>
        <v>0</v>
      </c>
      <c r="D473" s="238">
        <f>IF(Tableau7[[#This Row],[Sévérité clinique
(Légère, Modérée, Sévère)2]]="Grave",1,0)</f>
        <v>1</v>
      </c>
      <c r="E473" s="242">
        <f>IF(Tableau7[[#This Row],[Alimentation 
(&gt;50% /&lt; 50% sur 3 prises /Réduction importante ou refus)3]]="&gt; 50%",1,0)</f>
        <v>1</v>
      </c>
      <c r="F473" s="234">
        <f>IF(Tableau7[[#This Row],[Alimentation 
(&gt;50% /&lt; 50% sur 3 prises /Réduction importante ou refus)3]]="&lt; 50% sur 3 prises consécutives",1,0)</f>
        <v>0</v>
      </c>
      <c r="G473" s="238">
        <f>IF(Tableau7[[#This Row],[Alimentation 
(&gt;50% /&lt; 50% sur 3 prises /Réduction importante ou refus)3]]="Réduction importante ou refus",1,0)</f>
        <v>0</v>
      </c>
      <c r="H473" s="242">
        <f>IF(Tableau7[[#This Row],[Fréquee respiratoire 
(&lt; 60 /min ; 60-69 /min ; ≥ 70/min ou &lt; 30/min ou respiration superficielle ou bradypnée (&lt;30/min) ou apnée)4]]="&lt; 60 /min",1,0)</f>
        <v>1</v>
      </c>
      <c r="I473" s="234">
        <f>IF(Tableau7[[#This Row],[Fréquee respiratoire 
(&lt; 60 /min ; 60-69 /min ; ≥ 70/min ou &lt; 30/min ou respiration superficielle ou bradypnée (&lt;30/min) ou apnée)4]]="60-69 / min",1,0)</f>
        <v>0</v>
      </c>
      <c r="J473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3" s="242">
        <f>IF(Tableau7[[#This Row],[SpO2% en air ambiant
(&gt; 92 % / 90-92 % / &lt; 90 % ou cyanose)5]]="&gt; 92 %",1,0)</f>
        <v>1</v>
      </c>
      <c r="L473" s="234">
        <f>IF(Tableau7[[#This Row],[SpO2% en air ambiant
(&gt; 92 % / 90-92 % / &lt; 90 % ou cyanose)5]]="90-92 %",1,0)</f>
        <v>0</v>
      </c>
      <c r="M473" s="234">
        <f>IF(Tableau7[[#This Row],[SpO2% en air ambiant
(&gt; 92 % / 90-92 % / &lt; 90 % ou cyanose)5]]="&lt; 90 % ou cyanose",1,0)</f>
        <v>0</v>
      </c>
      <c r="N473" s="242">
        <f>IF(Tableau7[[#This Row],[Utilisation des muscles accessoires 
(Légère, Modérée, Intense)6]]="Légère",1,0)</f>
        <v>0</v>
      </c>
      <c r="O473" s="234">
        <f>IF(Tableau7[[#This Row],[Utilisation des muscles accessoires 
(Légère, Modérée, Intense)6]]="Modérée",1,0)</f>
        <v>1</v>
      </c>
      <c r="P473" s="238">
        <f>IF(Tableau7[[#This Row],[Utilisation des muscles accessoires 
(Légère, Modérée, Intense)6]]="Intense",1,0)</f>
        <v>0</v>
      </c>
    </row>
    <row r="474" spans="1:16" x14ac:dyDescent="0.45">
      <c r="A474" s="236" t="s">
        <v>297</v>
      </c>
      <c r="B474" s="237">
        <f>IF(Tableau7[[#This Row],[Sévérité clinique
(Légère, Modérée, Sévère)2]]="Légère",1,0)</f>
        <v>0</v>
      </c>
      <c r="C474" s="233">
        <f>IF(Tableau7[[#This Row],[Sévérité clinique
(Légère, Modérée, Sévère)2]]="Modérée",1,0)</f>
        <v>0</v>
      </c>
      <c r="D474" s="238">
        <f>IF(Tableau7[[#This Row],[Sévérité clinique
(Légère, Modérée, Sévère)2]]="Grave",1,0)</f>
        <v>1</v>
      </c>
      <c r="E474" s="242">
        <f>IF(Tableau7[[#This Row],[Alimentation 
(&gt;50% /&lt; 50% sur 3 prises /Réduction importante ou refus)3]]="&gt; 50%",1,0)</f>
        <v>1</v>
      </c>
      <c r="F474" s="234">
        <f>IF(Tableau7[[#This Row],[Alimentation 
(&gt;50% /&lt; 50% sur 3 prises /Réduction importante ou refus)3]]="&lt; 50% sur 3 prises consécutives",1,0)</f>
        <v>0</v>
      </c>
      <c r="G474" s="238">
        <f>IF(Tableau7[[#This Row],[Alimentation 
(&gt;50% /&lt; 50% sur 3 prises /Réduction importante ou refus)3]]="Réduction importante ou refus",1,0)</f>
        <v>0</v>
      </c>
      <c r="H474" s="242">
        <f>IF(Tableau7[[#This Row],[Fréquee respiratoire 
(&lt; 60 /min ; 60-69 /min ; ≥ 70/min ou &lt; 30/min ou respiration superficielle ou bradypnée (&lt;30/min) ou apnée)4]]="&lt; 60 /min",1,0)</f>
        <v>1</v>
      </c>
      <c r="I474" s="234">
        <f>IF(Tableau7[[#This Row],[Fréquee respiratoire 
(&lt; 60 /min ; 60-69 /min ; ≥ 70/min ou &lt; 30/min ou respiration superficielle ou bradypnée (&lt;30/min) ou apnée)4]]="60-69 / min",1,0)</f>
        <v>0</v>
      </c>
      <c r="J474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4" s="242">
        <f>IF(Tableau7[[#This Row],[SpO2% en air ambiant
(&gt; 92 % / 90-92 % / &lt; 90 % ou cyanose)5]]="&gt; 92 %",1,0)</f>
        <v>1</v>
      </c>
      <c r="L474" s="234">
        <f>IF(Tableau7[[#This Row],[SpO2% en air ambiant
(&gt; 92 % / 90-92 % / &lt; 90 % ou cyanose)5]]="90-92 %",1,0)</f>
        <v>0</v>
      </c>
      <c r="M474" s="234">
        <f>IF(Tableau7[[#This Row],[SpO2% en air ambiant
(&gt; 92 % / 90-92 % / &lt; 90 % ou cyanose)5]]="&lt; 90 % ou cyanose",1,0)</f>
        <v>0</v>
      </c>
      <c r="N474" s="242">
        <f>IF(Tableau7[[#This Row],[Utilisation des muscles accessoires 
(Légère, Modérée, Intense)6]]="Légère",1,0)</f>
        <v>0</v>
      </c>
      <c r="O474" s="234">
        <f>IF(Tableau7[[#This Row],[Utilisation des muscles accessoires 
(Légère, Modérée, Intense)6]]="Modérée",1,0)</f>
        <v>1</v>
      </c>
      <c r="P474" s="238">
        <f>IF(Tableau7[[#This Row],[Utilisation des muscles accessoires 
(Légère, Modérée, Intense)6]]="Intense",1,0)</f>
        <v>0</v>
      </c>
    </row>
    <row r="475" spans="1:16" x14ac:dyDescent="0.45">
      <c r="A475" s="236" t="s">
        <v>297</v>
      </c>
      <c r="B475" s="237">
        <f>IF(Tableau7[[#This Row],[Sévérité clinique
(Légère, Modérée, Sévère)2]]="Légère",1,0)</f>
        <v>0</v>
      </c>
      <c r="C475" s="233">
        <f>IF(Tableau7[[#This Row],[Sévérité clinique
(Légère, Modérée, Sévère)2]]="Modérée",1,0)</f>
        <v>0</v>
      </c>
      <c r="D475" s="238">
        <f>IF(Tableau7[[#This Row],[Sévérité clinique
(Légère, Modérée, Sévère)2]]="Grave",1,0)</f>
        <v>1</v>
      </c>
      <c r="E475" s="242">
        <f>IF(Tableau7[[#This Row],[Alimentation 
(&gt;50% /&lt; 50% sur 3 prises /Réduction importante ou refus)3]]="&gt; 50%",1,0)</f>
        <v>1</v>
      </c>
      <c r="F475" s="234">
        <f>IF(Tableau7[[#This Row],[Alimentation 
(&gt;50% /&lt; 50% sur 3 prises /Réduction importante ou refus)3]]="&lt; 50% sur 3 prises consécutives",1,0)</f>
        <v>0</v>
      </c>
      <c r="G475" s="238">
        <f>IF(Tableau7[[#This Row],[Alimentation 
(&gt;50% /&lt; 50% sur 3 prises /Réduction importante ou refus)3]]="Réduction importante ou refus",1,0)</f>
        <v>0</v>
      </c>
      <c r="H475" s="242">
        <f>IF(Tableau7[[#This Row],[Fréquee respiratoire 
(&lt; 60 /min ; 60-69 /min ; ≥ 70/min ou &lt; 30/min ou respiration superficielle ou bradypnée (&lt;30/min) ou apnée)4]]="&lt; 60 /min",1,0)</f>
        <v>0</v>
      </c>
      <c r="I475" s="234">
        <f>IF(Tableau7[[#This Row],[Fréquee respiratoire 
(&lt; 60 /min ; 60-69 /min ; ≥ 70/min ou &lt; 30/min ou respiration superficielle ou bradypnée (&lt;30/min) ou apnée)4]]="60-69 / min",1,0)</f>
        <v>0</v>
      </c>
      <c r="J475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5" s="242">
        <f>IF(Tableau7[[#This Row],[SpO2% en air ambiant
(&gt; 92 % / 90-92 % / &lt; 90 % ou cyanose)5]]="&gt; 92 %",1,0)</f>
        <v>1</v>
      </c>
      <c r="L475" s="234">
        <f>IF(Tableau7[[#This Row],[SpO2% en air ambiant
(&gt; 92 % / 90-92 % / &lt; 90 % ou cyanose)5]]="90-92 %",1,0)</f>
        <v>0</v>
      </c>
      <c r="M475" s="234">
        <f>IF(Tableau7[[#This Row],[SpO2% en air ambiant
(&gt; 92 % / 90-92 % / &lt; 90 % ou cyanose)5]]="&lt; 90 % ou cyanose",1,0)</f>
        <v>0</v>
      </c>
      <c r="N475" s="242">
        <f>IF(Tableau7[[#This Row],[Utilisation des muscles accessoires 
(Légère, Modérée, Intense)6]]="Légère",1,0)</f>
        <v>0</v>
      </c>
      <c r="O475" s="234">
        <f>IF(Tableau7[[#This Row],[Utilisation des muscles accessoires 
(Légère, Modérée, Intense)6]]="Modérée",1,0)</f>
        <v>0</v>
      </c>
      <c r="P475" s="238">
        <f>IF(Tableau7[[#This Row],[Utilisation des muscles accessoires 
(Légère, Modérée, Intense)6]]="Intense",1,0)</f>
        <v>0</v>
      </c>
    </row>
    <row r="476" spans="1:16" x14ac:dyDescent="0.45">
      <c r="A476" s="236" t="s">
        <v>297</v>
      </c>
      <c r="B476" s="237">
        <f>IF(Tableau7[[#This Row],[Sévérité clinique
(Légère, Modérée, Sévère)2]]="Légère",1,0)</f>
        <v>0</v>
      </c>
      <c r="C476" s="233">
        <f>IF(Tableau7[[#This Row],[Sévérité clinique
(Légère, Modérée, Sévère)2]]="Modérée",1,0)</f>
        <v>1</v>
      </c>
      <c r="D476" s="238">
        <f>IF(Tableau7[[#This Row],[Sévérité clinique
(Légère, Modérée, Sévère)2]]="Grave",1,0)</f>
        <v>0</v>
      </c>
      <c r="E476" s="242">
        <f>IF(Tableau7[[#This Row],[Alimentation 
(&gt;50% /&lt; 50% sur 3 prises /Réduction importante ou refus)3]]="&gt; 50%",1,0)</f>
        <v>0</v>
      </c>
      <c r="F476" s="234">
        <f>IF(Tableau7[[#This Row],[Alimentation 
(&gt;50% /&lt; 50% sur 3 prises /Réduction importante ou refus)3]]="&lt; 50% sur 3 prises consécutives",1,0)</f>
        <v>1</v>
      </c>
      <c r="G476" s="238">
        <f>IF(Tableau7[[#This Row],[Alimentation 
(&gt;50% /&lt; 50% sur 3 prises /Réduction importante ou refus)3]]="Réduction importante ou refus",1,0)</f>
        <v>0</v>
      </c>
      <c r="H476" s="242">
        <f>IF(Tableau7[[#This Row],[Fréquee respiratoire 
(&lt; 60 /min ; 60-69 /min ; ≥ 70/min ou &lt; 30/min ou respiration superficielle ou bradypnée (&lt;30/min) ou apnée)4]]="&lt; 60 /min",1,0)</f>
        <v>1</v>
      </c>
      <c r="I476" s="234">
        <f>IF(Tableau7[[#This Row],[Fréquee respiratoire 
(&lt; 60 /min ; 60-69 /min ; ≥ 70/min ou &lt; 30/min ou respiration superficielle ou bradypnée (&lt;30/min) ou apnée)4]]="60-69 / min",1,0)</f>
        <v>0</v>
      </c>
      <c r="J476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6" s="242">
        <f>IF(Tableau7[[#This Row],[SpO2% en air ambiant
(&gt; 92 % / 90-92 % / &lt; 90 % ou cyanose)5]]="&gt; 92 %",1,0)</f>
        <v>1</v>
      </c>
      <c r="L476" s="234">
        <f>IF(Tableau7[[#This Row],[SpO2% en air ambiant
(&gt; 92 % / 90-92 % / &lt; 90 % ou cyanose)5]]="90-92 %",1,0)</f>
        <v>0</v>
      </c>
      <c r="M476" s="234">
        <f>IF(Tableau7[[#This Row],[SpO2% en air ambiant
(&gt; 92 % / 90-92 % / &lt; 90 % ou cyanose)5]]="&lt; 90 % ou cyanose",1,0)</f>
        <v>0</v>
      </c>
      <c r="N476" s="242">
        <f>IF(Tableau7[[#This Row],[Utilisation des muscles accessoires 
(Légère, Modérée, Intense)6]]="Légère",1,0)</f>
        <v>0</v>
      </c>
      <c r="O476" s="234">
        <f>IF(Tableau7[[#This Row],[Utilisation des muscles accessoires 
(Légère, Modérée, Intense)6]]="Modérée",1,0)</f>
        <v>0</v>
      </c>
      <c r="P476" s="238">
        <f>IF(Tableau7[[#This Row],[Utilisation des muscles accessoires 
(Légère, Modérée, Intense)6]]="Intense",1,0)</f>
        <v>0</v>
      </c>
    </row>
    <row r="477" spans="1:16" x14ac:dyDescent="0.45">
      <c r="A477" s="236" t="s">
        <v>296</v>
      </c>
      <c r="B477" s="237">
        <f>IF(Tableau7[[#This Row],[Sévérité clinique
(Légère, Modérée, Sévère)2]]="Légère",1,0)</f>
        <v>0</v>
      </c>
      <c r="C477" s="233">
        <f>IF(Tableau7[[#This Row],[Sévérité clinique
(Légère, Modérée, Sévère)2]]="Modérée",1,0)</f>
        <v>0</v>
      </c>
      <c r="D477" s="238">
        <f>IF(Tableau7[[#This Row],[Sévérité clinique
(Légère, Modérée, Sévère)2]]="Grave",1,0)</f>
        <v>1</v>
      </c>
      <c r="E477" s="242">
        <f>IF(Tableau7[[#This Row],[Alimentation 
(&gt;50% /&lt; 50% sur 3 prises /Réduction importante ou refus)3]]="&gt; 50%",1,0)</f>
        <v>1</v>
      </c>
      <c r="F477" s="234">
        <f>IF(Tableau7[[#This Row],[Alimentation 
(&gt;50% /&lt; 50% sur 3 prises /Réduction importante ou refus)3]]="&lt; 50% sur 3 prises consécutives",1,0)</f>
        <v>0</v>
      </c>
      <c r="G477" s="238">
        <f>IF(Tableau7[[#This Row],[Alimentation 
(&gt;50% /&lt; 50% sur 3 prises /Réduction importante ou refus)3]]="Réduction importante ou refus",1,0)</f>
        <v>0</v>
      </c>
      <c r="H477" s="242">
        <f>IF(Tableau7[[#This Row],[Fréquee respiratoire 
(&lt; 60 /min ; 60-69 /min ; ≥ 70/min ou &lt; 30/min ou respiration superficielle ou bradypnée (&lt;30/min) ou apnée)4]]="&lt; 60 /min",1,0)</f>
        <v>0</v>
      </c>
      <c r="I477" s="234">
        <f>IF(Tableau7[[#This Row],[Fréquee respiratoire 
(&lt; 60 /min ; 60-69 /min ; ≥ 70/min ou &lt; 30/min ou respiration superficielle ou bradypnée (&lt;30/min) ou apnée)4]]="60-69 / min",1,0)</f>
        <v>1</v>
      </c>
      <c r="J477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7" s="242">
        <f>IF(Tableau7[[#This Row],[SpO2% en air ambiant
(&gt; 92 % / 90-92 % / &lt; 90 % ou cyanose)5]]="&gt; 92 %",1,0)</f>
        <v>0</v>
      </c>
      <c r="L477" s="234">
        <f>IF(Tableau7[[#This Row],[SpO2% en air ambiant
(&gt; 92 % / 90-92 % / &lt; 90 % ou cyanose)5]]="90-92 %",1,0)</f>
        <v>1</v>
      </c>
      <c r="M477" s="234">
        <f>IF(Tableau7[[#This Row],[SpO2% en air ambiant
(&gt; 92 % / 90-92 % / &lt; 90 % ou cyanose)5]]="&lt; 90 % ou cyanose",1,0)</f>
        <v>0</v>
      </c>
      <c r="N477" s="242">
        <f>IF(Tableau7[[#This Row],[Utilisation des muscles accessoires 
(Légère, Modérée, Intense)6]]="Légère",1,0)</f>
        <v>0</v>
      </c>
      <c r="O477" s="234">
        <f>IF(Tableau7[[#This Row],[Utilisation des muscles accessoires 
(Légère, Modérée, Intense)6]]="Modérée",1,0)</f>
        <v>1</v>
      </c>
      <c r="P477" s="238">
        <f>IF(Tableau7[[#This Row],[Utilisation des muscles accessoires 
(Légère, Modérée, Intense)6]]="Intense",1,0)</f>
        <v>0</v>
      </c>
    </row>
    <row r="478" spans="1:16" x14ac:dyDescent="0.45">
      <c r="A478" s="236" t="s">
        <v>297</v>
      </c>
      <c r="B478" s="237">
        <f>IF(Tableau7[[#This Row],[Sévérité clinique
(Légère, Modérée, Sévère)2]]="Légère",1,0)</f>
        <v>0</v>
      </c>
      <c r="C478" s="233">
        <f>IF(Tableau7[[#This Row],[Sévérité clinique
(Légère, Modérée, Sévère)2]]="Modérée",1,0)</f>
        <v>0</v>
      </c>
      <c r="D478" s="238">
        <f>IF(Tableau7[[#This Row],[Sévérité clinique
(Légère, Modérée, Sévère)2]]="Grave",1,0)</f>
        <v>1</v>
      </c>
      <c r="E478" s="242">
        <f>IF(Tableau7[[#This Row],[Alimentation 
(&gt;50% /&lt; 50% sur 3 prises /Réduction importante ou refus)3]]="&gt; 50%",1,0)</f>
        <v>0</v>
      </c>
      <c r="F478" s="234">
        <f>IF(Tableau7[[#This Row],[Alimentation 
(&gt;50% /&lt; 50% sur 3 prises /Réduction importante ou refus)3]]="&lt; 50% sur 3 prises consécutives",1,0)</f>
        <v>1</v>
      </c>
      <c r="G478" s="238">
        <f>IF(Tableau7[[#This Row],[Alimentation 
(&gt;50% /&lt; 50% sur 3 prises /Réduction importante ou refus)3]]="Réduction importante ou refus",1,0)</f>
        <v>0</v>
      </c>
      <c r="H478" s="242">
        <f>IF(Tableau7[[#This Row],[Fréquee respiratoire 
(&lt; 60 /min ; 60-69 /min ; ≥ 70/min ou &lt; 30/min ou respiration superficielle ou bradypnée (&lt;30/min) ou apnée)4]]="&lt; 60 /min",1,0)</f>
        <v>0</v>
      </c>
      <c r="I478" s="234">
        <f>IF(Tableau7[[#This Row],[Fréquee respiratoire 
(&lt; 60 /min ; 60-69 /min ; ≥ 70/min ou &lt; 30/min ou respiration superficielle ou bradypnée (&lt;30/min) ou apnée)4]]="60-69 / min",1,0)</f>
        <v>0</v>
      </c>
      <c r="J478" s="23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1</v>
      </c>
      <c r="K478" s="242">
        <f>IF(Tableau7[[#This Row],[SpO2% en air ambiant
(&gt; 92 % / 90-92 % / &lt; 90 % ou cyanose)5]]="&gt; 92 %",1,0)</f>
        <v>0</v>
      </c>
      <c r="L478" s="234">
        <f>IF(Tableau7[[#This Row],[SpO2% en air ambiant
(&gt; 92 % / 90-92 % / &lt; 90 % ou cyanose)5]]="90-92 %",1,0)</f>
        <v>0</v>
      </c>
      <c r="M478" s="234">
        <f>IF(Tableau7[[#This Row],[SpO2% en air ambiant
(&gt; 92 % / 90-92 % / &lt; 90 % ou cyanose)5]]="&lt; 90 % ou cyanose",1,0)</f>
        <v>1</v>
      </c>
      <c r="N478" s="242">
        <f>IF(Tableau7[[#This Row],[Utilisation des muscles accessoires 
(Légère, Modérée, Intense)6]]="Légère",1,0)</f>
        <v>0</v>
      </c>
      <c r="O478" s="234">
        <f>IF(Tableau7[[#This Row],[Utilisation des muscles accessoires 
(Légère, Modérée, Intense)6]]="Modérée",1,0)</f>
        <v>0</v>
      </c>
      <c r="P478" s="238">
        <f>IF(Tableau7[[#This Row],[Utilisation des muscles accessoires 
(Légère, Modérée, Intense)6]]="Intense",1,0)</f>
        <v>1</v>
      </c>
    </row>
    <row r="479" spans="1:16" x14ac:dyDescent="0.45">
      <c r="A479" s="236" t="s">
        <v>296</v>
      </c>
      <c r="B479" s="239">
        <f>IF(Tableau7[[#This Row],[Sévérité clinique
(Légère, Modérée, Sévère)2]]="Légère",1,0)</f>
        <v>0</v>
      </c>
      <c r="C479" s="240">
        <f>IF(Tableau7[[#This Row],[Sévérité clinique
(Légère, Modérée, Sévère)2]]="Modérée",1,0)</f>
        <v>1</v>
      </c>
      <c r="D479" s="241">
        <f>IF(Tableau7[[#This Row],[Sévérité clinique
(Légère, Modérée, Sévère)2]]="Grave",1,0)</f>
        <v>0</v>
      </c>
      <c r="E479" s="243">
        <f>IF(Tableau7[[#This Row],[Alimentation 
(&gt;50% /&lt; 50% sur 3 prises /Réduction importante ou refus)3]]="&gt; 50%",1,0)</f>
        <v>0</v>
      </c>
      <c r="F479" s="244">
        <f>IF(Tableau7[[#This Row],[Alimentation 
(&gt;50% /&lt; 50% sur 3 prises /Réduction importante ou refus)3]]="&lt; 50% sur 3 prises consécutives",1,0)</f>
        <v>1</v>
      </c>
      <c r="G479" s="241">
        <f>IF(Tableau7[[#This Row],[Alimentation 
(&gt;50% /&lt; 50% sur 3 prises /Réduction importante ou refus)3]]="Réduction importante ou refus",1,0)</f>
        <v>0</v>
      </c>
      <c r="H479" s="243">
        <f>IF(Tableau7[[#This Row],[Fréquee respiratoire 
(&lt; 60 /min ; 60-69 /min ; ≥ 70/min ou &lt; 30/min ou respiration superficielle ou bradypnée (&lt;30/min) ou apnée)4]]="&lt; 60 /min",1,0)</f>
        <v>1</v>
      </c>
      <c r="I479" s="244">
        <f>IF(Tableau7[[#This Row],[Fréquee respiratoire 
(&lt; 60 /min ; 60-69 /min ; ≥ 70/min ou &lt; 30/min ou respiration superficielle ou bradypnée (&lt;30/min) ou apnée)4]]="60-69 / min",1,0)</f>
        <v>0</v>
      </c>
      <c r="J479" s="244">
        <f>IF(Tableau7[[#This Row],[Fréquee respiratoire 
(&lt; 60 /min ; 60-69 /min ; ≥ 70/min ou &lt; 30/min ou respiration superficielle ou bradypnée (&lt;30/min) ou apnée)4]]="≥ 70/min ou &lt; 30/min ou respiration superficielle ou bradypnée (&lt;30/min) ou apnée",1,0)</f>
        <v>0</v>
      </c>
      <c r="K479" s="243">
        <f>IF(Tableau7[[#This Row],[SpO2% en air ambiant
(&gt; 92 % / 90-92 % / &lt; 90 % ou cyanose)5]]="&gt; 92 %",1,0)</f>
        <v>0</v>
      </c>
      <c r="L479" s="244">
        <f>IF(Tableau7[[#This Row],[SpO2% en air ambiant
(&gt; 92 % / 90-92 % / &lt; 90 % ou cyanose)5]]="90-92 %",1,0)</f>
        <v>1</v>
      </c>
      <c r="M479" s="244">
        <f>IF(Tableau7[[#This Row],[SpO2% en air ambiant
(&gt; 92 % / 90-92 % / &lt; 90 % ou cyanose)5]]="&lt; 90 % ou cyanose",1,0)</f>
        <v>0</v>
      </c>
      <c r="N479" s="243">
        <f>IF(Tableau7[[#This Row],[Utilisation des muscles accessoires 
(Légère, Modérée, Intense)6]]="Légère",1,0)</f>
        <v>0</v>
      </c>
      <c r="O479" s="244">
        <f>IF(Tableau7[[#This Row],[Utilisation des muscles accessoires 
(Légère, Modérée, Intense)6]]="Modérée",1,0)</f>
        <v>1</v>
      </c>
      <c r="P479" s="241">
        <f>IF(Tableau7[[#This Row],[Utilisation des muscles accessoires 
(Légère, Modérée, Intense)6]]="Intense",1,0)</f>
        <v>0</v>
      </c>
    </row>
  </sheetData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7A35-F3C0-4E5C-9813-41E57CB10820}">
  <dimension ref="A1:AE487"/>
  <sheetViews>
    <sheetView topLeftCell="A455" zoomScale="80" zoomScaleNormal="80" workbookViewId="0">
      <selection activeCell="B1" sqref="B1:B479"/>
    </sheetView>
  </sheetViews>
  <sheetFormatPr baseColWidth="10" defaultRowHeight="14.25" x14ac:dyDescent="0.45"/>
  <cols>
    <col min="1" max="1" width="17.265625" style="68" customWidth="1"/>
    <col min="2" max="2" width="18" style="68" bestFit="1" customWidth="1"/>
    <col min="3" max="3" width="17.265625" style="68" customWidth="1"/>
    <col min="6" max="6" width="17.265625" style="68" customWidth="1"/>
    <col min="8" max="8" width="6" style="68" customWidth="1"/>
    <col min="9" max="9" width="12.265625" bestFit="1" customWidth="1"/>
    <col min="11" max="11" width="11.3984375" style="68" customWidth="1"/>
    <col min="12" max="12" width="14.3984375" style="68" bestFit="1" customWidth="1"/>
    <col min="13" max="24" width="11.3984375" style="68" customWidth="1"/>
    <col min="25" max="29" width="35.3984375" style="68" customWidth="1"/>
    <col min="30" max="31" width="11.3984375" customWidth="1"/>
    <col min="35" max="35" width="18.265625" bestFit="1" customWidth="1"/>
  </cols>
  <sheetData>
    <row r="1" spans="1:31" ht="269.25" x14ac:dyDescent="0.45">
      <c r="A1" s="209" t="s">
        <v>322</v>
      </c>
      <c r="B1" s="210" t="s">
        <v>295</v>
      </c>
      <c r="C1" s="128" t="s">
        <v>79</v>
      </c>
      <c r="D1" s="127" t="s">
        <v>315</v>
      </c>
      <c r="E1" s="129" t="s">
        <v>77</v>
      </c>
      <c r="F1" s="128" t="s">
        <v>93</v>
      </c>
      <c r="G1" s="128" t="s">
        <v>316</v>
      </c>
      <c r="H1" s="130" t="s">
        <v>120</v>
      </c>
      <c r="I1" s="131" t="s">
        <v>17</v>
      </c>
      <c r="J1" s="136" t="s">
        <v>45</v>
      </c>
      <c r="K1" s="132" t="s">
        <v>50</v>
      </c>
      <c r="L1" s="132" t="s">
        <v>51</v>
      </c>
      <c r="M1" s="132" t="s">
        <v>121</v>
      </c>
      <c r="N1" s="132" t="s">
        <v>53</v>
      </c>
      <c r="O1" s="132" t="s">
        <v>54</v>
      </c>
      <c r="P1" s="133" t="s">
        <v>55</v>
      </c>
      <c r="Q1" s="132" t="s">
        <v>56</v>
      </c>
      <c r="R1" s="134" t="s">
        <v>65</v>
      </c>
      <c r="S1" s="132" t="s">
        <v>122</v>
      </c>
      <c r="T1" s="132" t="s">
        <v>123</v>
      </c>
      <c r="U1" s="132" t="s">
        <v>61</v>
      </c>
      <c r="V1" s="132" t="s">
        <v>58</v>
      </c>
      <c r="W1" s="132" t="s">
        <v>59</v>
      </c>
      <c r="X1" s="132" t="s">
        <v>10</v>
      </c>
      <c r="Y1" s="139" t="s">
        <v>317</v>
      </c>
      <c r="Z1" s="135" t="s">
        <v>318</v>
      </c>
      <c r="AA1" s="135" t="s">
        <v>319</v>
      </c>
      <c r="AB1" s="135" t="s">
        <v>320</v>
      </c>
      <c r="AC1" s="135" t="s">
        <v>321</v>
      </c>
    </row>
    <row r="2" spans="1:31" ht="42.75" x14ac:dyDescent="0.45">
      <c r="A2" s="168" t="str">
        <f t="shared" ref="A2:A65" si="0">IF(C2&gt;3,"1","0")</f>
        <v>1</v>
      </c>
      <c r="B2" s="169" t="str">
        <f t="shared" ref="B2:B65" si="1">IF(E2&gt;1,"1","0")</f>
        <v>1</v>
      </c>
      <c r="C2" s="168">
        <v>3.9583333333333335</v>
      </c>
      <c r="D2" s="169">
        <v>6</v>
      </c>
      <c r="E2" s="169">
        <v>2.7437500000014552</v>
      </c>
      <c r="F2" s="169">
        <v>4.0328774329300368</v>
      </c>
      <c r="G2" s="169">
        <v>5.5</v>
      </c>
      <c r="H2" s="169">
        <v>1</v>
      </c>
      <c r="I2" s="169">
        <v>3</v>
      </c>
      <c r="J2" s="170">
        <v>0</v>
      </c>
      <c r="K2" s="171">
        <v>0</v>
      </c>
      <c r="L2" s="169">
        <v>0</v>
      </c>
      <c r="M2" s="169">
        <v>0</v>
      </c>
      <c r="N2" s="169">
        <v>0</v>
      </c>
      <c r="O2" s="169">
        <v>0</v>
      </c>
      <c r="P2" s="169">
        <v>0</v>
      </c>
      <c r="Q2" s="169">
        <v>0</v>
      </c>
      <c r="R2" s="169">
        <v>0</v>
      </c>
      <c r="S2" s="169">
        <v>1</v>
      </c>
      <c r="T2" s="169">
        <v>1</v>
      </c>
      <c r="U2" s="169">
        <v>0</v>
      </c>
      <c r="V2" s="169">
        <v>0</v>
      </c>
      <c r="W2" s="169">
        <v>0</v>
      </c>
      <c r="X2" s="169">
        <v>0</v>
      </c>
      <c r="Y2" s="138" t="s">
        <v>29</v>
      </c>
      <c r="Z2" s="16" t="s">
        <v>25</v>
      </c>
      <c r="AA2" s="16" t="s">
        <v>33</v>
      </c>
      <c r="AB2" s="16" t="s">
        <v>23</v>
      </c>
      <c r="AC2" s="16" t="s">
        <v>28</v>
      </c>
      <c r="AE2" t="str">
        <f>IF(AC2="Modérée","1","0")</f>
        <v>0</v>
      </c>
    </row>
    <row r="3" spans="1:31" x14ac:dyDescent="0.45">
      <c r="A3" s="207" t="str">
        <f t="shared" si="0"/>
        <v>0</v>
      </c>
      <c r="B3" s="169" t="str">
        <f t="shared" si="1"/>
        <v>0</v>
      </c>
      <c r="C3" s="172">
        <v>2.0416666666666665</v>
      </c>
      <c r="D3" s="169">
        <v>1</v>
      </c>
      <c r="E3" s="169">
        <v>0.52569444444088731</v>
      </c>
      <c r="F3" s="169">
        <v>1.2301420305102577</v>
      </c>
      <c r="G3" s="169">
        <v>4.29</v>
      </c>
      <c r="H3" s="169">
        <v>1</v>
      </c>
      <c r="I3" s="169">
        <v>0</v>
      </c>
      <c r="J3" s="170">
        <v>1</v>
      </c>
      <c r="K3" s="171">
        <v>0</v>
      </c>
      <c r="L3" s="169">
        <v>1</v>
      </c>
      <c r="M3" s="169">
        <v>0</v>
      </c>
      <c r="N3" s="169">
        <v>0</v>
      </c>
      <c r="O3" s="169">
        <v>0</v>
      </c>
      <c r="P3" s="169">
        <v>0</v>
      </c>
      <c r="Q3" s="169">
        <v>0</v>
      </c>
      <c r="R3" s="169">
        <v>0</v>
      </c>
      <c r="S3" s="169">
        <v>1</v>
      </c>
      <c r="T3" s="169">
        <v>0</v>
      </c>
      <c r="U3" s="169">
        <v>0</v>
      </c>
      <c r="V3" s="169">
        <v>0</v>
      </c>
      <c r="W3" s="169">
        <v>0</v>
      </c>
      <c r="X3" s="169">
        <v>0</v>
      </c>
      <c r="Y3" s="138" t="s">
        <v>29</v>
      </c>
      <c r="Z3" s="51" t="s">
        <v>30</v>
      </c>
      <c r="AA3" s="16" t="s">
        <v>22</v>
      </c>
      <c r="AB3" s="16" t="s">
        <v>23</v>
      </c>
      <c r="AC3" s="16" t="s">
        <v>24</v>
      </c>
      <c r="AE3" t="str">
        <f t="shared" ref="AE3:AE66" si="2">IF(AC3="Modérée","1","0")</f>
        <v>1</v>
      </c>
    </row>
    <row r="4" spans="1:31" ht="42.75" x14ac:dyDescent="0.45">
      <c r="A4" s="207" t="str">
        <f t="shared" si="0"/>
        <v>0</v>
      </c>
      <c r="B4" s="169" t="str">
        <f t="shared" si="1"/>
        <v>0</v>
      </c>
      <c r="C4" s="172">
        <v>1</v>
      </c>
      <c r="D4" s="169">
        <v>1</v>
      </c>
      <c r="E4" s="169"/>
      <c r="F4" s="169">
        <v>0.32877432930036821</v>
      </c>
      <c r="G4" s="169">
        <v>3.32</v>
      </c>
      <c r="H4" s="169">
        <v>0</v>
      </c>
      <c r="I4" s="169">
        <v>1</v>
      </c>
      <c r="J4" s="170">
        <v>1</v>
      </c>
      <c r="K4" s="171">
        <v>0</v>
      </c>
      <c r="L4" s="169">
        <v>0</v>
      </c>
      <c r="M4" s="169">
        <v>0</v>
      </c>
      <c r="N4" s="169">
        <v>0</v>
      </c>
      <c r="O4" s="169">
        <v>0</v>
      </c>
      <c r="P4" s="169">
        <v>0</v>
      </c>
      <c r="Q4" s="169">
        <v>0</v>
      </c>
      <c r="R4" s="169">
        <v>0</v>
      </c>
      <c r="S4" s="169">
        <v>0</v>
      </c>
      <c r="T4" s="169">
        <v>0</v>
      </c>
      <c r="U4" s="169">
        <v>0</v>
      </c>
      <c r="V4" s="169">
        <v>0</v>
      </c>
      <c r="W4" s="169">
        <v>0</v>
      </c>
      <c r="X4" s="169">
        <v>0</v>
      </c>
      <c r="Y4" s="138" t="s">
        <v>29</v>
      </c>
      <c r="Z4" s="16" t="s">
        <v>25</v>
      </c>
      <c r="AA4" s="16" t="s">
        <v>33</v>
      </c>
      <c r="AB4" s="16" t="s">
        <v>23</v>
      </c>
      <c r="AC4" s="16" t="s">
        <v>24</v>
      </c>
      <c r="AE4" t="str">
        <f t="shared" si="2"/>
        <v>1</v>
      </c>
    </row>
    <row r="5" spans="1:31" x14ac:dyDescent="0.45">
      <c r="A5" s="207" t="str">
        <f t="shared" si="0"/>
        <v>0</v>
      </c>
      <c r="B5" s="169" t="str">
        <f t="shared" si="1"/>
        <v>0</v>
      </c>
      <c r="C5" s="172">
        <v>1.0833333333333333</v>
      </c>
      <c r="D5" s="169">
        <v>1</v>
      </c>
      <c r="E5" s="169">
        <v>0.70208333332993789</v>
      </c>
      <c r="F5" s="169">
        <v>1.8219358232509206</v>
      </c>
      <c r="G5" s="169">
        <v>4.7</v>
      </c>
      <c r="H5" s="169">
        <v>0</v>
      </c>
      <c r="I5" s="169">
        <v>0</v>
      </c>
      <c r="J5" s="170">
        <v>0</v>
      </c>
      <c r="K5" s="171">
        <v>0</v>
      </c>
      <c r="L5" s="169">
        <v>0</v>
      </c>
      <c r="M5" s="169">
        <v>0</v>
      </c>
      <c r="N5" s="169">
        <v>1</v>
      </c>
      <c r="O5" s="169">
        <v>0</v>
      </c>
      <c r="P5" s="169">
        <v>0</v>
      </c>
      <c r="Q5" s="169">
        <v>0</v>
      </c>
      <c r="R5" s="169">
        <v>0</v>
      </c>
      <c r="S5" s="169">
        <v>0</v>
      </c>
      <c r="T5" s="169">
        <v>0</v>
      </c>
      <c r="U5" s="169">
        <v>0</v>
      </c>
      <c r="V5" s="169">
        <v>1</v>
      </c>
      <c r="W5" s="169">
        <v>0</v>
      </c>
      <c r="X5" s="169">
        <v>0</v>
      </c>
      <c r="Y5" s="138" t="s">
        <v>38</v>
      </c>
      <c r="Z5" s="16" t="s">
        <v>25</v>
      </c>
      <c r="AA5" s="16" t="s">
        <v>22</v>
      </c>
      <c r="AB5" s="16" t="s">
        <v>23</v>
      </c>
      <c r="AC5" s="16" t="s">
        <v>35</v>
      </c>
      <c r="AE5" t="str">
        <f t="shared" si="2"/>
        <v>0</v>
      </c>
    </row>
    <row r="6" spans="1:31" x14ac:dyDescent="0.45">
      <c r="A6" s="208" t="str">
        <f t="shared" si="0"/>
        <v>0</v>
      </c>
      <c r="B6" s="174" t="str">
        <f t="shared" si="1"/>
        <v>1</v>
      </c>
      <c r="C6" s="173">
        <v>1.625</v>
      </c>
      <c r="D6" s="174">
        <v>3</v>
      </c>
      <c r="E6" s="174">
        <v>1.0027777777795563</v>
      </c>
      <c r="F6" s="174">
        <v>1.197264597580221</v>
      </c>
      <c r="G6" s="174">
        <v>5.0999999999999996</v>
      </c>
      <c r="H6" s="174">
        <v>0</v>
      </c>
      <c r="I6" s="174">
        <v>0</v>
      </c>
      <c r="J6" s="175">
        <v>0</v>
      </c>
      <c r="K6" s="176">
        <v>0</v>
      </c>
      <c r="L6" s="174">
        <v>0</v>
      </c>
      <c r="M6" s="174">
        <v>0</v>
      </c>
      <c r="N6" s="174">
        <v>0</v>
      </c>
      <c r="O6" s="174">
        <v>0</v>
      </c>
      <c r="P6" s="174">
        <v>0</v>
      </c>
      <c r="Q6" s="174">
        <v>1</v>
      </c>
      <c r="R6" s="174">
        <v>0</v>
      </c>
      <c r="S6" s="174">
        <v>0</v>
      </c>
      <c r="T6" s="174">
        <v>0</v>
      </c>
      <c r="U6" s="174">
        <v>0</v>
      </c>
      <c r="V6" s="174">
        <v>0</v>
      </c>
      <c r="W6" s="174">
        <v>0</v>
      </c>
      <c r="X6" s="174">
        <v>0</v>
      </c>
      <c r="Y6" s="137" t="s">
        <v>24</v>
      </c>
      <c r="Z6" s="64" t="s">
        <v>25</v>
      </c>
      <c r="AA6" s="64" t="s">
        <v>22</v>
      </c>
      <c r="AB6" s="64" t="s">
        <v>23</v>
      </c>
      <c r="AC6" s="64" t="s">
        <v>24</v>
      </c>
      <c r="AE6" t="str">
        <f t="shared" si="2"/>
        <v>1</v>
      </c>
    </row>
    <row r="7" spans="1:31" x14ac:dyDescent="0.45">
      <c r="A7" s="208" t="str">
        <f t="shared" si="0"/>
        <v>0</v>
      </c>
      <c r="B7" s="174" t="str">
        <f t="shared" si="1"/>
        <v>0</v>
      </c>
      <c r="C7" s="173">
        <v>2</v>
      </c>
      <c r="D7" s="174">
        <v>1</v>
      </c>
      <c r="E7" s="174">
        <v>0.72083333333284827</v>
      </c>
      <c r="F7" s="174">
        <v>1.2301420305102577</v>
      </c>
      <c r="G7" s="174">
        <v>4.05</v>
      </c>
      <c r="H7" s="174">
        <v>0</v>
      </c>
      <c r="I7" s="174">
        <v>0</v>
      </c>
      <c r="J7" s="175">
        <v>0</v>
      </c>
      <c r="K7" s="176">
        <v>0</v>
      </c>
      <c r="L7" s="174">
        <v>0</v>
      </c>
      <c r="M7" s="174">
        <v>0</v>
      </c>
      <c r="N7" s="174">
        <v>0</v>
      </c>
      <c r="O7" s="174">
        <v>0</v>
      </c>
      <c r="P7" s="174">
        <v>0</v>
      </c>
      <c r="Q7" s="174">
        <v>0</v>
      </c>
      <c r="R7" s="174">
        <v>0</v>
      </c>
      <c r="S7" s="174">
        <v>0</v>
      </c>
      <c r="T7" s="174">
        <v>0</v>
      </c>
      <c r="U7" s="174">
        <v>0</v>
      </c>
      <c r="V7" s="174">
        <v>0</v>
      </c>
      <c r="W7" s="174">
        <v>1</v>
      </c>
      <c r="X7" s="174">
        <v>0</v>
      </c>
      <c r="Y7" s="137" t="s">
        <v>24</v>
      </c>
      <c r="Z7" s="64" t="s">
        <v>25</v>
      </c>
      <c r="AA7" s="64" t="s">
        <v>22</v>
      </c>
      <c r="AB7" s="64" t="s">
        <v>23</v>
      </c>
      <c r="AC7" s="64" t="s">
        <v>24</v>
      </c>
      <c r="AE7" t="str">
        <f t="shared" si="2"/>
        <v>1</v>
      </c>
    </row>
    <row r="8" spans="1:31" x14ac:dyDescent="0.45">
      <c r="A8" s="207" t="str">
        <f t="shared" si="0"/>
        <v>1</v>
      </c>
      <c r="B8" s="169" t="str">
        <f t="shared" si="1"/>
        <v>0</v>
      </c>
      <c r="C8" s="172">
        <v>7.625</v>
      </c>
      <c r="D8" s="169"/>
      <c r="E8" s="169"/>
      <c r="F8" s="169">
        <v>1.4931614939505522</v>
      </c>
      <c r="G8" s="169">
        <v>3.29</v>
      </c>
      <c r="H8" s="169">
        <v>4</v>
      </c>
      <c r="I8" s="169">
        <v>1</v>
      </c>
      <c r="J8" s="170">
        <v>0</v>
      </c>
      <c r="K8" s="171">
        <v>0</v>
      </c>
      <c r="L8" s="169">
        <v>0</v>
      </c>
      <c r="M8" s="169">
        <v>0</v>
      </c>
      <c r="N8" s="169">
        <v>0</v>
      </c>
      <c r="O8" s="169">
        <v>0</v>
      </c>
      <c r="P8" s="169">
        <v>0</v>
      </c>
      <c r="Q8" s="169">
        <v>0</v>
      </c>
      <c r="R8" s="169">
        <v>0</v>
      </c>
      <c r="S8" s="169">
        <v>0</v>
      </c>
      <c r="T8" s="169">
        <v>1</v>
      </c>
      <c r="U8" s="169">
        <v>0</v>
      </c>
      <c r="V8" s="169">
        <v>1</v>
      </c>
      <c r="W8" s="169">
        <v>1</v>
      </c>
      <c r="X8" s="169">
        <v>1</v>
      </c>
      <c r="Y8" s="138" t="s">
        <v>29</v>
      </c>
      <c r="Z8" s="16" t="s">
        <v>25</v>
      </c>
      <c r="AA8" s="16" t="s">
        <v>22</v>
      </c>
      <c r="AB8" s="16" t="s">
        <v>23</v>
      </c>
      <c r="AC8" s="16" t="s">
        <v>35</v>
      </c>
      <c r="AE8" t="str">
        <f t="shared" si="2"/>
        <v>0</v>
      </c>
    </row>
    <row r="9" spans="1:31" ht="42.75" x14ac:dyDescent="0.45">
      <c r="A9" s="207" t="str">
        <f t="shared" si="0"/>
        <v>0</v>
      </c>
      <c r="B9" s="169" t="str">
        <f t="shared" si="1"/>
        <v>1</v>
      </c>
      <c r="C9" s="172">
        <v>2</v>
      </c>
      <c r="D9" s="169">
        <v>1</v>
      </c>
      <c r="E9" s="169">
        <v>2.1437500000029104</v>
      </c>
      <c r="F9" s="169">
        <v>6.2630194634402949</v>
      </c>
      <c r="G9" s="169">
        <v>4.0999999999999996</v>
      </c>
      <c r="H9" s="169">
        <v>0</v>
      </c>
      <c r="I9" s="169">
        <v>1</v>
      </c>
      <c r="J9" s="170">
        <v>1</v>
      </c>
      <c r="K9" s="171">
        <v>0</v>
      </c>
      <c r="L9" s="169">
        <v>0</v>
      </c>
      <c r="M9" s="169">
        <v>0</v>
      </c>
      <c r="N9" s="169">
        <v>0</v>
      </c>
      <c r="O9" s="169">
        <v>0</v>
      </c>
      <c r="P9" s="169">
        <v>0</v>
      </c>
      <c r="Q9" s="169">
        <v>0</v>
      </c>
      <c r="R9" s="169">
        <v>0</v>
      </c>
      <c r="S9" s="169">
        <v>0</v>
      </c>
      <c r="T9" s="169">
        <v>0</v>
      </c>
      <c r="U9" s="169">
        <v>0</v>
      </c>
      <c r="V9" s="169">
        <v>0</v>
      </c>
      <c r="W9" s="169">
        <v>0</v>
      </c>
      <c r="X9" s="169">
        <v>0</v>
      </c>
      <c r="Y9" s="138" t="s">
        <v>29</v>
      </c>
      <c r="Z9" s="16" t="s">
        <v>25</v>
      </c>
      <c r="AA9" s="16" t="s">
        <v>33</v>
      </c>
      <c r="AB9" s="16" t="s">
        <v>23</v>
      </c>
      <c r="AC9" s="16" t="s">
        <v>24</v>
      </c>
      <c r="AE9" t="str">
        <f t="shared" si="2"/>
        <v>1</v>
      </c>
    </row>
    <row r="10" spans="1:31" x14ac:dyDescent="0.45">
      <c r="A10" s="208" t="str">
        <f t="shared" si="0"/>
        <v>0</v>
      </c>
      <c r="B10" s="174" t="str">
        <f t="shared" si="1"/>
        <v>0</v>
      </c>
      <c r="C10" s="173">
        <v>1.7916666666666665</v>
      </c>
      <c r="D10" s="174">
        <v>2</v>
      </c>
      <c r="E10" s="174">
        <v>0.76319444444379769</v>
      </c>
      <c r="F10" s="174">
        <v>6.6575486586007369</v>
      </c>
      <c r="G10" s="174">
        <v>8.0399999999999991</v>
      </c>
      <c r="H10" s="174">
        <v>0</v>
      </c>
      <c r="I10" s="174">
        <v>3</v>
      </c>
      <c r="J10" s="175">
        <v>0</v>
      </c>
      <c r="K10" s="176">
        <v>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4">
        <v>0</v>
      </c>
      <c r="S10" s="174">
        <v>0</v>
      </c>
      <c r="T10" s="174">
        <v>0</v>
      </c>
      <c r="U10" s="174">
        <v>0</v>
      </c>
      <c r="V10" s="174">
        <v>0</v>
      </c>
      <c r="W10" s="174">
        <v>0</v>
      </c>
      <c r="X10" s="174">
        <v>0</v>
      </c>
      <c r="Y10" s="137" t="s">
        <v>24</v>
      </c>
      <c r="Z10" s="64" t="s">
        <v>25</v>
      </c>
      <c r="AA10" s="64" t="s">
        <v>22</v>
      </c>
      <c r="AB10" s="64" t="s">
        <v>23</v>
      </c>
      <c r="AC10" s="64" t="s">
        <v>24</v>
      </c>
      <c r="AE10" t="str">
        <f t="shared" si="2"/>
        <v>1</v>
      </c>
    </row>
    <row r="11" spans="1:31" ht="42.75" x14ac:dyDescent="0.45">
      <c r="A11" s="208" t="str">
        <f t="shared" si="0"/>
        <v>1</v>
      </c>
      <c r="B11" s="174" t="str">
        <f t="shared" si="1"/>
        <v>0</v>
      </c>
      <c r="C11" s="173">
        <v>8.8333333333333339</v>
      </c>
      <c r="D11" s="174">
        <v>3</v>
      </c>
      <c r="E11" s="174"/>
      <c r="F11" s="174">
        <v>4.2630194634402949</v>
      </c>
      <c r="G11" s="174">
        <v>6.6</v>
      </c>
      <c r="H11" s="174">
        <v>0</v>
      </c>
      <c r="I11" s="174">
        <v>2</v>
      </c>
      <c r="J11" s="175">
        <v>0</v>
      </c>
      <c r="K11" s="176">
        <v>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4">
        <v>0</v>
      </c>
      <c r="S11" s="174">
        <v>1</v>
      </c>
      <c r="T11" s="174">
        <v>1</v>
      </c>
      <c r="U11" s="174">
        <v>0</v>
      </c>
      <c r="V11" s="174">
        <v>1</v>
      </c>
      <c r="W11" s="174">
        <v>1</v>
      </c>
      <c r="X11" s="174">
        <v>1</v>
      </c>
      <c r="Y11" s="137" t="s">
        <v>29</v>
      </c>
      <c r="Z11" s="64" t="s">
        <v>25</v>
      </c>
      <c r="AA11" s="64" t="s">
        <v>33</v>
      </c>
      <c r="AB11" s="64" t="s">
        <v>39</v>
      </c>
      <c r="AC11" s="64" t="s">
        <v>28</v>
      </c>
      <c r="AE11" t="str">
        <f t="shared" si="2"/>
        <v>0</v>
      </c>
    </row>
    <row r="12" spans="1:31" x14ac:dyDescent="0.45">
      <c r="A12" s="207" t="str">
        <f t="shared" si="0"/>
        <v>1</v>
      </c>
      <c r="B12" s="169" t="str">
        <f t="shared" si="1"/>
        <v>0</v>
      </c>
      <c r="C12" s="172">
        <v>8.8333333333333339</v>
      </c>
      <c r="D12" s="169">
        <v>3</v>
      </c>
      <c r="E12" s="169"/>
      <c r="F12" s="169">
        <v>4.2630194634402949</v>
      </c>
      <c r="G12" s="169">
        <v>6.8</v>
      </c>
      <c r="H12" s="169">
        <v>0</v>
      </c>
      <c r="I12" s="169">
        <v>8</v>
      </c>
      <c r="J12" s="170">
        <v>0</v>
      </c>
      <c r="K12" s="171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69">
        <v>0</v>
      </c>
      <c r="R12" s="169">
        <v>0</v>
      </c>
      <c r="S12" s="169">
        <v>1</v>
      </c>
      <c r="T12" s="169">
        <v>1</v>
      </c>
      <c r="U12" s="169">
        <v>0</v>
      </c>
      <c r="V12" s="169">
        <v>1</v>
      </c>
      <c r="W12" s="169">
        <v>1</v>
      </c>
      <c r="X12" s="169">
        <v>1</v>
      </c>
      <c r="Y12" s="138" t="s">
        <v>29</v>
      </c>
      <c r="Z12" s="16" t="s">
        <v>36</v>
      </c>
      <c r="AA12" s="16" t="s">
        <v>22</v>
      </c>
      <c r="AB12" s="16" t="s">
        <v>23</v>
      </c>
      <c r="AC12" s="16" t="s">
        <v>28</v>
      </c>
      <c r="AE12" t="str">
        <f t="shared" si="2"/>
        <v>0</v>
      </c>
    </row>
    <row r="13" spans="1:31" x14ac:dyDescent="0.45">
      <c r="A13" s="208" t="str">
        <f t="shared" si="0"/>
        <v>1</v>
      </c>
      <c r="B13" s="174" t="str">
        <f t="shared" si="1"/>
        <v>1</v>
      </c>
      <c r="C13" s="173">
        <v>5.375</v>
      </c>
      <c r="D13" s="174">
        <v>2</v>
      </c>
      <c r="E13" s="174">
        <v>6.140277777776646</v>
      </c>
      <c r="F13" s="174">
        <v>2.3287743293003684</v>
      </c>
      <c r="G13" s="174">
        <v>4.45</v>
      </c>
      <c r="H13" s="174">
        <v>1</v>
      </c>
      <c r="I13" s="174"/>
      <c r="J13" s="175">
        <v>1</v>
      </c>
      <c r="K13" s="176">
        <v>0</v>
      </c>
      <c r="L13" s="174">
        <v>1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4">
        <v>0</v>
      </c>
      <c r="S13" s="174">
        <v>0</v>
      </c>
      <c r="T13" s="174">
        <v>1</v>
      </c>
      <c r="U13" s="174">
        <v>0</v>
      </c>
      <c r="V13" s="174">
        <v>1</v>
      </c>
      <c r="W13" s="174">
        <v>0</v>
      </c>
      <c r="X13" s="174">
        <v>1</v>
      </c>
      <c r="Y13" s="137" t="s">
        <v>29</v>
      </c>
      <c r="Z13" s="64" t="s">
        <v>30</v>
      </c>
      <c r="AA13" s="64" t="s">
        <v>22</v>
      </c>
      <c r="AB13" s="64" t="s">
        <v>23</v>
      </c>
      <c r="AC13" s="64" t="s">
        <v>24</v>
      </c>
      <c r="AE13" t="str">
        <f t="shared" si="2"/>
        <v>1</v>
      </c>
    </row>
    <row r="14" spans="1:31" x14ac:dyDescent="0.45">
      <c r="A14" s="208" t="str">
        <f t="shared" si="0"/>
        <v>1</v>
      </c>
      <c r="B14" s="174" t="str">
        <f t="shared" si="1"/>
        <v>1</v>
      </c>
      <c r="C14" s="173">
        <v>3.9583333333333335</v>
      </c>
      <c r="D14" s="174">
        <v>2</v>
      </c>
      <c r="E14" s="174">
        <v>3.0840277777751908</v>
      </c>
      <c r="F14" s="174">
        <v>1.0657548658600737</v>
      </c>
      <c r="G14" s="174">
        <v>3.34</v>
      </c>
      <c r="H14" s="174">
        <v>1</v>
      </c>
      <c r="I14" s="174">
        <v>1</v>
      </c>
      <c r="J14" s="175">
        <v>0</v>
      </c>
      <c r="K14" s="176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4">
        <v>0</v>
      </c>
      <c r="S14" s="174">
        <v>0</v>
      </c>
      <c r="T14" s="174">
        <v>0</v>
      </c>
      <c r="U14" s="174">
        <v>0</v>
      </c>
      <c r="V14" s="174">
        <v>1</v>
      </c>
      <c r="W14" s="174">
        <v>1</v>
      </c>
      <c r="X14" s="174">
        <v>0</v>
      </c>
      <c r="Y14" s="137" t="s">
        <v>24</v>
      </c>
      <c r="Z14" s="64" t="s">
        <v>25</v>
      </c>
      <c r="AA14" s="64" t="s">
        <v>22</v>
      </c>
      <c r="AB14" s="64" t="s">
        <v>23</v>
      </c>
      <c r="AC14" s="64" t="s">
        <v>24</v>
      </c>
      <c r="AE14" t="str">
        <f t="shared" si="2"/>
        <v>1</v>
      </c>
    </row>
    <row r="15" spans="1:31" x14ac:dyDescent="0.45">
      <c r="A15" s="208" t="str">
        <f t="shared" si="0"/>
        <v>0</v>
      </c>
      <c r="B15" s="174" t="str">
        <f t="shared" si="1"/>
        <v>0</v>
      </c>
      <c r="C15" s="173">
        <v>1.9583333333333335</v>
      </c>
      <c r="D15" s="174">
        <v>2</v>
      </c>
      <c r="E15" s="174"/>
      <c r="F15" s="174">
        <v>5.1972645975802205</v>
      </c>
      <c r="G15" s="174">
        <v>8.1349999999999998</v>
      </c>
      <c r="H15" s="174">
        <v>0</v>
      </c>
      <c r="I15" s="174">
        <v>2</v>
      </c>
      <c r="J15" s="175">
        <v>1</v>
      </c>
      <c r="K15" s="176">
        <v>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4">
        <v>0</v>
      </c>
      <c r="S15" s="174">
        <v>0</v>
      </c>
      <c r="T15" s="174">
        <v>1</v>
      </c>
      <c r="U15" s="174">
        <v>1</v>
      </c>
      <c r="V15" s="174">
        <v>0</v>
      </c>
      <c r="W15" s="174">
        <v>0</v>
      </c>
      <c r="X15" s="174">
        <v>0</v>
      </c>
      <c r="Y15" s="137" t="s">
        <v>38</v>
      </c>
      <c r="Z15" s="64" t="s">
        <v>25</v>
      </c>
      <c r="AA15" s="64" t="s">
        <v>22</v>
      </c>
      <c r="AB15" s="64" t="s">
        <v>23</v>
      </c>
      <c r="AC15" s="64" t="s">
        <v>35</v>
      </c>
      <c r="AE15" t="str">
        <f t="shared" si="2"/>
        <v>0</v>
      </c>
    </row>
    <row r="16" spans="1:31" x14ac:dyDescent="0.45">
      <c r="A16" s="207" t="str">
        <f t="shared" si="0"/>
        <v>0</v>
      </c>
      <c r="B16" s="169" t="str">
        <f t="shared" si="1"/>
        <v>1</v>
      </c>
      <c r="C16" s="172">
        <v>1.7916666666666665</v>
      </c>
      <c r="D16" s="169">
        <v>2</v>
      </c>
      <c r="E16" s="169">
        <v>1.9124999999985448</v>
      </c>
      <c r="F16" s="169">
        <v>6.6904260915307736</v>
      </c>
      <c r="G16" s="169">
        <v>7</v>
      </c>
      <c r="H16" s="169">
        <v>1</v>
      </c>
      <c r="I16" s="169">
        <v>2</v>
      </c>
      <c r="J16" s="170">
        <v>1</v>
      </c>
      <c r="K16" s="171">
        <v>0</v>
      </c>
      <c r="L16" s="169">
        <v>0</v>
      </c>
      <c r="M16" s="169">
        <v>0</v>
      </c>
      <c r="N16" s="169">
        <v>0</v>
      </c>
      <c r="O16" s="169">
        <v>0</v>
      </c>
      <c r="P16" s="169">
        <v>0</v>
      </c>
      <c r="Q16" s="169">
        <v>0</v>
      </c>
      <c r="R16" s="169">
        <v>0</v>
      </c>
      <c r="S16" s="169">
        <v>0</v>
      </c>
      <c r="T16" s="169">
        <v>1</v>
      </c>
      <c r="U16" s="169">
        <v>1</v>
      </c>
      <c r="V16" s="169">
        <v>0</v>
      </c>
      <c r="W16" s="169">
        <v>0</v>
      </c>
      <c r="X16" s="169">
        <v>0</v>
      </c>
      <c r="Y16" s="138" t="s">
        <v>24</v>
      </c>
      <c r="Z16" s="16" t="s">
        <v>25</v>
      </c>
      <c r="AA16" s="16" t="s">
        <v>22</v>
      </c>
      <c r="AB16" s="16" t="s">
        <v>37</v>
      </c>
      <c r="AC16" s="16" t="s">
        <v>24</v>
      </c>
      <c r="AE16" t="str">
        <f t="shared" si="2"/>
        <v>1</v>
      </c>
    </row>
    <row r="17" spans="1:31" x14ac:dyDescent="0.45">
      <c r="A17" s="208" t="str">
        <f t="shared" si="0"/>
        <v>1</v>
      </c>
      <c r="B17" s="174" t="str">
        <f t="shared" si="1"/>
        <v>0</v>
      </c>
      <c r="C17" s="173">
        <v>8.9583333333333339</v>
      </c>
      <c r="D17" s="174">
        <v>3</v>
      </c>
      <c r="E17" s="174"/>
      <c r="F17" s="174">
        <v>0.62467122567069966</v>
      </c>
      <c r="G17" s="174">
        <v>3.88</v>
      </c>
      <c r="H17" s="174">
        <v>1</v>
      </c>
      <c r="I17" s="174">
        <v>0</v>
      </c>
      <c r="J17" s="175">
        <v>1</v>
      </c>
      <c r="K17" s="176">
        <v>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74">
        <v>0</v>
      </c>
      <c r="R17" s="174">
        <v>0</v>
      </c>
      <c r="S17" s="174">
        <v>0</v>
      </c>
      <c r="T17" s="174">
        <v>0</v>
      </c>
      <c r="U17" s="174">
        <v>0</v>
      </c>
      <c r="V17" s="174">
        <v>1</v>
      </c>
      <c r="W17" s="174">
        <v>1</v>
      </c>
      <c r="X17" s="174">
        <v>0</v>
      </c>
      <c r="Y17" s="137" t="s">
        <v>29</v>
      </c>
      <c r="Z17" s="64" t="s">
        <v>30</v>
      </c>
      <c r="AA17" s="64" t="s">
        <v>22</v>
      </c>
      <c r="AB17" s="64" t="s">
        <v>39</v>
      </c>
      <c r="AC17" s="64" t="s">
        <v>35</v>
      </c>
      <c r="AE17" t="str">
        <f t="shared" si="2"/>
        <v>0</v>
      </c>
    </row>
    <row r="18" spans="1:31" x14ac:dyDescent="0.45">
      <c r="A18" s="207" t="str">
        <f t="shared" si="0"/>
        <v>0</v>
      </c>
      <c r="B18" s="169" t="str">
        <f t="shared" si="1"/>
        <v>0</v>
      </c>
      <c r="C18" s="172">
        <v>1.9166666666666665</v>
      </c>
      <c r="D18" s="169">
        <v>1</v>
      </c>
      <c r="E18" s="169">
        <v>0.71458333333430346</v>
      </c>
      <c r="F18" s="169">
        <v>2.6904260915307732</v>
      </c>
      <c r="G18" s="169">
        <v>4.45</v>
      </c>
      <c r="H18" s="169">
        <v>0</v>
      </c>
      <c r="I18" s="169">
        <v>1</v>
      </c>
      <c r="J18" s="170">
        <v>1</v>
      </c>
      <c r="K18" s="171">
        <v>0</v>
      </c>
      <c r="L18" s="169">
        <v>0</v>
      </c>
      <c r="M18" s="169">
        <v>0</v>
      </c>
      <c r="N18" s="169">
        <v>1</v>
      </c>
      <c r="O18" s="169">
        <v>0</v>
      </c>
      <c r="P18" s="169">
        <v>0</v>
      </c>
      <c r="Q18" s="169">
        <v>0</v>
      </c>
      <c r="R18" s="169">
        <v>0</v>
      </c>
      <c r="S18" s="169">
        <v>1</v>
      </c>
      <c r="T18" s="169">
        <v>0</v>
      </c>
      <c r="U18" s="169">
        <v>0</v>
      </c>
      <c r="V18" s="169">
        <v>1</v>
      </c>
      <c r="W18" s="169">
        <v>0</v>
      </c>
      <c r="X18" s="169">
        <v>0</v>
      </c>
      <c r="Y18" s="138" t="s">
        <v>24</v>
      </c>
      <c r="Z18" s="16" t="s">
        <v>25</v>
      </c>
      <c r="AA18" s="16" t="s">
        <v>22</v>
      </c>
      <c r="AB18" s="16" t="s">
        <v>23</v>
      </c>
      <c r="AC18" s="16" t="s">
        <v>24</v>
      </c>
      <c r="AE18" t="str">
        <f t="shared" si="2"/>
        <v>1</v>
      </c>
    </row>
    <row r="19" spans="1:31" ht="42.75" x14ac:dyDescent="0.45">
      <c r="A19" s="208" t="str">
        <f t="shared" si="0"/>
        <v>1</v>
      </c>
      <c r="B19" s="174" t="str">
        <f t="shared" si="1"/>
        <v>0</v>
      </c>
      <c r="C19" s="173">
        <v>8</v>
      </c>
      <c r="D19" s="174">
        <v>4</v>
      </c>
      <c r="E19" s="174"/>
      <c r="F19" s="174">
        <v>1.6904260915307732</v>
      </c>
      <c r="G19" s="174">
        <v>9.2100000000000009</v>
      </c>
      <c r="H19" s="174">
        <v>0</v>
      </c>
      <c r="I19" s="174">
        <v>2</v>
      </c>
      <c r="J19" s="175">
        <v>1</v>
      </c>
      <c r="K19" s="176">
        <v>1</v>
      </c>
      <c r="L19" s="174">
        <v>0</v>
      </c>
      <c r="M19" s="174">
        <v>1</v>
      </c>
      <c r="N19" s="174">
        <v>0</v>
      </c>
      <c r="O19" s="174">
        <v>0</v>
      </c>
      <c r="P19" s="174">
        <v>0</v>
      </c>
      <c r="Q19" s="174">
        <v>1</v>
      </c>
      <c r="R19" s="174">
        <v>0</v>
      </c>
      <c r="S19" s="174">
        <v>0</v>
      </c>
      <c r="T19" s="174">
        <v>1</v>
      </c>
      <c r="U19" s="174">
        <v>1</v>
      </c>
      <c r="V19" s="174">
        <v>1</v>
      </c>
      <c r="W19" s="174">
        <v>1</v>
      </c>
      <c r="X19" s="174">
        <v>0</v>
      </c>
      <c r="Y19" s="137" t="s">
        <v>29</v>
      </c>
      <c r="Z19" s="64" t="s">
        <v>25</v>
      </c>
      <c r="AA19" s="64" t="s">
        <v>33</v>
      </c>
      <c r="AB19" s="64" t="s">
        <v>23</v>
      </c>
      <c r="AC19" s="64" t="s">
        <v>24</v>
      </c>
      <c r="AE19" t="str">
        <f t="shared" si="2"/>
        <v>1</v>
      </c>
    </row>
    <row r="20" spans="1:31" ht="42.75" x14ac:dyDescent="0.45">
      <c r="A20" s="207" t="str">
        <f t="shared" si="0"/>
        <v>1</v>
      </c>
      <c r="B20" s="169" t="str">
        <f t="shared" si="1"/>
        <v>0</v>
      </c>
      <c r="C20" s="172">
        <v>3.0833333333333335</v>
      </c>
      <c r="D20" s="169">
        <v>3</v>
      </c>
      <c r="E20" s="169"/>
      <c r="F20" s="169">
        <v>10.493161493950552</v>
      </c>
      <c r="G20" s="169">
        <v>7.87</v>
      </c>
      <c r="H20" s="169">
        <v>1</v>
      </c>
      <c r="I20" s="169">
        <v>4</v>
      </c>
      <c r="J20" s="170">
        <v>0</v>
      </c>
      <c r="K20" s="171">
        <v>0</v>
      </c>
      <c r="L20" s="169">
        <v>0</v>
      </c>
      <c r="M20" s="169">
        <v>0</v>
      </c>
      <c r="N20" s="169">
        <v>0</v>
      </c>
      <c r="O20" s="169">
        <v>0</v>
      </c>
      <c r="P20" s="169">
        <v>1</v>
      </c>
      <c r="Q20" s="169">
        <v>0</v>
      </c>
      <c r="R20" s="169">
        <v>0</v>
      </c>
      <c r="S20" s="169">
        <v>0</v>
      </c>
      <c r="T20" s="169">
        <v>1</v>
      </c>
      <c r="U20" s="169">
        <v>0</v>
      </c>
      <c r="V20" s="169">
        <v>1</v>
      </c>
      <c r="W20" s="169">
        <v>1</v>
      </c>
      <c r="X20" s="169">
        <v>1</v>
      </c>
      <c r="Y20" s="138" t="s">
        <v>29</v>
      </c>
      <c r="Z20" s="16" t="s">
        <v>25</v>
      </c>
      <c r="AA20" s="16" t="s">
        <v>33</v>
      </c>
      <c r="AB20" s="16" t="s">
        <v>37</v>
      </c>
      <c r="AC20" s="16" t="s">
        <v>24</v>
      </c>
      <c r="AE20" t="str">
        <f t="shared" si="2"/>
        <v>1</v>
      </c>
    </row>
    <row r="21" spans="1:31" x14ac:dyDescent="0.45">
      <c r="A21" s="207" t="str">
        <f t="shared" si="0"/>
        <v>0</v>
      </c>
      <c r="B21" s="169" t="str">
        <f t="shared" si="1"/>
        <v>0</v>
      </c>
      <c r="C21" s="172">
        <v>1.0833333333333333</v>
      </c>
      <c r="D21" s="169">
        <v>3</v>
      </c>
      <c r="E21" s="169">
        <v>0.69236111110512866</v>
      </c>
      <c r="F21" s="169">
        <v>3.6246712256706997</v>
      </c>
      <c r="G21" s="169">
        <v>6</v>
      </c>
      <c r="H21" s="169">
        <v>0</v>
      </c>
      <c r="I21" s="169">
        <v>2</v>
      </c>
      <c r="J21" s="170">
        <v>0</v>
      </c>
      <c r="K21" s="171">
        <v>0</v>
      </c>
      <c r="L21" s="169">
        <v>0</v>
      </c>
      <c r="M21" s="169">
        <v>0</v>
      </c>
      <c r="N21" s="169">
        <v>0</v>
      </c>
      <c r="O21" s="169">
        <v>0</v>
      </c>
      <c r="P21" s="169">
        <v>0</v>
      </c>
      <c r="Q21" s="169">
        <v>0</v>
      </c>
      <c r="R21" s="169">
        <v>0</v>
      </c>
      <c r="S21" s="169">
        <v>1</v>
      </c>
      <c r="T21" s="169">
        <v>1</v>
      </c>
      <c r="U21" s="169">
        <v>0</v>
      </c>
      <c r="V21" s="169">
        <v>0</v>
      </c>
      <c r="W21" s="169">
        <v>0</v>
      </c>
      <c r="X21" s="169">
        <v>0</v>
      </c>
      <c r="Y21" s="138" t="s">
        <v>24</v>
      </c>
      <c r="Z21" s="16" t="s">
        <v>25</v>
      </c>
      <c r="AA21" s="16" t="s">
        <v>22</v>
      </c>
      <c r="AB21" s="16" t="s">
        <v>23</v>
      </c>
      <c r="AC21" s="16" t="s">
        <v>24</v>
      </c>
      <c r="AE21" t="str">
        <f t="shared" si="2"/>
        <v>1</v>
      </c>
    </row>
    <row r="22" spans="1:31" ht="42.75" x14ac:dyDescent="0.45">
      <c r="A22" s="208" t="str">
        <f t="shared" si="0"/>
        <v>1</v>
      </c>
      <c r="B22" s="174" t="str">
        <f t="shared" si="1"/>
        <v>1</v>
      </c>
      <c r="C22" s="173">
        <v>6.083333333333333</v>
      </c>
      <c r="D22" s="174">
        <v>2</v>
      </c>
      <c r="E22" s="174">
        <v>1.0944444444394321</v>
      </c>
      <c r="F22" s="174">
        <v>8.1972645975802205</v>
      </c>
      <c r="G22" s="174">
        <v>4</v>
      </c>
      <c r="H22" s="174">
        <v>3</v>
      </c>
      <c r="I22" s="174">
        <v>1</v>
      </c>
      <c r="J22" s="175">
        <v>0</v>
      </c>
      <c r="K22" s="176">
        <v>1</v>
      </c>
      <c r="L22" s="174">
        <v>0</v>
      </c>
      <c r="M22" s="174">
        <v>0</v>
      </c>
      <c r="N22" s="174">
        <v>0</v>
      </c>
      <c r="O22" s="174">
        <v>0</v>
      </c>
      <c r="P22" s="174">
        <v>0</v>
      </c>
      <c r="Q22" s="174">
        <v>0</v>
      </c>
      <c r="R22" s="174">
        <v>0</v>
      </c>
      <c r="S22" s="174">
        <v>0</v>
      </c>
      <c r="T22" s="174">
        <v>0</v>
      </c>
      <c r="U22" s="174">
        <v>0</v>
      </c>
      <c r="V22" s="174">
        <v>1</v>
      </c>
      <c r="W22" s="174">
        <v>1</v>
      </c>
      <c r="X22" s="174">
        <v>0</v>
      </c>
      <c r="Y22" s="137" t="s">
        <v>29</v>
      </c>
      <c r="Z22" s="64" t="s">
        <v>25</v>
      </c>
      <c r="AA22" s="64" t="s">
        <v>33</v>
      </c>
      <c r="AB22" s="64" t="s">
        <v>23</v>
      </c>
      <c r="AC22" s="64" t="s">
        <v>24</v>
      </c>
      <c r="AE22" t="str">
        <f t="shared" si="2"/>
        <v>1</v>
      </c>
    </row>
    <row r="23" spans="1:31" x14ac:dyDescent="0.45">
      <c r="A23" s="207" t="str">
        <f t="shared" si="0"/>
        <v>1</v>
      </c>
      <c r="B23" s="169" t="str">
        <f t="shared" si="1"/>
        <v>0</v>
      </c>
      <c r="C23" s="172">
        <v>4.041666666666667</v>
      </c>
      <c r="D23" s="169">
        <v>2</v>
      </c>
      <c r="E23" s="169">
        <v>0.64652777778246673</v>
      </c>
      <c r="F23" s="169">
        <v>0.88769068911099425</v>
      </c>
      <c r="G23" s="169">
        <v>7.75</v>
      </c>
      <c r="H23" s="169">
        <v>1</v>
      </c>
      <c r="I23" s="169">
        <v>3</v>
      </c>
      <c r="J23" s="170">
        <v>0</v>
      </c>
      <c r="K23" s="171">
        <v>0</v>
      </c>
      <c r="L23" s="169">
        <v>0</v>
      </c>
      <c r="M23" s="169">
        <v>0</v>
      </c>
      <c r="N23" s="169">
        <v>0</v>
      </c>
      <c r="O23" s="169">
        <v>0</v>
      </c>
      <c r="P23" s="169">
        <v>0</v>
      </c>
      <c r="Q23" s="169">
        <v>0</v>
      </c>
      <c r="R23" s="169">
        <v>0</v>
      </c>
      <c r="S23" s="169">
        <v>1</v>
      </c>
      <c r="T23" s="169">
        <v>1</v>
      </c>
      <c r="U23" s="169">
        <v>1</v>
      </c>
      <c r="V23" s="169">
        <v>1</v>
      </c>
      <c r="W23" s="169">
        <v>1</v>
      </c>
      <c r="X23" s="169">
        <v>1</v>
      </c>
      <c r="Y23" s="138" t="s">
        <v>38</v>
      </c>
      <c r="Z23" s="16" t="s">
        <v>25</v>
      </c>
      <c r="AA23" s="16" t="s">
        <v>22</v>
      </c>
      <c r="AB23" s="16" t="s">
        <v>23</v>
      </c>
      <c r="AC23" s="16" t="s">
        <v>35</v>
      </c>
      <c r="AE23" t="str">
        <f t="shared" si="2"/>
        <v>0</v>
      </c>
    </row>
    <row r="24" spans="1:31" x14ac:dyDescent="0.45">
      <c r="A24" s="207" t="str">
        <f t="shared" si="0"/>
        <v>1</v>
      </c>
      <c r="B24" s="169" t="str">
        <f t="shared" si="1"/>
        <v>1</v>
      </c>
      <c r="C24" s="172">
        <v>10.583333333333334</v>
      </c>
      <c r="D24" s="169">
        <v>0</v>
      </c>
      <c r="E24" s="169">
        <v>1.5479166666700621</v>
      </c>
      <c r="F24" s="169">
        <v>0.52603892688058917</v>
      </c>
      <c r="G24" s="169">
        <v>3.63</v>
      </c>
      <c r="H24" s="169">
        <v>0</v>
      </c>
      <c r="I24" s="169">
        <v>3</v>
      </c>
      <c r="J24" s="170">
        <v>0</v>
      </c>
      <c r="K24" s="171">
        <v>0</v>
      </c>
      <c r="L24" s="169">
        <v>0</v>
      </c>
      <c r="M24" s="169">
        <v>0</v>
      </c>
      <c r="N24" s="169">
        <v>0</v>
      </c>
      <c r="O24" s="169">
        <v>0</v>
      </c>
      <c r="P24" s="169">
        <v>0</v>
      </c>
      <c r="Q24" s="169">
        <v>0</v>
      </c>
      <c r="R24" s="169">
        <v>0</v>
      </c>
      <c r="S24" s="169">
        <v>0</v>
      </c>
      <c r="T24" s="169">
        <v>0</v>
      </c>
      <c r="U24" s="169">
        <v>0</v>
      </c>
      <c r="V24" s="169">
        <v>1</v>
      </c>
      <c r="W24" s="169">
        <v>0</v>
      </c>
      <c r="X24" s="169">
        <v>0</v>
      </c>
      <c r="Y24" s="138" t="s">
        <v>24</v>
      </c>
      <c r="Z24" s="16" t="s">
        <v>30</v>
      </c>
      <c r="AA24" s="16" t="s">
        <v>22</v>
      </c>
      <c r="AB24" s="16" t="s">
        <v>23</v>
      </c>
      <c r="AC24" s="16" t="s">
        <v>24</v>
      </c>
      <c r="AE24" t="str">
        <f t="shared" si="2"/>
        <v>1</v>
      </c>
    </row>
    <row r="25" spans="1:31" x14ac:dyDescent="0.45">
      <c r="A25" s="208" t="str">
        <f t="shared" si="0"/>
        <v>0</v>
      </c>
      <c r="B25" s="174" t="str">
        <f t="shared" si="1"/>
        <v>0</v>
      </c>
      <c r="C25" s="173">
        <v>1.9166666666666665</v>
      </c>
      <c r="D25" s="174">
        <v>1</v>
      </c>
      <c r="E25" s="174">
        <v>0.40347222222771961</v>
      </c>
      <c r="F25" s="174">
        <v>9.131509731720147</v>
      </c>
      <c r="G25" s="174">
        <v>3.56</v>
      </c>
      <c r="H25" s="174">
        <v>3</v>
      </c>
      <c r="I25" s="174">
        <v>1</v>
      </c>
      <c r="J25" s="175">
        <v>1</v>
      </c>
      <c r="K25" s="176">
        <v>0</v>
      </c>
      <c r="L25" s="174">
        <v>1</v>
      </c>
      <c r="M25" s="174">
        <v>0</v>
      </c>
      <c r="N25" s="174">
        <v>0</v>
      </c>
      <c r="O25" s="174">
        <v>0</v>
      </c>
      <c r="P25" s="174">
        <v>0</v>
      </c>
      <c r="Q25" s="174">
        <v>0</v>
      </c>
      <c r="R25" s="174">
        <v>0</v>
      </c>
      <c r="S25" s="174">
        <v>1</v>
      </c>
      <c r="T25" s="174">
        <v>1</v>
      </c>
      <c r="U25" s="174">
        <v>0</v>
      </c>
      <c r="V25" s="174">
        <v>1</v>
      </c>
      <c r="W25" s="174">
        <v>1</v>
      </c>
      <c r="X25" s="174">
        <v>1</v>
      </c>
      <c r="Y25" s="137" t="s">
        <v>24</v>
      </c>
      <c r="Z25" s="64" t="s">
        <v>25</v>
      </c>
      <c r="AA25" s="64" t="s">
        <v>27</v>
      </c>
      <c r="AB25" s="64" t="s">
        <v>23</v>
      </c>
      <c r="AC25" s="64" t="s">
        <v>24</v>
      </c>
      <c r="AE25" t="str">
        <f t="shared" si="2"/>
        <v>1</v>
      </c>
    </row>
    <row r="26" spans="1:31" ht="42.75" x14ac:dyDescent="0.45">
      <c r="A26" s="208" t="str">
        <f t="shared" si="0"/>
        <v>0</v>
      </c>
      <c r="B26" s="174" t="str">
        <f t="shared" si="1"/>
        <v>0</v>
      </c>
      <c r="C26" s="173">
        <v>2.625</v>
      </c>
      <c r="D26" s="174">
        <v>4</v>
      </c>
      <c r="E26" s="174">
        <v>0.80972222222044365</v>
      </c>
      <c r="F26" s="174">
        <v>2.526038926880589</v>
      </c>
      <c r="G26" s="174">
        <v>4.87</v>
      </c>
      <c r="H26" s="174">
        <v>0</v>
      </c>
      <c r="I26" s="174">
        <v>0</v>
      </c>
      <c r="J26" s="175">
        <v>1</v>
      </c>
      <c r="K26" s="176">
        <v>0</v>
      </c>
      <c r="L26" s="174">
        <v>0</v>
      </c>
      <c r="M26" s="174">
        <v>0</v>
      </c>
      <c r="N26" s="174">
        <v>0</v>
      </c>
      <c r="O26" s="174">
        <v>0</v>
      </c>
      <c r="P26" s="174">
        <v>0</v>
      </c>
      <c r="Q26" s="174">
        <v>0</v>
      </c>
      <c r="R26" s="174">
        <v>0</v>
      </c>
      <c r="S26" s="174">
        <v>0</v>
      </c>
      <c r="T26" s="174">
        <v>0</v>
      </c>
      <c r="U26" s="174">
        <v>1</v>
      </c>
      <c r="V26" s="174">
        <v>0</v>
      </c>
      <c r="W26" s="174">
        <v>0</v>
      </c>
      <c r="X26" s="174">
        <v>1</v>
      </c>
      <c r="Y26" s="137" t="s">
        <v>29</v>
      </c>
      <c r="Z26" s="64" t="s">
        <v>25</v>
      </c>
      <c r="AA26" s="64" t="s">
        <v>33</v>
      </c>
      <c r="AB26" s="64" t="s">
        <v>23</v>
      </c>
      <c r="AC26" s="64" t="s">
        <v>24</v>
      </c>
      <c r="AE26" t="str">
        <f t="shared" si="2"/>
        <v>1</v>
      </c>
    </row>
    <row r="27" spans="1:31" ht="42.75" x14ac:dyDescent="0.45">
      <c r="A27" s="207" t="str">
        <f t="shared" si="0"/>
        <v>0</v>
      </c>
      <c r="B27" s="169" t="str">
        <f t="shared" si="1"/>
        <v>0</v>
      </c>
      <c r="C27" s="172">
        <v>2.0416666666666665</v>
      </c>
      <c r="D27" s="169">
        <v>1</v>
      </c>
      <c r="E27" s="169">
        <v>0.71250000000145519</v>
      </c>
      <c r="F27" s="169">
        <v>2.197264597580221</v>
      </c>
      <c r="G27" s="169">
        <v>5.14</v>
      </c>
      <c r="H27" s="169">
        <v>1</v>
      </c>
      <c r="I27" s="169">
        <v>3</v>
      </c>
      <c r="J27" s="170">
        <v>1</v>
      </c>
      <c r="K27" s="171">
        <v>0</v>
      </c>
      <c r="L27" s="169">
        <v>0</v>
      </c>
      <c r="M27" s="169">
        <v>0</v>
      </c>
      <c r="N27" s="169">
        <v>0</v>
      </c>
      <c r="O27" s="169">
        <v>0</v>
      </c>
      <c r="P27" s="169">
        <v>0</v>
      </c>
      <c r="Q27" s="169">
        <v>0</v>
      </c>
      <c r="R27" s="169">
        <v>0</v>
      </c>
      <c r="S27" s="169">
        <v>0</v>
      </c>
      <c r="T27" s="169">
        <v>0</v>
      </c>
      <c r="U27" s="169">
        <v>0</v>
      </c>
      <c r="V27" s="169">
        <v>1</v>
      </c>
      <c r="W27" s="169">
        <v>1</v>
      </c>
      <c r="X27" s="169">
        <v>0</v>
      </c>
      <c r="Y27" s="138" t="s">
        <v>29</v>
      </c>
      <c r="Z27" s="16" t="s">
        <v>25</v>
      </c>
      <c r="AA27" s="16" t="s">
        <v>33</v>
      </c>
      <c r="AB27" s="16" t="s">
        <v>23</v>
      </c>
      <c r="AC27" s="16" t="s">
        <v>24</v>
      </c>
      <c r="AE27" t="str">
        <f t="shared" si="2"/>
        <v>1</v>
      </c>
    </row>
    <row r="28" spans="1:31" x14ac:dyDescent="0.45">
      <c r="A28" s="208" t="str">
        <f t="shared" si="0"/>
        <v>0</v>
      </c>
      <c r="B28" s="174" t="str">
        <f t="shared" si="1"/>
        <v>0</v>
      </c>
      <c r="C28" s="173">
        <v>2.0833333333333335</v>
      </c>
      <c r="D28" s="174">
        <v>1</v>
      </c>
      <c r="E28" s="174">
        <v>0.43125000000145519</v>
      </c>
      <c r="F28" s="174">
        <v>1.0328774329300368</v>
      </c>
      <c r="G28" s="174">
        <v>2.25</v>
      </c>
      <c r="H28" s="174">
        <v>1</v>
      </c>
      <c r="I28" s="174">
        <v>2</v>
      </c>
      <c r="J28" s="175">
        <v>0</v>
      </c>
      <c r="K28" s="176">
        <v>0</v>
      </c>
      <c r="L28" s="174">
        <v>1</v>
      </c>
      <c r="M28" s="174">
        <v>0</v>
      </c>
      <c r="N28" s="174">
        <v>0</v>
      </c>
      <c r="O28" s="174">
        <v>0</v>
      </c>
      <c r="P28" s="174">
        <v>0</v>
      </c>
      <c r="Q28" s="174">
        <v>0</v>
      </c>
      <c r="R28" s="174">
        <v>0</v>
      </c>
      <c r="S28" s="174">
        <v>0</v>
      </c>
      <c r="T28" s="174">
        <v>0</v>
      </c>
      <c r="U28" s="174">
        <v>0</v>
      </c>
      <c r="V28" s="174">
        <v>1</v>
      </c>
      <c r="W28" s="174">
        <v>1</v>
      </c>
      <c r="X28" s="174">
        <v>0</v>
      </c>
      <c r="Y28" s="137" t="s">
        <v>24</v>
      </c>
      <c r="Z28" s="64" t="s">
        <v>25</v>
      </c>
      <c r="AA28" s="64" t="s">
        <v>22</v>
      </c>
      <c r="AB28" s="64" t="s">
        <v>23</v>
      </c>
      <c r="AC28" s="64" t="s">
        <v>24</v>
      </c>
      <c r="AE28" t="str">
        <f t="shared" si="2"/>
        <v>1</v>
      </c>
    </row>
    <row r="29" spans="1:31" x14ac:dyDescent="0.45">
      <c r="A29" s="207" t="str">
        <f t="shared" si="0"/>
        <v>1</v>
      </c>
      <c r="B29" s="169" t="str">
        <f t="shared" si="1"/>
        <v>1</v>
      </c>
      <c r="C29" s="172">
        <v>3.625</v>
      </c>
      <c r="D29" s="169">
        <v>3</v>
      </c>
      <c r="E29" s="169">
        <v>1.9666666666671517</v>
      </c>
      <c r="F29" s="169">
        <v>1.8219358232509206</v>
      </c>
      <c r="G29" s="169">
        <v>6.23</v>
      </c>
      <c r="H29" s="169">
        <v>1</v>
      </c>
      <c r="I29" s="169">
        <v>2</v>
      </c>
      <c r="J29" s="170">
        <v>0</v>
      </c>
      <c r="K29" s="171">
        <v>0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69">
        <v>0</v>
      </c>
      <c r="S29" s="169">
        <v>0</v>
      </c>
      <c r="T29" s="169">
        <v>0</v>
      </c>
      <c r="U29" s="169">
        <v>1</v>
      </c>
      <c r="V29" s="169">
        <v>1</v>
      </c>
      <c r="W29" s="169">
        <v>0</v>
      </c>
      <c r="X29" s="169">
        <v>0</v>
      </c>
      <c r="Y29" s="138" t="s">
        <v>24</v>
      </c>
      <c r="Z29" s="16" t="s">
        <v>25</v>
      </c>
      <c r="AA29" s="16" t="s">
        <v>22</v>
      </c>
      <c r="AB29" s="16" t="s">
        <v>23</v>
      </c>
      <c r="AC29" s="16" t="s">
        <v>24</v>
      </c>
      <c r="AE29" t="str">
        <f t="shared" si="2"/>
        <v>1</v>
      </c>
    </row>
    <row r="30" spans="1:31" ht="42.75" x14ac:dyDescent="0.45">
      <c r="A30" s="207" t="str">
        <f t="shared" si="0"/>
        <v>0</v>
      </c>
      <c r="B30" s="169" t="str">
        <f t="shared" si="1"/>
        <v>0</v>
      </c>
      <c r="C30" s="172">
        <v>2.5833333333333335</v>
      </c>
      <c r="D30" s="169">
        <v>0</v>
      </c>
      <c r="E30" s="169">
        <v>0.74444444444088731</v>
      </c>
      <c r="F30" s="169">
        <v>0.39452919516044188</v>
      </c>
      <c r="G30" s="169">
        <v>3.62</v>
      </c>
      <c r="H30" s="169">
        <v>1</v>
      </c>
      <c r="I30" s="169">
        <v>0</v>
      </c>
      <c r="J30" s="170">
        <v>1</v>
      </c>
      <c r="K30" s="171">
        <v>0</v>
      </c>
      <c r="L30" s="169">
        <v>0</v>
      </c>
      <c r="M30" s="169">
        <v>0</v>
      </c>
      <c r="N30" s="169">
        <v>0</v>
      </c>
      <c r="O30" s="169">
        <v>0</v>
      </c>
      <c r="P30" s="169">
        <v>0</v>
      </c>
      <c r="Q30" s="169">
        <v>0</v>
      </c>
      <c r="R30" s="169">
        <v>0</v>
      </c>
      <c r="S30" s="169">
        <v>0</v>
      </c>
      <c r="T30" s="169">
        <v>0</v>
      </c>
      <c r="U30" s="169">
        <v>0</v>
      </c>
      <c r="V30" s="169">
        <v>0</v>
      </c>
      <c r="W30" s="169">
        <v>0</v>
      </c>
      <c r="X30" s="169">
        <v>0</v>
      </c>
      <c r="Y30" s="138" t="s">
        <v>29</v>
      </c>
      <c r="Z30" s="16" t="s">
        <v>30</v>
      </c>
      <c r="AA30" s="16" t="s">
        <v>33</v>
      </c>
      <c r="AB30" s="16" t="s">
        <v>23</v>
      </c>
      <c r="AC30" s="16" t="s">
        <v>24</v>
      </c>
      <c r="AE30" t="str">
        <f t="shared" si="2"/>
        <v>1</v>
      </c>
    </row>
    <row r="31" spans="1:31" ht="42.75" x14ac:dyDescent="0.45">
      <c r="A31" s="208" t="str">
        <f t="shared" si="0"/>
        <v>1</v>
      </c>
      <c r="B31" s="174" t="str">
        <f t="shared" si="1"/>
        <v>0</v>
      </c>
      <c r="C31" s="173">
        <v>4.666666666666667</v>
      </c>
      <c r="D31" s="174">
        <v>6</v>
      </c>
      <c r="E31" s="174"/>
      <c r="F31" s="174">
        <v>0.72330352446081014</v>
      </c>
      <c r="G31" s="174">
        <v>3.22</v>
      </c>
      <c r="H31" s="174">
        <v>1</v>
      </c>
      <c r="I31" s="174"/>
      <c r="J31" s="175">
        <v>0</v>
      </c>
      <c r="K31" s="176">
        <v>0</v>
      </c>
      <c r="L31" s="174">
        <v>0</v>
      </c>
      <c r="M31" s="174">
        <v>0</v>
      </c>
      <c r="N31" s="174">
        <v>0</v>
      </c>
      <c r="O31" s="174">
        <v>0</v>
      </c>
      <c r="P31" s="174">
        <v>0</v>
      </c>
      <c r="Q31" s="174">
        <v>0</v>
      </c>
      <c r="R31" s="174">
        <v>0</v>
      </c>
      <c r="S31" s="174">
        <v>0</v>
      </c>
      <c r="T31" s="174">
        <v>0</v>
      </c>
      <c r="U31" s="174">
        <v>0</v>
      </c>
      <c r="V31" s="174">
        <v>1</v>
      </c>
      <c r="W31" s="174">
        <v>1</v>
      </c>
      <c r="X31" s="174">
        <v>0</v>
      </c>
      <c r="Y31" s="137" t="s">
        <v>29</v>
      </c>
      <c r="Z31" s="64" t="s">
        <v>30</v>
      </c>
      <c r="AA31" s="64" t="s">
        <v>33</v>
      </c>
      <c r="AB31" s="64" t="s">
        <v>37</v>
      </c>
      <c r="AC31" s="64" t="s">
        <v>24</v>
      </c>
      <c r="AE31" t="str">
        <f t="shared" si="2"/>
        <v>1</v>
      </c>
    </row>
    <row r="32" spans="1:31" ht="42.75" x14ac:dyDescent="0.45">
      <c r="A32" s="207" t="str">
        <f t="shared" si="0"/>
        <v>1</v>
      </c>
      <c r="B32" s="169" t="str">
        <f t="shared" si="1"/>
        <v>0</v>
      </c>
      <c r="C32" s="172">
        <v>5.541666666666667</v>
      </c>
      <c r="D32" s="169">
        <v>3</v>
      </c>
      <c r="E32" s="169"/>
      <c r="F32" s="169">
        <v>0.7561809573908469</v>
      </c>
      <c r="G32" s="169">
        <v>3.722</v>
      </c>
      <c r="H32" s="169">
        <v>3</v>
      </c>
      <c r="I32" s="169">
        <v>3</v>
      </c>
      <c r="J32" s="170">
        <v>0</v>
      </c>
      <c r="K32" s="171">
        <v>1</v>
      </c>
      <c r="L32" s="169">
        <v>0</v>
      </c>
      <c r="M32" s="169">
        <v>0</v>
      </c>
      <c r="N32" s="169">
        <v>0</v>
      </c>
      <c r="O32" s="169">
        <v>0</v>
      </c>
      <c r="P32" s="169">
        <v>0</v>
      </c>
      <c r="Q32" s="169">
        <v>0</v>
      </c>
      <c r="R32" s="169">
        <v>0</v>
      </c>
      <c r="S32" s="169">
        <v>0</v>
      </c>
      <c r="T32" s="169">
        <v>0</v>
      </c>
      <c r="U32" s="169">
        <v>1</v>
      </c>
      <c r="V32" s="169">
        <v>1</v>
      </c>
      <c r="W32" s="169">
        <v>1</v>
      </c>
      <c r="X32" s="169">
        <v>0</v>
      </c>
      <c r="Y32" s="138" t="s">
        <v>29</v>
      </c>
      <c r="Z32" s="16" t="s">
        <v>25</v>
      </c>
      <c r="AA32" s="16" t="s">
        <v>33</v>
      </c>
      <c r="AB32" s="16" t="s">
        <v>23</v>
      </c>
      <c r="AC32" s="16" t="s">
        <v>24</v>
      </c>
      <c r="AE32" t="str">
        <f t="shared" si="2"/>
        <v>1</v>
      </c>
    </row>
    <row r="33" spans="1:31" x14ac:dyDescent="0.45">
      <c r="A33" s="207" t="str">
        <f t="shared" si="0"/>
        <v>1</v>
      </c>
      <c r="B33" s="169" t="str">
        <f t="shared" si="1"/>
        <v>0</v>
      </c>
      <c r="C33" s="172">
        <v>7.166666666666667</v>
      </c>
      <c r="D33" s="169"/>
      <c r="E33" s="169"/>
      <c r="F33" s="169">
        <v>3.3616517622304052</v>
      </c>
      <c r="G33" s="169">
        <v>2.97</v>
      </c>
      <c r="H33" s="169">
        <v>0</v>
      </c>
      <c r="I33" s="169">
        <v>4</v>
      </c>
      <c r="J33" s="170">
        <v>1</v>
      </c>
      <c r="K33" s="171">
        <v>0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69">
        <v>0</v>
      </c>
      <c r="S33" s="169">
        <v>0</v>
      </c>
      <c r="T33" s="169">
        <v>0</v>
      </c>
      <c r="U33" s="169">
        <v>0</v>
      </c>
      <c r="V33" s="169">
        <v>1</v>
      </c>
      <c r="W33" s="169">
        <v>1</v>
      </c>
      <c r="X33" s="169">
        <v>0</v>
      </c>
      <c r="Y33" s="138" t="s">
        <v>29</v>
      </c>
      <c r="Z33" s="16" t="s">
        <v>25</v>
      </c>
      <c r="AA33" s="16" t="s">
        <v>22</v>
      </c>
      <c r="AB33" s="16" t="s">
        <v>23</v>
      </c>
      <c r="AC33" s="16" t="s">
        <v>28</v>
      </c>
      <c r="AE33" t="str">
        <f t="shared" si="2"/>
        <v>0</v>
      </c>
    </row>
    <row r="34" spans="1:31" ht="42.75" x14ac:dyDescent="0.45">
      <c r="A34" s="208" t="str">
        <f t="shared" si="0"/>
        <v>1</v>
      </c>
      <c r="B34" s="174" t="str">
        <f t="shared" si="1"/>
        <v>0</v>
      </c>
      <c r="C34" s="173">
        <v>5.125</v>
      </c>
      <c r="D34" s="174">
        <v>5</v>
      </c>
      <c r="E34" s="174"/>
      <c r="F34" s="174">
        <v>2.5917937927406629</v>
      </c>
      <c r="G34" s="174">
        <v>4.45</v>
      </c>
      <c r="H34" s="174">
        <v>0</v>
      </c>
      <c r="I34" s="174">
        <v>1</v>
      </c>
      <c r="J34" s="175">
        <v>1</v>
      </c>
      <c r="K34" s="176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174">
        <v>0</v>
      </c>
      <c r="R34" s="174">
        <v>0</v>
      </c>
      <c r="S34" s="174">
        <v>0</v>
      </c>
      <c r="T34" s="174">
        <v>0</v>
      </c>
      <c r="U34" s="174">
        <v>0</v>
      </c>
      <c r="V34" s="174">
        <v>0</v>
      </c>
      <c r="W34" s="174">
        <v>1</v>
      </c>
      <c r="X34" s="174">
        <v>0</v>
      </c>
      <c r="Y34" s="137" t="s">
        <v>29</v>
      </c>
      <c r="Z34" s="64" t="s">
        <v>25</v>
      </c>
      <c r="AA34" s="64" t="s">
        <v>33</v>
      </c>
      <c r="AB34" s="64" t="s">
        <v>23</v>
      </c>
      <c r="AC34" s="64" t="s">
        <v>24</v>
      </c>
      <c r="AE34" t="str">
        <f t="shared" si="2"/>
        <v>1</v>
      </c>
    </row>
    <row r="35" spans="1:31" x14ac:dyDescent="0.45">
      <c r="A35" s="207" t="str">
        <f t="shared" si="0"/>
        <v>1</v>
      </c>
      <c r="B35" s="169" t="str">
        <f t="shared" si="1"/>
        <v>0</v>
      </c>
      <c r="C35" s="172">
        <v>3.1666666666666665</v>
      </c>
      <c r="D35" s="169">
        <v>5</v>
      </c>
      <c r="E35" s="169"/>
      <c r="F35" s="169">
        <v>2.9205681220410309</v>
      </c>
      <c r="G35" s="169">
        <v>4.33</v>
      </c>
      <c r="H35" s="169">
        <v>0</v>
      </c>
      <c r="I35" s="169">
        <v>0</v>
      </c>
      <c r="J35" s="170">
        <v>0</v>
      </c>
      <c r="K35" s="171">
        <v>0</v>
      </c>
      <c r="L35" s="169">
        <v>0</v>
      </c>
      <c r="M35" s="169">
        <v>0</v>
      </c>
      <c r="N35" s="169">
        <v>0</v>
      </c>
      <c r="O35" s="169">
        <v>0</v>
      </c>
      <c r="P35" s="169">
        <v>0</v>
      </c>
      <c r="Q35" s="169">
        <v>0</v>
      </c>
      <c r="R35" s="169">
        <v>0</v>
      </c>
      <c r="S35" s="169">
        <v>0</v>
      </c>
      <c r="T35" s="169">
        <v>0</v>
      </c>
      <c r="U35" s="169">
        <v>0</v>
      </c>
      <c r="V35" s="169">
        <v>0</v>
      </c>
      <c r="W35" s="169">
        <v>1</v>
      </c>
      <c r="X35" s="169">
        <v>0</v>
      </c>
      <c r="Y35" s="138" t="s">
        <v>29</v>
      </c>
      <c r="Z35" s="16" t="s">
        <v>36</v>
      </c>
      <c r="AA35" s="16" t="s">
        <v>22</v>
      </c>
      <c r="AB35" s="16" t="s">
        <v>37</v>
      </c>
      <c r="AC35" s="16" t="s">
        <v>24</v>
      </c>
      <c r="AE35" t="str">
        <f t="shared" si="2"/>
        <v>1</v>
      </c>
    </row>
    <row r="36" spans="1:31" ht="42.75" x14ac:dyDescent="0.45">
      <c r="A36" s="208" t="str">
        <f t="shared" si="0"/>
        <v>1</v>
      </c>
      <c r="B36" s="174" t="str">
        <f t="shared" si="1"/>
        <v>0</v>
      </c>
      <c r="C36" s="173">
        <v>8.6666666666666661</v>
      </c>
      <c r="D36" s="174">
        <v>2</v>
      </c>
      <c r="E36" s="174"/>
      <c r="F36" s="174">
        <v>3.2630194634402945</v>
      </c>
      <c r="G36" s="174">
        <v>8.36</v>
      </c>
      <c r="H36" s="174">
        <v>0</v>
      </c>
      <c r="I36" s="174"/>
      <c r="J36" s="175">
        <v>1</v>
      </c>
      <c r="K36" s="176">
        <v>0</v>
      </c>
      <c r="L36" s="174">
        <v>0</v>
      </c>
      <c r="M36" s="174">
        <v>0</v>
      </c>
      <c r="N36" s="174">
        <v>0</v>
      </c>
      <c r="O36" s="174">
        <v>0</v>
      </c>
      <c r="P36" s="174">
        <v>1</v>
      </c>
      <c r="Q36" s="174">
        <v>0</v>
      </c>
      <c r="R36" s="174">
        <v>0</v>
      </c>
      <c r="S36" s="174">
        <v>0</v>
      </c>
      <c r="T36" s="174">
        <v>0</v>
      </c>
      <c r="U36" s="174">
        <v>0</v>
      </c>
      <c r="V36" s="174">
        <v>0</v>
      </c>
      <c r="W36" s="174">
        <v>0</v>
      </c>
      <c r="X36" s="174">
        <v>0</v>
      </c>
      <c r="Y36" s="137" t="s">
        <v>29</v>
      </c>
      <c r="Z36" s="64" t="s">
        <v>30</v>
      </c>
      <c r="AA36" s="64" t="s">
        <v>33</v>
      </c>
      <c r="AB36" s="64" t="s">
        <v>23</v>
      </c>
      <c r="AC36" s="64" t="s">
        <v>24</v>
      </c>
      <c r="AE36" t="str">
        <f t="shared" si="2"/>
        <v>1</v>
      </c>
    </row>
    <row r="37" spans="1:31" x14ac:dyDescent="0.45">
      <c r="A37" s="207" t="str">
        <f t="shared" si="0"/>
        <v>0</v>
      </c>
      <c r="B37" s="169" t="str">
        <f t="shared" si="1"/>
        <v>0</v>
      </c>
      <c r="C37" s="172">
        <v>1.8333333333333335</v>
      </c>
      <c r="D37" s="169">
        <v>0</v>
      </c>
      <c r="E37" s="169">
        <v>0.71319444444088731</v>
      </c>
      <c r="F37" s="169">
        <v>7</v>
      </c>
      <c r="G37" s="169">
        <v>5.59</v>
      </c>
      <c r="H37" s="169">
        <v>3</v>
      </c>
      <c r="I37" s="169">
        <v>1</v>
      </c>
      <c r="J37" s="170">
        <v>1</v>
      </c>
      <c r="K37" s="171">
        <v>1</v>
      </c>
      <c r="L37" s="169">
        <v>0</v>
      </c>
      <c r="M37" s="169">
        <v>0</v>
      </c>
      <c r="N37" s="169">
        <v>0</v>
      </c>
      <c r="O37" s="169">
        <v>0</v>
      </c>
      <c r="P37" s="169">
        <v>0</v>
      </c>
      <c r="Q37" s="169">
        <v>0</v>
      </c>
      <c r="R37" s="169">
        <v>0</v>
      </c>
      <c r="S37" s="169">
        <v>0</v>
      </c>
      <c r="T37" s="169">
        <v>1</v>
      </c>
      <c r="U37" s="169">
        <v>0</v>
      </c>
      <c r="V37" s="169">
        <v>1</v>
      </c>
      <c r="W37" s="169">
        <v>1</v>
      </c>
      <c r="X37" s="169">
        <v>0</v>
      </c>
      <c r="Y37" s="138" t="s">
        <v>24</v>
      </c>
      <c r="Z37" s="16" t="s">
        <v>30</v>
      </c>
      <c r="AA37" s="16" t="s">
        <v>22</v>
      </c>
      <c r="AB37" s="16" t="s">
        <v>23</v>
      </c>
      <c r="AC37" s="16" t="s">
        <v>24</v>
      </c>
      <c r="AE37" t="str">
        <f t="shared" si="2"/>
        <v>1</v>
      </c>
    </row>
    <row r="38" spans="1:31" x14ac:dyDescent="0.45">
      <c r="A38" s="208" t="str">
        <f t="shared" si="0"/>
        <v>1</v>
      </c>
      <c r="B38" s="174" t="str">
        <f t="shared" si="1"/>
        <v>0</v>
      </c>
      <c r="C38" s="173">
        <v>6.041666666666667</v>
      </c>
      <c r="D38" s="174">
        <v>11</v>
      </c>
      <c r="E38" s="174"/>
      <c r="F38" s="174">
        <v>1.8548132561809574</v>
      </c>
      <c r="G38" s="174">
        <v>5.38</v>
      </c>
      <c r="H38" s="174">
        <v>1</v>
      </c>
      <c r="I38" s="174">
        <v>5</v>
      </c>
      <c r="J38" s="175">
        <v>0</v>
      </c>
      <c r="K38" s="176">
        <v>0</v>
      </c>
      <c r="L38" s="174">
        <v>0</v>
      </c>
      <c r="M38" s="174">
        <v>0</v>
      </c>
      <c r="N38" s="174">
        <v>0</v>
      </c>
      <c r="O38" s="174">
        <v>1</v>
      </c>
      <c r="P38" s="174">
        <v>0</v>
      </c>
      <c r="Q38" s="174">
        <v>0</v>
      </c>
      <c r="R38" s="174">
        <v>0</v>
      </c>
      <c r="S38" s="174">
        <v>0</v>
      </c>
      <c r="T38" s="174">
        <v>0</v>
      </c>
      <c r="U38" s="174">
        <v>0</v>
      </c>
      <c r="V38" s="174">
        <v>0</v>
      </c>
      <c r="W38" s="174">
        <v>1</v>
      </c>
      <c r="X38" s="174">
        <v>0</v>
      </c>
      <c r="Y38" s="137" t="s">
        <v>29</v>
      </c>
      <c r="Z38" s="64" t="s">
        <v>30</v>
      </c>
      <c r="AA38" s="64" t="s">
        <v>22</v>
      </c>
      <c r="AB38" s="64" t="s">
        <v>23</v>
      </c>
      <c r="AC38" s="64" t="s">
        <v>35</v>
      </c>
      <c r="AE38" t="str">
        <f t="shared" si="2"/>
        <v>0</v>
      </c>
    </row>
    <row r="39" spans="1:31" x14ac:dyDescent="0.45">
      <c r="A39" s="208" t="str">
        <f t="shared" si="0"/>
        <v>1</v>
      </c>
      <c r="B39" s="174" t="str">
        <f t="shared" si="1"/>
        <v>0</v>
      </c>
      <c r="C39" s="173">
        <v>5.916666666666667</v>
      </c>
      <c r="D39" s="174">
        <v>4</v>
      </c>
      <c r="E39" s="174"/>
      <c r="F39" s="174">
        <v>3.9863229879011044</v>
      </c>
      <c r="G39" s="174">
        <v>3.23</v>
      </c>
      <c r="H39" s="174">
        <v>0</v>
      </c>
      <c r="I39" s="174">
        <v>1</v>
      </c>
      <c r="J39" s="175">
        <v>0</v>
      </c>
      <c r="K39" s="176">
        <v>1</v>
      </c>
      <c r="L39" s="174">
        <v>0</v>
      </c>
      <c r="M39" s="174">
        <v>0</v>
      </c>
      <c r="N39" s="174">
        <v>0</v>
      </c>
      <c r="O39" s="174">
        <v>0</v>
      </c>
      <c r="P39" s="174">
        <v>0</v>
      </c>
      <c r="Q39" s="174">
        <v>1</v>
      </c>
      <c r="R39" s="174">
        <v>0</v>
      </c>
      <c r="S39" s="174">
        <v>0</v>
      </c>
      <c r="T39" s="174">
        <v>0</v>
      </c>
      <c r="U39" s="174">
        <v>0</v>
      </c>
      <c r="V39" s="174">
        <v>0</v>
      </c>
      <c r="W39" s="174">
        <v>0</v>
      </c>
      <c r="X39" s="174">
        <v>0</v>
      </c>
      <c r="Y39" s="137" t="s">
        <v>29</v>
      </c>
      <c r="Z39" s="64" t="s">
        <v>25</v>
      </c>
      <c r="AA39" s="64" t="s">
        <v>22</v>
      </c>
      <c r="AB39" s="64" t="s">
        <v>37</v>
      </c>
      <c r="AC39" s="64" t="s">
        <v>28</v>
      </c>
      <c r="AE39" t="str">
        <f t="shared" si="2"/>
        <v>0</v>
      </c>
    </row>
    <row r="40" spans="1:31" x14ac:dyDescent="0.45">
      <c r="A40" s="208" t="str">
        <f t="shared" si="0"/>
        <v>0</v>
      </c>
      <c r="B40" s="174" t="str">
        <f t="shared" si="1"/>
        <v>1</v>
      </c>
      <c r="C40" s="173">
        <v>2.5833333333333335</v>
      </c>
      <c r="D40" s="174">
        <v>2</v>
      </c>
      <c r="E40" s="174">
        <v>3.6694444444437977</v>
      </c>
      <c r="F40" s="174">
        <v>0.39452919516044188</v>
      </c>
      <c r="G40" s="174">
        <v>2.92</v>
      </c>
      <c r="H40" s="174">
        <v>0</v>
      </c>
      <c r="I40" s="174">
        <v>0</v>
      </c>
      <c r="J40" s="175">
        <v>0</v>
      </c>
      <c r="K40" s="176">
        <v>0</v>
      </c>
      <c r="L40" s="174">
        <v>0</v>
      </c>
      <c r="M40" s="174">
        <v>0</v>
      </c>
      <c r="N40" s="174">
        <v>0</v>
      </c>
      <c r="O40" s="174">
        <v>0</v>
      </c>
      <c r="P40" s="174">
        <v>0</v>
      </c>
      <c r="Q40" s="174">
        <v>0</v>
      </c>
      <c r="R40" s="174">
        <v>0</v>
      </c>
      <c r="S40" s="174">
        <v>0</v>
      </c>
      <c r="T40" s="174">
        <v>0</v>
      </c>
      <c r="U40" s="174">
        <v>0</v>
      </c>
      <c r="V40" s="174">
        <v>0</v>
      </c>
      <c r="W40" s="174">
        <v>0</v>
      </c>
      <c r="X40" s="174">
        <v>0</v>
      </c>
      <c r="Y40" s="137" t="s">
        <v>38</v>
      </c>
      <c r="Z40" s="64" t="s">
        <v>25</v>
      </c>
      <c r="AA40" s="64" t="s">
        <v>22</v>
      </c>
      <c r="AB40" s="64" t="s">
        <v>23</v>
      </c>
      <c r="AC40" s="64" t="s">
        <v>35</v>
      </c>
      <c r="AE40" t="str">
        <f t="shared" si="2"/>
        <v>0</v>
      </c>
    </row>
    <row r="41" spans="1:31" x14ac:dyDescent="0.45">
      <c r="A41" s="207" t="str">
        <f t="shared" si="0"/>
        <v>0</v>
      </c>
      <c r="B41" s="169" t="str">
        <f t="shared" si="1"/>
        <v>1</v>
      </c>
      <c r="C41" s="172">
        <v>2.4583333333333335</v>
      </c>
      <c r="D41" s="169">
        <v>2</v>
      </c>
      <c r="E41" s="169">
        <v>3.0263888888875954</v>
      </c>
      <c r="F41" s="169">
        <v>1.8876906891109941</v>
      </c>
      <c r="G41" s="169">
        <v>3.77</v>
      </c>
      <c r="H41" s="169">
        <v>1</v>
      </c>
      <c r="I41" s="169">
        <v>0</v>
      </c>
      <c r="J41" s="170">
        <v>0</v>
      </c>
      <c r="K41" s="171">
        <v>0</v>
      </c>
      <c r="L41" s="169">
        <v>0</v>
      </c>
      <c r="M41" s="169">
        <v>0</v>
      </c>
      <c r="N41" s="169">
        <v>0</v>
      </c>
      <c r="O41" s="169">
        <v>0</v>
      </c>
      <c r="P41" s="169">
        <v>0</v>
      </c>
      <c r="Q41" s="169">
        <v>0</v>
      </c>
      <c r="R41" s="169">
        <v>0</v>
      </c>
      <c r="S41" s="169">
        <v>0</v>
      </c>
      <c r="T41" s="169">
        <v>0</v>
      </c>
      <c r="U41" s="169">
        <v>0</v>
      </c>
      <c r="V41" s="169">
        <v>0</v>
      </c>
      <c r="W41" s="169">
        <v>1</v>
      </c>
      <c r="X41" s="169">
        <v>0</v>
      </c>
      <c r="Y41" s="138" t="s">
        <v>24</v>
      </c>
      <c r="Z41" s="16" t="s">
        <v>25</v>
      </c>
      <c r="AA41" s="16" t="s">
        <v>27</v>
      </c>
      <c r="AB41" s="16" t="s">
        <v>23</v>
      </c>
      <c r="AC41" s="16" t="s">
        <v>35</v>
      </c>
      <c r="AE41" t="str">
        <f t="shared" si="2"/>
        <v>0</v>
      </c>
    </row>
    <row r="42" spans="1:31" x14ac:dyDescent="0.45">
      <c r="A42" s="207" t="str">
        <f t="shared" si="0"/>
        <v>0</v>
      </c>
      <c r="B42" s="169" t="str">
        <f t="shared" si="1"/>
        <v>0</v>
      </c>
      <c r="C42" s="172">
        <v>1.4583333333333333</v>
      </c>
      <c r="D42" s="169">
        <v>1</v>
      </c>
      <c r="E42" s="169">
        <v>0.44236111111240461</v>
      </c>
      <c r="F42" s="169">
        <v>1.0657548658600737</v>
      </c>
      <c r="G42" s="169">
        <v>3.83</v>
      </c>
      <c r="H42" s="169">
        <v>0</v>
      </c>
      <c r="I42" s="169">
        <v>2</v>
      </c>
      <c r="J42" s="170">
        <v>1</v>
      </c>
      <c r="K42" s="171">
        <v>0</v>
      </c>
      <c r="L42" s="169">
        <v>1</v>
      </c>
      <c r="M42" s="169">
        <v>0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9">
        <v>1</v>
      </c>
      <c r="T42" s="169">
        <v>0</v>
      </c>
      <c r="U42" s="169">
        <v>0</v>
      </c>
      <c r="V42" s="169">
        <v>0</v>
      </c>
      <c r="W42" s="169">
        <v>1</v>
      </c>
      <c r="X42" s="169">
        <v>0</v>
      </c>
      <c r="Y42" s="138" t="s">
        <v>24</v>
      </c>
      <c r="Z42" s="16" t="s">
        <v>30</v>
      </c>
      <c r="AA42" s="16" t="s">
        <v>27</v>
      </c>
      <c r="AB42" s="16" t="s">
        <v>23</v>
      </c>
      <c r="AC42" s="16" t="s">
        <v>24</v>
      </c>
      <c r="AE42" t="str">
        <f t="shared" si="2"/>
        <v>1</v>
      </c>
    </row>
    <row r="43" spans="1:31" x14ac:dyDescent="0.45">
      <c r="A43" s="207" t="str">
        <f t="shared" si="0"/>
        <v>1</v>
      </c>
      <c r="B43" s="169" t="str">
        <f t="shared" si="1"/>
        <v>0</v>
      </c>
      <c r="C43" s="172">
        <v>7.083333333333333</v>
      </c>
      <c r="D43" s="169">
        <v>2</v>
      </c>
      <c r="E43" s="169"/>
      <c r="F43" s="169">
        <v>0.920568122041031</v>
      </c>
      <c r="G43" s="169">
        <v>4</v>
      </c>
      <c r="H43" s="169">
        <v>0</v>
      </c>
      <c r="I43" s="169">
        <v>2</v>
      </c>
      <c r="J43" s="170">
        <v>0</v>
      </c>
      <c r="K43" s="171">
        <v>0</v>
      </c>
      <c r="L43" s="169">
        <v>0</v>
      </c>
      <c r="M43" s="169">
        <v>0</v>
      </c>
      <c r="N43" s="169">
        <v>0</v>
      </c>
      <c r="O43" s="169">
        <v>0</v>
      </c>
      <c r="P43" s="169">
        <v>0</v>
      </c>
      <c r="Q43" s="169">
        <v>0</v>
      </c>
      <c r="R43" s="169">
        <v>0</v>
      </c>
      <c r="S43" s="169">
        <v>0</v>
      </c>
      <c r="T43" s="169">
        <v>0</v>
      </c>
      <c r="U43" s="169">
        <v>0</v>
      </c>
      <c r="V43" s="169">
        <v>1</v>
      </c>
      <c r="W43" s="169">
        <v>1</v>
      </c>
      <c r="X43" s="169">
        <v>1</v>
      </c>
      <c r="Y43" s="138" t="s">
        <v>29</v>
      </c>
      <c r="Z43" s="16" t="s">
        <v>25</v>
      </c>
      <c r="AA43" s="16" t="s">
        <v>22</v>
      </c>
      <c r="AB43" s="16" t="s">
        <v>23</v>
      </c>
      <c r="AC43" s="16" t="s">
        <v>24</v>
      </c>
      <c r="AE43" t="str">
        <f t="shared" si="2"/>
        <v>1</v>
      </c>
    </row>
    <row r="44" spans="1:31" ht="42.75" x14ac:dyDescent="0.45">
      <c r="A44" s="207" t="str">
        <f t="shared" si="0"/>
        <v>0</v>
      </c>
      <c r="B44" s="169" t="str">
        <f t="shared" si="1"/>
        <v>1</v>
      </c>
      <c r="C44" s="172">
        <v>2.6666666666666665</v>
      </c>
      <c r="D44" s="169">
        <v>2</v>
      </c>
      <c r="E44" s="169">
        <v>2.4020833333343035</v>
      </c>
      <c r="F44" s="169">
        <v>3.526038926880589</v>
      </c>
      <c r="G44" s="169">
        <v>4.0999999999999996</v>
      </c>
      <c r="H44" s="169">
        <v>0</v>
      </c>
      <c r="I44" s="169">
        <v>3</v>
      </c>
      <c r="J44" s="170">
        <v>1</v>
      </c>
      <c r="K44" s="171">
        <v>0</v>
      </c>
      <c r="L44" s="169">
        <v>0</v>
      </c>
      <c r="M44" s="169">
        <v>0</v>
      </c>
      <c r="N44" s="169">
        <v>1</v>
      </c>
      <c r="O44" s="169">
        <v>0</v>
      </c>
      <c r="P44" s="169">
        <v>0</v>
      </c>
      <c r="Q44" s="169">
        <v>0</v>
      </c>
      <c r="R44" s="169">
        <v>0</v>
      </c>
      <c r="S44" s="169">
        <v>0</v>
      </c>
      <c r="T44" s="169">
        <v>0</v>
      </c>
      <c r="U44" s="169">
        <v>0</v>
      </c>
      <c r="V44" s="169">
        <v>1</v>
      </c>
      <c r="W44" s="169">
        <v>1</v>
      </c>
      <c r="X44" s="169">
        <v>1</v>
      </c>
      <c r="Y44" s="138" t="s">
        <v>29</v>
      </c>
      <c r="Z44" s="16" t="s">
        <v>25</v>
      </c>
      <c r="AA44" s="16" t="s">
        <v>33</v>
      </c>
      <c r="AB44" s="16" t="s">
        <v>23</v>
      </c>
      <c r="AC44" s="16" t="s">
        <v>24</v>
      </c>
      <c r="AE44" t="str">
        <f t="shared" si="2"/>
        <v>1</v>
      </c>
    </row>
    <row r="45" spans="1:31" x14ac:dyDescent="0.45">
      <c r="A45" s="207" t="str">
        <f t="shared" si="0"/>
        <v>0</v>
      </c>
      <c r="B45" s="169" t="str">
        <f t="shared" si="1"/>
        <v>1</v>
      </c>
      <c r="C45" s="172">
        <v>1.2916666666666667</v>
      </c>
      <c r="D45" s="169">
        <v>2</v>
      </c>
      <c r="E45" s="169">
        <v>1.1048611111109494</v>
      </c>
      <c r="F45" s="169">
        <v>3.5589163598106257</v>
      </c>
      <c r="G45" s="169">
        <v>2.7</v>
      </c>
      <c r="H45" s="169">
        <v>0</v>
      </c>
      <c r="I45" s="169">
        <v>4</v>
      </c>
      <c r="J45" s="170">
        <v>0</v>
      </c>
      <c r="K45" s="171">
        <v>0</v>
      </c>
      <c r="L45" s="169">
        <v>1</v>
      </c>
      <c r="M45" s="169">
        <v>0</v>
      </c>
      <c r="N45" s="169">
        <v>0</v>
      </c>
      <c r="O45" s="169">
        <v>0</v>
      </c>
      <c r="P45" s="169">
        <v>0</v>
      </c>
      <c r="Q45" s="169">
        <v>0</v>
      </c>
      <c r="R45" s="169">
        <v>0</v>
      </c>
      <c r="S45" s="169">
        <v>0</v>
      </c>
      <c r="T45" s="169">
        <v>0</v>
      </c>
      <c r="U45" s="169">
        <v>0</v>
      </c>
      <c r="V45" s="169">
        <v>0</v>
      </c>
      <c r="W45" s="169">
        <v>0</v>
      </c>
      <c r="X45" s="169">
        <v>0</v>
      </c>
      <c r="Y45" s="138" t="s">
        <v>24</v>
      </c>
      <c r="Z45" s="16" t="s">
        <v>25</v>
      </c>
      <c r="AA45" s="16" t="s">
        <v>27</v>
      </c>
      <c r="AB45" s="16" t="s">
        <v>23</v>
      </c>
      <c r="AC45" s="16" t="s">
        <v>24</v>
      </c>
      <c r="AE45" t="str">
        <f t="shared" si="2"/>
        <v>1</v>
      </c>
    </row>
    <row r="46" spans="1:31" x14ac:dyDescent="0.45">
      <c r="A46" s="207" t="str">
        <f t="shared" si="0"/>
        <v>0</v>
      </c>
      <c r="B46" s="169" t="str">
        <f t="shared" si="1"/>
        <v>0</v>
      </c>
      <c r="C46" s="172">
        <v>2.8333333333333335</v>
      </c>
      <c r="D46" s="169">
        <v>3</v>
      </c>
      <c r="E46" s="169"/>
      <c r="F46" s="169">
        <v>3.3287743293003684</v>
      </c>
      <c r="G46" s="169">
        <v>4.24</v>
      </c>
      <c r="H46" s="169">
        <v>1</v>
      </c>
      <c r="I46" s="169">
        <v>2</v>
      </c>
      <c r="J46" s="170">
        <v>1</v>
      </c>
      <c r="K46" s="171">
        <v>0</v>
      </c>
      <c r="L46" s="169">
        <v>0</v>
      </c>
      <c r="M46" s="169">
        <v>0</v>
      </c>
      <c r="N46" s="169">
        <v>0</v>
      </c>
      <c r="O46" s="169">
        <v>0</v>
      </c>
      <c r="P46" s="169">
        <v>0</v>
      </c>
      <c r="Q46" s="169">
        <v>0</v>
      </c>
      <c r="R46" s="169">
        <v>0</v>
      </c>
      <c r="S46" s="169">
        <v>0</v>
      </c>
      <c r="T46" s="169">
        <v>0</v>
      </c>
      <c r="U46" s="169">
        <v>0</v>
      </c>
      <c r="V46" s="169">
        <v>1</v>
      </c>
      <c r="W46" s="169">
        <v>1</v>
      </c>
      <c r="X46" s="169">
        <v>0</v>
      </c>
      <c r="Y46" s="138" t="s">
        <v>24</v>
      </c>
      <c r="Z46" s="16" t="s">
        <v>25</v>
      </c>
      <c r="AA46" s="16" t="s">
        <v>22</v>
      </c>
      <c r="AB46" s="16" t="s">
        <v>37</v>
      </c>
      <c r="AC46" s="16" t="s">
        <v>35</v>
      </c>
      <c r="AE46" t="str">
        <f t="shared" si="2"/>
        <v>0</v>
      </c>
    </row>
    <row r="47" spans="1:31" x14ac:dyDescent="0.45">
      <c r="A47" s="208" t="str">
        <f t="shared" si="0"/>
        <v>0</v>
      </c>
      <c r="B47" s="174" t="str">
        <f t="shared" si="1"/>
        <v>1</v>
      </c>
      <c r="C47" s="173">
        <v>2</v>
      </c>
      <c r="D47" s="174">
        <v>1</v>
      </c>
      <c r="E47" s="174">
        <v>4.3652777777751908</v>
      </c>
      <c r="F47" s="174">
        <v>7.7561809573908471</v>
      </c>
      <c r="G47" s="174">
        <v>8.15</v>
      </c>
      <c r="H47" s="174">
        <v>0</v>
      </c>
      <c r="I47" s="174">
        <v>0</v>
      </c>
      <c r="J47" s="175">
        <v>0</v>
      </c>
      <c r="K47" s="176">
        <v>0</v>
      </c>
      <c r="L47" s="174">
        <v>0</v>
      </c>
      <c r="M47" s="174">
        <v>0</v>
      </c>
      <c r="N47" s="174">
        <v>0</v>
      </c>
      <c r="O47" s="174">
        <v>0</v>
      </c>
      <c r="P47" s="174">
        <v>0</v>
      </c>
      <c r="Q47" s="174">
        <v>0</v>
      </c>
      <c r="R47" s="174">
        <v>0</v>
      </c>
      <c r="S47" s="174">
        <v>0</v>
      </c>
      <c r="T47" s="174">
        <v>0</v>
      </c>
      <c r="U47" s="174">
        <v>0</v>
      </c>
      <c r="V47" s="174">
        <v>0</v>
      </c>
      <c r="W47" s="174">
        <v>0</v>
      </c>
      <c r="X47" s="174">
        <v>0</v>
      </c>
      <c r="Y47" s="137" t="s">
        <v>24</v>
      </c>
      <c r="Z47" s="64" t="s">
        <v>30</v>
      </c>
      <c r="AA47" s="64" t="s">
        <v>27</v>
      </c>
      <c r="AB47" s="64" t="s">
        <v>23</v>
      </c>
      <c r="AC47" s="64" t="s">
        <v>24</v>
      </c>
      <c r="AE47" t="str">
        <f t="shared" si="2"/>
        <v>1</v>
      </c>
    </row>
    <row r="48" spans="1:31" ht="42.75" x14ac:dyDescent="0.45">
      <c r="A48" s="208" t="str">
        <f t="shared" si="0"/>
        <v>1</v>
      </c>
      <c r="B48" s="174" t="str">
        <f t="shared" si="1"/>
        <v>0</v>
      </c>
      <c r="C48" s="173">
        <v>6.875</v>
      </c>
      <c r="D48" s="174">
        <v>2</v>
      </c>
      <c r="E48" s="174"/>
      <c r="F48" s="174">
        <v>2.3287743293003684</v>
      </c>
      <c r="G48" s="174">
        <v>6</v>
      </c>
      <c r="H48" s="174">
        <v>3</v>
      </c>
      <c r="I48" s="174">
        <v>1</v>
      </c>
      <c r="J48" s="175">
        <v>1</v>
      </c>
      <c r="K48" s="176">
        <v>0</v>
      </c>
      <c r="L48" s="174">
        <v>0</v>
      </c>
      <c r="M48" s="174">
        <v>0</v>
      </c>
      <c r="N48" s="174">
        <v>0</v>
      </c>
      <c r="O48" s="174">
        <v>0</v>
      </c>
      <c r="P48" s="174">
        <v>0</v>
      </c>
      <c r="Q48" s="174">
        <v>0</v>
      </c>
      <c r="R48" s="174">
        <v>0</v>
      </c>
      <c r="S48" s="174">
        <v>0</v>
      </c>
      <c r="T48" s="174">
        <v>0</v>
      </c>
      <c r="U48" s="174">
        <v>0</v>
      </c>
      <c r="V48" s="174">
        <v>1</v>
      </c>
      <c r="W48" s="174">
        <v>1</v>
      </c>
      <c r="X48" s="174">
        <v>0</v>
      </c>
      <c r="Y48" s="137" t="s">
        <v>29</v>
      </c>
      <c r="Z48" s="64" t="s">
        <v>30</v>
      </c>
      <c r="AA48" s="64" t="s">
        <v>33</v>
      </c>
      <c r="AB48" s="64" t="s">
        <v>23</v>
      </c>
      <c r="AC48" s="64" t="s">
        <v>28</v>
      </c>
      <c r="AE48" t="str">
        <f t="shared" si="2"/>
        <v>0</v>
      </c>
    </row>
    <row r="49" spans="1:31" ht="42.75" x14ac:dyDescent="0.45">
      <c r="A49" s="207" t="str">
        <f t="shared" si="0"/>
        <v>0</v>
      </c>
      <c r="B49" s="169" t="str">
        <f t="shared" si="1"/>
        <v>1</v>
      </c>
      <c r="C49" s="172">
        <v>2.8333333333333335</v>
      </c>
      <c r="D49" s="169">
        <v>1</v>
      </c>
      <c r="E49" s="169">
        <v>1.726388888884685</v>
      </c>
      <c r="F49" s="169">
        <v>5.5589163598106257</v>
      </c>
      <c r="G49" s="169">
        <v>7.1</v>
      </c>
      <c r="H49" s="169">
        <v>1</v>
      </c>
      <c r="I49" s="169">
        <v>3</v>
      </c>
      <c r="J49" s="170">
        <v>0</v>
      </c>
      <c r="K49" s="171">
        <v>1</v>
      </c>
      <c r="L49" s="169">
        <v>0</v>
      </c>
      <c r="M49" s="169">
        <v>0</v>
      </c>
      <c r="N49" s="169">
        <v>0</v>
      </c>
      <c r="O49" s="169">
        <v>0</v>
      </c>
      <c r="P49" s="169">
        <v>0</v>
      </c>
      <c r="Q49" s="169">
        <v>0</v>
      </c>
      <c r="R49" s="169">
        <v>0</v>
      </c>
      <c r="S49" s="169">
        <v>0</v>
      </c>
      <c r="T49" s="169">
        <v>0</v>
      </c>
      <c r="U49" s="169">
        <v>0</v>
      </c>
      <c r="V49" s="169">
        <v>0</v>
      </c>
      <c r="W49" s="169">
        <v>0</v>
      </c>
      <c r="X49" s="169">
        <v>0</v>
      </c>
      <c r="Y49" s="138" t="s">
        <v>29</v>
      </c>
      <c r="Z49" s="16" t="s">
        <v>30</v>
      </c>
      <c r="AA49" s="16" t="s">
        <v>33</v>
      </c>
      <c r="AB49" s="16" t="s">
        <v>23</v>
      </c>
      <c r="AC49" s="16" t="s">
        <v>24</v>
      </c>
      <c r="AE49" t="str">
        <f t="shared" si="2"/>
        <v>1</v>
      </c>
    </row>
    <row r="50" spans="1:31" x14ac:dyDescent="0.45">
      <c r="A50" s="207" t="str">
        <f t="shared" si="0"/>
        <v>0</v>
      </c>
      <c r="B50" s="169" t="str">
        <f t="shared" si="1"/>
        <v>0</v>
      </c>
      <c r="C50" s="172">
        <v>1.5</v>
      </c>
      <c r="D50" s="169">
        <v>1</v>
      </c>
      <c r="E50" s="169"/>
      <c r="F50" s="169">
        <v>4.3287743293003684</v>
      </c>
      <c r="G50" s="169">
        <v>4.4349999999999996</v>
      </c>
      <c r="H50" s="169">
        <v>0</v>
      </c>
      <c r="I50" s="169">
        <v>2</v>
      </c>
      <c r="J50" s="170">
        <v>0</v>
      </c>
      <c r="K50" s="171">
        <v>0</v>
      </c>
      <c r="L50" s="169">
        <v>0</v>
      </c>
      <c r="M50" s="169">
        <v>0</v>
      </c>
      <c r="N50" s="169">
        <v>0</v>
      </c>
      <c r="O50" s="169">
        <v>0</v>
      </c>
      <c r="P50" s="169">
        <v>0</v>
      </c>
      <c r="Q50" s="169">
        <v>0</v>
      </c>
      <c r="R50" s="169">
        <v>0</v>
      </c>
      <c r="S50" s="169">
        <v>1</v>
      </c>
      <c r="T50" s="169">
        <v>0</v>
      </c>
      <c r="U50" s="169">
        <v>0</v>
      </c>
      <c r="V50" s="169">
        <v>1</v>
      </c>
      <c r="W50" s="169">
        <v>1</v>
      </c>
      <c r="X50" s="169">
        <v>0</v>
      </c>
      <c r="Y50" s="138" t="s">
        <v>38</v>
      </c>
      <c r="Z50" s="16" t="s">
        <v>25</v>
      </c>
      <c r="AA50" s="16" t="s">
        <v>22</v>
      </c>
      <c r="AB50" s="16" t="s">
        <v>23</v>
      </c>
      <c r="AC50" s="16" t="s">
        <v>35</v>
      </c>
      <c r="AE50" t="str">
        <f t="shared" si="2"/>
        <v>0</v>
      </c>
    </row>
    <row r="51" spans="1:31" x14ac:dyDescent="0.45">
      <c r="A51" s="208" t="str">
        <f t="shared" si="0"/>
        <v>1</v>
      </c>
      <c r="B51" s="174" t="str">
        <f t="shared" si="1"/>
        <v>0</v>
      </c>
      <c r="C51" s="173">
        <v>3.125</v>
      </c>
      <c r="D51" s="174">
        <v>2</v>
      </c>
      <c r="E51" s="174"/>
      <c r="F51" s="174">
        <v>1.9205681220410309</v>
      </c>
      <c r="G51" s="174">
        <v>3.94</v>
      </c>
      <c r="H51" s="174">
        <v>0</v>
      </c>
      <c r="I51" s="174">
        <v>0</v>
      </c>
      <c r="J51" s="175">
        <v>1</v>
      </c>
      <c r="K51" s="176">
        <v>0</v>
      </c>
      <c r="L51" s="174">
        <v>0</v>
      </c>
      <c r="M51" s="174">
        <v>0</v>
      </c>
      <c r="N51" s="174">
        <v>0</v>
      </c>
      <c r="O51" s="174">
        <v>0</v>
      </c>
      <c r="P51" s="174">
        <v>0</v>
      </c>
      <c r="Q51" s="174">
        <v>0</v>
      </c>
      <c r="R51" s="174">
        <v>0</v>
      </c>
      <c r="S51" s="174">
        <v>0</v>
      </c>
      <c r="T51" s="174">
        <v>0</v>
      </c>
      <c r="U51" s="174">
        <v>0</v>
      </c>
      <c r="V51" s="174">
        <v>1</v>
      </c>
      <c r="W51" s="174">
        <v>1</v>
      </c>
      <c r="X51" s="174">
        <v>1</v>
      </c>
      <c r="Y51" s="137" t="s">
        <v>38</v>
      </c>
      <c r="Z51" s="64" t="s">
        <v>25</v>
      </c>
      <c r="AA51" s="64" t="s">
        <v>22</v>
      </c>
      <c r="AB51" s="64" t="s">
        <v>23</v>
      </c>
      <c r="AC51" s="64" t="s">
        <v>35</v>
      </c>
      <c r="AE51" t="str">
        <f t="shared" si="2"/>
        <v>0</v>
      </c>
    </row>
    <row r="52" spans="1:31" x14ac:dyDescent="0.45">
      <c r="A52" s="207" t="str">
        <f t="shared" si="0"/>
        <v>0</v>
      </c>
      <c r="B52" s="169" t="str">
        <f t="shared" si="1"/>
        <v>0</v>
      </c>
      <c r="C52" s="172">
        <v>2.5416666666666665</v>
      </c>
      <c r="D52" s="169">
        <v>2</v>
      </c>
      <c r="E52" s="169"/>
      <c r="F52" s="169">
        <v>9.6575486586007369</v>
      </c>
      <c r="G52" s="169">
        <v>7.41</v>
      </c>
      <c r="H52" s="169">
        <v>0</v>
      </c>
      <c r="I52" s="169">
        <v>0</v>
      </c>
      <c r="J52" s="170">
        <v>0</v>
      </c>
      <c r="K52" s="171">
        <v>0</v>
      </c>
      <c r="L52" s="169">
        <v>1</v>
      </c>
      <c r="M52" s="169">
        <v>0</v>
      </c>
      <c r="N52" s="169">
        <v>0</v>
      </c>
      <c r="O52" s="169">
        <v>0</v>
      </c>
      <c r="P52" s="169">
        <v>0</v>
      </c>
      <c r="Q52" s="169">
        <v>0</v>
      </c>
      <c r="R52" s="169">
        <v>0</v>
      </c>
      <c r="S52" s="169">
        <v>0</v>
      </c>
      <c r="T52" s="169">
        <v>0</v>
      </c>
      <c r="U52" s="169">
        <v>1</v>
      </c>
      <c r="V52" s="169">
        <v>1</v>
      </c>
      <c r="W52" s="169">
        <v>0</v>
      </c>
      <c r="X52" s="169">
        <v>1</v>
      </c>
      <c r="Y52" s="138" t="s">
        <v>29</v>
      </c>
      <c r="Z52" s="16" t="s">
        <v>25</v>
      </c>
      <c r="AA52" s="16" t="s">
        <v>22</v>
      </c>
      <c r="AB52" s="16" t="s">
        <v>23</v>
      </c>
      <c r="AC52" s="16" t="s">
        <v>35</v>
      </c>
      <c r="AE52" t="str">
        <f t="shared" si="2"/>
        <v>0</v>
      </c>
    </row>
    <row r="53" spans="1:31" x14ac:dyDescent="0.45">
      <c r="A53" s="207" t="str">
        <f t="shared" si="0"/>
        <v>1</v>
      </c>
      <c r="B53" s="169" t="str">
        <f t="shared" si="1"/>
        <v>1</v>
      </c>
      <c r="C53" s="172">
        <v>7.333333333333333</v>
      </c>
      <c r="D53" s="169">
        <v>3</v>
      </c>
      <c r="E53" s="169">
        <v>5.4680555555532919</v>
      </c>
      <c r="F53" s="169">
        <v>2.1643871646501842</v>
      </c>
      <c r="G53" s="169">
        <v>5.4</v>
      </c>
      <c r="H53" s="169">
        <v>0</v>
      </c>
      <c r="I53" s="169">
        <v>3</v>
      </c>
      <c r="J53" s="170">
        <v>0</v>
      </c>
      <c r="K53" s="171">
        <v>0</v>
      </c>
      <c r="L53" s="169">
        <v>0</v>
      </c>
      <c r="M53" s="169">
        <v>0</v>
      </c>
      <c r="N53" s="169">
        <v>0</v>
      </c>
      <c r="O53" s="169">
        <v>0</v>
      </c>
      <c r="P53" s="169">
        <v>0</v>
      </c>
      <c r="Q53" s="169">
        <v>0</v>
      </c>
      <c r="R53" s="169">
        <v>0</v>
      </c>
      <c r="S53" s="169">
        <v>0</v>
      </c>
      <c r="T53" s="169">
        <v>1</v>
      </c>
      <c r="U53" s="169">
        <v>0</v>
      </c>
      <c r="V53" s="169">
        <v>1</v>
      </c>
      <c r="W53" s="169">
        <v>1</v>
      </c>
      <c r="X53" s="169">
        <v>0</v>
      </c>
      <c r="Y53" s="138" t="s">
        <v>24</v>
      </c>
      <c r="Z53" s="16" t="s">
        <v>25</v>
      </c>
      <c r="AA53" s="16" t="s">
        <v>22</v>
      </c>
      <c r="AB53" s="16" t="s">
        <v>23</v>
      </c>
      <c r="AC53" s="16" t="s">
        <v>24</v>
      </c>
      <c r="AE53" t="str">
        <f t="shared" si="2"/>
        <v>1</v>
      </c>
    </row>
    <row r="54" spans="1:31" x14ac:dyDescent="0.45">
      <c r="A54" s="208" t="str">
        <f t="shared" si="0"/>
        <v>0</v>
      </c>
      <c r="B54" s="174" t="str">
        <f t="shared" si="1"/>
        <v>1</v>
      </c>
      <c r="C54" s="173">
        <v>1.5833333333333335</v>
      </c>
      <c r="D54" s="174">
        <v>2</v>
      </c>
      <c r="E54" s="174">
        <v>4.5715277777708252</v>
      </c>
      <c r="F54" s="174">
        <v>3.2958968963703312</v>
      </c>
      <c r="G54" s="174">
        <v>2.04</v>
      </c>
      <c r="H54" s="174">
        <v>0</v>
      </c>
      <c r="I54" s="174">
        <v>2</v>
      </c>
      <c r="J54" s="175">
        <v>1</v>
      </c>
      <c r="K54" s="176">
        <v>0</v>
      </c>
      <c r="L54" s="174">
        <v>1</v>
      </c>
      <c r="M54" s="174">
        <v>0</v>
      </c>
      <c r="N54" s="174">
        <v>0</v>
      </c>
      <c r="O54" s="174">
        <v>0</v>
      </c>
      <c r="P54" s="174">
        <v>0</v>
      </c>
      <c r="Q54" s="174">
        <v>0</v>
      </c>
      <c r="R54" s="174">
        <v>0</v>
      </c>
      <c r="S54" s="174">
        <v>0</v>
      </c>
      <c r="T54" s="174">
        <v>0</v>
      </c>
      <c r="U54" s="174">
        <v>0</v>
      </c>
      <c r="V54" s="174">
        <v>1</v>
      </c>
      <c r="W54" s="174">
        <v>1</v>
      </c>
      <c r="X54" s="174">
        <v>1</v>
      </c>
      <c r="Y54" s="137" t="s">
        <v>24</v>
      </c>
      <c r="Z54" s="64" t="s">
        <v>30</v>
      </c>
      <c r="AA54" s="64" t="s">
        <v>22</v>
      </c>
      <c r="AB54" s="64" t="s">
        <v>23</v>
      </c>
      <c r="AC54" s="64" t="s">
        <v>24</v>
      </c>
      <c r="AE54" t="str">
        <f t="shared" si="2"/>
        <v>1</v>
      </c>
    </row>
    <row r="55" spans="1:31" x14ac:dyDescent="0.45">
      <c r="A55" s="208" t="str">
        <f t="shared" si="0"/>
        <v>1</v>
      </c>
      <c r="B55" s="174" t="str">
        <f t="shared" si="1"/>
        <v>0</v>
      </c>
      <c r="C55" s="173">
        <v>7.708333333333333</v>
      </c>
      <c r="D55" s="174">
        <v>4</v>
      </c>
      <c r="E55" s="174"/>
      <c r="F55" s="174">
        <v>3.9205681220410309</v>
      </c>
      <c r="G55" s="174">
        <v>6.04</v>
      </c>
      <c r="H55" s="174">
        <v>0</v>
      </c>
      <c r="I55" s="174">
        <v>2</v>
      </c>
      <c r="J55" s="175">
        <v>1</v>
      </c>
      <c r="K55" s="176">
        <v>0</v>
      </c>
      <c r="L55" s="174">
        <v>0</v>
      </c>
      <c r="M55" s="174">
        <v>0</v>
      </c>
      <c r="N55" s="174">
        <v>0</v>
      </c>
      <c r="O55" s="174">
        <v>0</v>
      </c>
      <c r="P55" s="174">
        <v>0</v>
      </c>
      <c r="Q55" s="174">
        <v>0</v>
      </c>
      <c r="R55" s="174">
        <v>0</v>
      </c>
      <c r="S55" s="174">
        <v>1</v>
      </c>
      <c r="T55" s="174">
        <v>1</v>
      </c>
      <c r="U55" s="174">
        <v>0</v>
      </c>
      <c r="V55" s="174">
        <v>0</v>
      </c>
      <c r="W55" s="174">
        <v>1</v>
      </c>
      <c r="X55" s="174">
        <v>1</v>
      </c>
      <c r="Y55" s="137" t="s">
        <v>29</v>
      </c>
      <c r="Z55" s="64" t="s">
        <v>30</v>
      </c>
      <c r="AA55" s="64" t="s">
        <v>22</v>
      </c>
      <c r="AB55" s="64" t="s">
        <v>23</v>
      </c>
      <c r="AC55" s="64" t="s">
        <v>35</v>
      </c>
      <c r="AE55" t="str">
        <f t="shared" si="2"/>
        <v>0</v>
      </c>
    </row>
    <row r="56" spans="1:31" ht="42.75" x14ac:dyDescent="0.45">
      <c r="A56" s="207" t="str">
        <f t="shared" si="0"/>
        <v>1</v>
      </c>
      <c r="B56" s="169" t="str">
        <f t="shared" si="1"/>
        <v>1</v>
      </c>
      <c r="C56" s="172">
        <v>5</v>
      </c>
      <c r="D56" s="169">
        <v>2</v>
      </c>
      <c r="E56" s="169">
        <v>1.640972222223354</v>
      </c>
      <c r="F56" s="169">
        <v>2.4931614939505522</v>
      </c>
      <c r="G56" s="169">
        <v>5.5</v>
      </c>
      <c r="H56" s="169">
        <v>1</v>
      </c>
      <c r="I56" s="169">
        <v>1</v>
      </c>
      <c r="J56" s="170">
        <v>1</v>
      </c>
      <c r="K56" s="171">
        <v>0</v>
      </c>
      <c r="L56" s="169">
        <v>0</v>
      </c>
      <c r="M56" s="169">
        <v>0</v>
      </c>
      <c r="N56" s="169">
        <v>0</v>
      </c>
      <c r="O56" s="169">
        <v>0</v>
      </c>
      <c r="P56" s="169">
        <v>0</v>
      </c>
      <c r="Q56" s="169">
        <v>0</v>
      </c>
      <c r="R56" s="169">
        <v>0</v>
      </c>
      <c r="S56" s="169">
        <v>0</v>
      </c>
      <c r="T56" s="169">
        <v>1</v>
      </c>
      <c r="U56" s="169">
        <v>0</v>
      </c>
      <c r="V56" s="169">
        <v>0</v>
      </c>
      <c r="W56" s="169">
        <v>1</v>
      </c>
      <c r="X56" s="169">
        <v>0</v>
      </c>
      <c r="Y56" s="138" t="s">
        <v>29</v>
      </c>
      <c r="Z56" s="16" t="s">
        <v>36</v>
      </c>
      <c r="AA56" s="16" t="s">
        <v>33</v>
      </c>
      <c r="AB56" s="16" t="s">
        <v>23</v>
      </c>
      <c r="AC56" s="16" t="s">
        <v>24</v>
      </c>
      <c r="AE56" t="str">
        <f t="shared" si="2"/>
        <v>1</v>
      </c>
    </row>
    <row r="57" spans="1:31" x14ac:dyDescent="0.45">
      <c r="A57" s="208" t="str">
        <f t="shared" si="0"/>
        <v>0</v>
      </c>
      <c r="B57" s="174" t="str">
        <f t="shared" si="1"/>
        <v>0</v>
      </c>
      <c r="C57" s="173">
        <v>1.2083333333333333</v>
      </c>
      <c r="D57" s="174">
        <v>5</v>
      </c>
      <c r="E57" s="174"/>
      <c r="F57" s="174">
        <v>0.65754865860073641</v>
      </c>
      <c r="G57" s="174">
        <v>4.34</v>
      </c>
      <c r="H57" s="174">
        <v>0</v>
      </c>
      <c r="I57" s="174">
        <v>0</v>
      </c>
      <c r="J57" s="175">
        <v>0</v>
      </c>
      <c r="K57" s="176">
        <v>0</v>
      </c>
      <c r="L57" s="174">
        <v>0</v>
      </c>
      <c r="M57" s="174">
        <v>0</v>
      </c>
      <c r="N57" s="174">
        <v>0</v>
      </c>
      <c r="O57" s="174">
        <v>0</v>
      </c>
      <c r="P57" s="174">
        <v>0</v>
      </c>
      <c r="Q57" s="174">
        <v>0</v>
      </c>
      <c r="R57" s="174">
        <v>0</v>
      </c>
      <c r="S57" s="174">
        <v>0</v>
      </c>
      <c r="T57" s="174">
        <v>0</v>
      </c>
      <c r="U57" s="174">
        <v>0</v>
      </c>
      <c r="V57" s="174">
        <v>0</v>
      </c>
      <c r="W57" s="174">
        <v>0</v>
      </c>
      <c r="X57" s="174">
        <v>0</v>
      </c>
      <c r="Y57" s="137" t="s">
        <v>38</v>
      </c>
      <c r="Z57" s="64" t="s">
        <v>25</v>
      </c>
      <c r="AA57" s="64" t="s">
        <v>22</v>
      </c>
      <c r="AB57" s="64" t="s">
        <v>23</v>
      </c>
      <c r="AC57" s="64" t="s">
        <v>35</v>
      </c>
      <c r="AE57" t="str">
        <f t="shared" si="2"/>
        <v>0</v>
      </c>
    </row>
    <row r="58" spans="1:31" x14ac:dyDescent="0.45">
      <c r="A58" s="208" t="str">
        <f t="shared" si="0"/>
        <v>1</v>
      </c>
      <c r="B58" s="174" t="str">
        <f t="shared" si="1"/>
        <v>0</v>
      </c>
      <c r="C58" s="173">
        <v>6.166666666666667</v>
      </c>
      <c r="D58" s="174">
        <v>4</v>
      </c>
      <c r="E58" s="174"/>
      <c r="F58" s="174">
        <v>1.7233035244608101</v>
      </c>
      <c r="G58" s="174">
        <v>6.34</v>
      </c>
      <c r="H58" s="174">
        <v>0</v>
      </c>
      <c r="I58" s="174">
        <v>5</v>
      </c>
      <c r="J58" s="175">
        <v>0</v>
      </c>
      <c r="K58" s="176">
        <v>0</v>
      </c>
      <c r="L58" s="174">
        <v>0</v>
      </c>
      <c r="M58" s="174">
        <v>0</v>
      </c>
      <c r="N58" s="174">
        <v>0</v>
      </c>
      <c r="O58" s="174">
        <v>0</v>
      </c>
      <c r="P58" s="174">
        <v>0</v>
      </c>
      <c r="Q58" s="174">
        <v>0</v>
      </c>
      <c r="R58" s="174">
        <v>0</v>
      </c>
      <c r="S58" s="174">
        <v>1</v>
      </c>
      <c r="T58" s="174">
        <v>0</v>
      </c>
      <c r="U58" s="174">
        <v>0</v>
      </c>
      <c r="V58" s="174">
        <v>0</v>
      </c>
      <c r="W58" s="174">
        <v>1</v>
      </c>
      <c r="X58" s="174">
        <v>0</v>
      </c>
      <c r="Y58" s="137" t="s">
        <v>29</v>
      </c>
      <c r="Z58" s="64" t="s">
        <v>30</v>
      </c>
      <c r="AA58" s="64" t="s">
        <v>22</v>
      </c>
      <c r="AB58" s="64" t="s">
        <v>23</v>
      </c>
      <c r="AC58" s="64" t="s">
        <v>24</v>
      </c>
      <c r="AE58" t="str">
        <f t="shared" si="2"/>
        <v>1</v>
      </c>
    </row>
    <row r="59" spans="1:31" ht="42.75" x14ac:dyDescent="0.45">
      <c r="A59" s="208" t="str">
        <f t="shared" si="0"/>
        <v>0</v>
      </c>
      <c r="B59" s="174" t="str">
        <f t="shared" si="1"/>
        <v>0</v>
      </c>
      <c r="C59" s="173">
        <v>2</v>
      </c>
      <c r="D59" s="174">
        <v>3</v>
      </c>
      <c r="E59" s="174"/>
      <c r="F59" s="174">
        <v>6.3945291951604419</v>
      </c>
      <c r="G59" s="174">
        <v>8.44</v>
      </c>
      <c r="H59" s="174">
        <v>1</v>
      </c>
      <c r="I59" s="174">
        <v>6</v>
      </c>
      <c r="J59" s="175">
        <v>1</v>
      </c>
      <c r="K59" s="176">
        <v>0</v>
      </c>
      <c r="L59" s="174">
        <v>0</v>
      </c>
      <c r="M59" s="174">
        <v>0</v>
      </c>
      <c r="N59" s="174">
        <v>0</v>
      </c>
      <c r="O59" s="174">
        <v>0</v>
      </c>
      <c r="P59" s="174">
        <v>1</v>
      </c>
      <c r="Q59" s="174">
        <v>1</v>
      </c>
      <c r="R59" s="174">
        <v>0</v>
      </c>
      <c r="S59" s="174">
        <v>1</v>
      </c>
      <c r="T59" s="174">
        <v>1</v>
      </c>
      <c r="U59" s="174">
        <v>1</v>
      </c>
      <c r="V59" s="174">
        <v>1</v>
      </c>
      <c r="W59" s="174">
        <v>0</v>
      </c>
      <c r="X59" s="174">
        <v>0</v>
      </c>
      <c r="Y59" s="137" t="s">
        <v>29</v>
      </c>
      <c r="Z59" s="64" t="s">
        <v>25</v>
      </c>
      <c r="AA59" s="64" t="s">
        <v>33</v>
      </c>
      <c r="AB59" s="64" t="s">
        <v>23</v>
      </c>
      <c r="AC59" s="64" t="s">
        <v>24</v>
      </c>
      <c r="AE59" t="str">
        <f t="shared" si="2"/>
        <v>1</v>
      </c>
    </row>
    <row r="60" spans="1:31" x14ac:dyDescent="0.45">
      <c r="A60" s="208" t="str">
        <f t="shared" si="0"/>
        <v>0</v>
      </c>
      <c r="B60" s="174" t="str">
        <f t="shared" si="1"/>
        <v>1</v>
      </c>
      <c r="C60" s="173">
        <v>2.9583333333333335</v>
      </c>
      <c r="D60" s="174">
        <v>1</v>
      </c>
      <c r="E60" s="174">
        <v>1.8104166666671517</v>
      </c>
      <c r="F60" s="174">
        <v>3.4602840610205154</v>
      </c>
      <c r="G60" s="174">
        <v>6.95</v>
      </c>
      <c r="H60" s="174">
        <v>1</v>
      </c>
      <c r="I60" s="174">
        <v>3</v>
      </c>
      <c r="J60" s="175">
        <v>1</v>
      </c>
      <c r="K60" s="176">
        <v>0</v>
      </c>
      <c r="L60" s="174">
        <v>1</v>
      </c>
      <c r="M60" s="174">
        <v>0</v>
      </c>
      <c r="N60" s="174">
        <v>0</v>
      </c>
      <c r="O60" s="174">
        <v>0</v>
      </c>
      <c r="P60" s="174">
        <v>0</v>
      </c>
      <c r="Q60" s="174">
        <v>0</v>
      </c>
      <c r="R60" s="174">
        <v>0</v>
      </c>
      <c r="S60" s="174">
        <v>0</v>
      </c>
      <c r="T60" s="174">
        <v>1</v>
      </c>
      <c r="U60" s="174">
        <v>0</v>
      </c>
      <c r="V60" s="174">
        <v>1</v>
      </c>
      <c r="W60" s="174">
        <v>1</v>
      </c>
      <c r="X60" s="174">
        <v>1</v>
      </c>
      <c r="Y60" s="137" t="s">
        <v>29</v>
      </c>
      <c r="Z60" s="64" t="s">
        <v>25</v>
      </c>
      <c r="AA60" s="64" t="s">
        <v>22</v>
      </c>
      <c r="AB60" s="64" t="s">
        <v>37</v>
      </c>
      <c r="AC60" s="64" t="s">
        <v>24</v>
      </c>
      <c r="AE60" t="str">
        <f t="shared" si="2"/>
        <v>1</v>
      </c>
    </row>
    <row r="61" spans="1:31" ht="42.75" x14ac:dyDescent="0.45">
      <c r="A61" s="207" t="str">
        <f t="shared" si="0"/>
        <v>1</v>
      </c>
      <c r="B61" s="169" t="str">
        <f t="shared" si="1"/>
        <v>0</v>
      </c>
      <c r="C61" s="172">
        <v>3.9166666666666665</v>
      </c>
      <c r="D61" s="169">
        <v>2</v>
      </c>
      <c r="E61" s="169">
        <v>0.67222222222335404</v>
      </c>
      <c r="F61" s="169">
        <v>1.7561809573908469</v>
      </c>
      <c r="G61" s="169">
        <v>2.09</v>
      </c>
      <c r="H61" s="169">
        <v>3</v>
      </c>
      <c r="I61" s="169">
        <v>2</v>
      </c>
      <c r="J61" s="170">
        <v>0</v>
      </c>
      <c r="K61" s="171">
        <v>0</v>
      </c>
      <c r="L61" s="169">
        <v>1</v>
      </c>
      <c r="M61" s="169">
        <v>0</v>
      </c>
      <c r="N61" s="169">
        <v>0</v>
      </c>
      <c r="O61" s="169">
        <v>0</v>
      </c>
      <c r="P61" s="169">
        <v>0</v>
      </c>
      <c r="Q61" s="169">
        <v>1</v>
      </c>
      <c r="R61" s="169">
        <v>0</v>
      </c>
      <c r="S61" s="169">
        <v>0</v>
      </c>
      <c r="T61" s="169">
        <v>0</v>
      </c>
      <c r="U61" s="169">
        <v>0</v>
      </c>
      <c r="V61" s="169">
        <v>1</v>
      </c>
      <c r="W61" s="169">
        <v>1</v>
      </c>
      <c r="X61" s="169">
        <v>0</v>
      </c>
      <c r="Y61" s="138" t="s">
        <v>29</v>
      </c>
      <c r="Z61" s="16" t="s">
        <v>25</v>
      </c>
      <c r="AA61" s="16" t="s">
        <v>33</v>
      </c>
      <c r="AB61" s="16" t="s">
        <v>23</v>
      </c>
      <c r="AC61" s="16" t="s">
        <v>24</v>
      </c>
      <c r="AE61" t="str">
        <f t="shared" si="2"/>
        <v>1</v>
      </c>
    </row>
    <row r="62" spans="1:31" x14ac:dyDescent="0.45">
      <c r="A62" s="207" t="str">
        <f t="shared" si="0"/>
        <v>0</v>
      </c>
      <c r="B62" s="169" t="str">
        <f t="shared" si="1"/>
        <v>0</v>
      </c>
      <c r="C62" s="172">
        <v>2.25</v>
      </c>
      <c r="D62" s="169">
        <v>1</v>
      </c>
      <c r="E62" s="169">
        <v>0.10277777777810115</v>
      </c>
      <c r="F62" s="169">
        <v>5.6575486586007369</v>
      </c>
      <c r="G62" s="169">
        <v>6.5</v>
      </c>
      <c r="H62" s="169">
        <v>1</v>
      </c>
      <c r="I62" s="169">
        <v>1</v>
      </c>
      <c r="J62" s="170">
        <v>1</v>
      </c>
      <c r="K62" s="171">
        <v>0</v>
      </c>
      <c r="L62" s="169">
        <v>0</v>
      </c>
      <c r="M62" s="169">
        <v>0</v>
      </c>
      <c r="N62" s="169">
        <v>0</v>
      </c>
      <c r="O62" s="169">
        <v>1</v>
      </c>
      <c r="P62" s="169">
        <v>0</v>
      </c>
      <c r="Q62" s="169">
        <v>0</v>
      </c>
      <c r="R62" s="169">
        <v>0</v>
      </c>
      <c r="S62" s="169">
        <v>0</v>
      </c>
      <c r="T62" s="169">
        <v>0</v>
      </c>
      <c r="U62" s="169">
        <v>0</v>
      </c>
      <c r="V62" s="169">
        <v>0</v>
      </c>
      <c r="W62" s="169">
        <v>0</v>
      </c>
      <c r="X62" s="169">
        <v>0</v>
      </c>
      <c r="Y62" s="138" t="s">
        <v>38</v>
      </c>
      <c r="Z62" s="16" t="s">
        <v>25</v>
      </c>
      <c r="AA62" s="16" t="s">
        <v>22</v>
      </c>
      <c r="AB62" s="16" t="s">
        <v>23</v>
      </c>
      <c r="AC62" s="16" t="s">
        <v>35</v>
      </c>
      <c r="AE62" t="str">
        <f t="shared" si="2"/>
        <v>0</v>
      </c>
    </row>
    <row r="63" spans="1:31" x14ac:dyDescent="0.45">
      <c r="A63" s="208" t="str">
        <f t="shared" si="0"/>
        <v>1</v>
      </c>
      <c r="B63" s="174" t="str">
        <f t="shared" si="1"/>
        <v>1</v>
      </c>
      <c r="C63" s="173">
        <v>6.916666666666667</v>
      </c>
      <c r="D63" s="174">
        <v>3</v>
      </c>
      <c r="E63" s="174">
        <v>5.476388888884685</v>
      </c>
      <c r="F63" s="174">
        <v>2.2958968963703312</v>
      </c>
      <c r="G63" s="174">
        <v>5.25</v>
      </c>
      <c r="H63" s="174">
        <v>0</v>
      </c>
      <c r="I63" s="174">
        <v>2</v>
      </c>
      <c r="J63" s="175">
        <v>1</v>
      </c>
      <c r="K63" s="176">
        <v>0</v>
      </c>
      <c r="L63" s="174">
        <v>1</v>
      </c>
      <c r="M63" s="174">
        <v>0</v>
      </c>
      <c r="N63" s="174">
        <v>0</v>
      </c>
      <c r="O63" s="174">
        <v>0</v>
      </c>
      <c r="P63" s="174">
        <v>0</v>
      </c>
      <c r="Q63" s="174">
        <v>0</v>
      </c>
      <c r="R63" s="174">
        <v>0</v>
      </c>
      <c r="S63" s="174">
        <v>0</v>
      </c>
      <c r="T63" s="174">
        <v>1</v>
      </c>
      <c r="U63" s="174">
        <v>0</v>
      </c>
      <c r="V63" s="174">
        <v>1</v>
      </c>
      <c r="W63" s="174">
        <v>1</v>
      </c>
      <c r="X63" s="174">
        <v>1</v>
      </c>
      <c r="Y63" s="137" t="s">
        <v>29</v>
      </c>
      <c r="Z63" s="64" t="s">
        <v>25</v>
      </c>
      <c r="AA63" s="64" t="s">
        <v>22</v>
      </c>
      <c r="AB63" s="64" t="s">
        <v>23</v>
      </c>
      <c r="AC63" s="64" t="s">
        <v>24</v>
      </c>
      <c r="AE63" t="str">
        <f t="shared" si="2"/>
        <v>1</v>
      </c>
    </row>
    <row r="64" spans="1:31" ht="42.75" x14ac:dyDescent="0.45">
      <c r="A64" s="207" t="str">
        <f t="shared" si="0"/>
        <v>0</v>
      </c>
      <c r="B64" s="169" t="str">
        <f t="shared" si="1"/>
        <v>1</v>
      </c>
      <c r="C64" s="172">
        <v>2.8333333333333335</v>
      </c>
      <c r="D64" s="169">
        <v>1</v>
      </c>
      <c r="E64" s="169">
        <v>2.6465277777824667</v>
      </c>
      <c r="F64" s="169">
        <v>2.0986322987901103</v>
      </c>
      <c r="G64" s="169">
        <v>5.34</v>
      </c>
      <c r="H64" s="169">
        <v>1</v>
      </c>
      <c r="I64" s="169">
        <v>3</v>
      </c>
      <c r="J64" s="170">
        <v>0</v>
      </c>
      <c r="K64" s="171">
        <v>0</v>
      </c>
      <c r="L64" s="169">
        <v>0</v>
      </c>
      <c r="M64" s="169">
        <v>0</v>
      </c>
      <c r="N64" s="169">
        <v>0</v>
      </c>
      <c r="O64" s="169">
        <v>0</v>
      </c>
      <c r="P64" s="169">
        <v>0</v>
      </c>
      <c r="Q64" s="169">
        <v>0</v>
      </c>
      <c r="R64" s="169">
        <v>0</v>
      </c>
      <c r="S64" s="169">
        <v>0</v>
      </c>
      <c r="T64" s="169">
        <v>0</v>
      </c>
      <c r="U64" s="169">
        <v>0</v>
      </c>
      <c r="V64" s="169">
        <v>1</v>
      </c>
      <c r="W64" s="169">
        <v>1</v>
      </c>
      <c r="X64" s="169">
        <v>0</v>
      </c>
      <c r="Y64" s="138" t="s">
        <v>29</v>
      </c>
      <c r="Z64" s="16" t="s">
        <v>30</v>
      </c>
      <c r="AA64" s="16" t="s">
        <v>33</v>
      </c>
      <c r="AB64" s="16" t="s">
        <v>23</v>
      </c>
      <c r="AC64" s="16" t="s">
        <v>24</v>
      </c>
      <c r="AE64" t="str">
        <f t="shared" si="2"/>
        <v>1</v>
      </c>
    </row>
    <row r="65" spans="1:31" x14ac:dyDescent="0.45">
      <c r="A65" s="208" t="str">
        <f t="shared" si="0"/>
        <v>0</v>
      </c>
      <c r="B65" s="174" t="str">
        <f t="shared" si="1"/>
        <v>0</v>
      </c>
      <c r="C65" s="173">
        <v>1.5833333333333335</v>
      </c>
      <c r="D65" s="174">
        <v>3</v>
      </c>
      <c r="E65" s="174"/>
      <c r="F65" s="174">
        <v>8</v>
      </c>
      <c r="G65" s="174">
        <v>8.65</v>
      </c>
      <c r="H65" s="174">
        <v>0</v>
      </c>
      <c r="I65" s="174">
        <v>3</v>
      </c>
      <c r="J65" s="175">
        <v>1</v>
      </c>
      <c r="K65" s="176">
        <v>0</v>
      </c>
      <c r="L65" s="174">
        <v>0</v>
      </c>
      <c r="M65" s="174">
        <v>0</v>
      </c>
      <c r="N65" s="174">
        <v>0</v>
      </c>
      <c r="O65" s="174">
        <v>0</v>
      </c>
      <c r="P65" s="174">
        <v>0</v>
      </c>
      <c r="Q65" s="174">
        <v>0</v>
      </c>
      <c r="R65" s="174">
        <v>0</v>
      </c>
      <c r="S65" s="174">
        <v>0</v>
      </c>
      <c r="T65" s="174">
        <v>1</v>
      </c>
      <c r="U65" s="174">
        <v>0</v>
      </c>
      <c r="V65" s="174">
        <v>0</v>
      </c>
      <c r="W65" s="174">
        <v>0</v>
      </c>
      <c r="X65" s="174">
        <v>0</v>
      </c>
      <c r="Y65" s="137" t="s">
        <v>29</v>
      </c>
      <c r="Z65" s="64" t="s">
        <v>36</v>
      </c>
      <c r="AA65" s="64" t="s">
        <v>27</v>
      </c>
      <c r="AB65" s="64" t="s">
        <v>23</v>
      </c>
      <c r="AC65" s="64" t="s">
        <v>24</v>
      </c>
      <c r="AE65" t="str">
        <f t="shared" si="2"/>
        <v>1</v>
      </c>
    </row>
    <row r="66" spans="1:31" x14ac:dyDescent="0.45">
      <c r="A66" s="207" t="str">
        <f t="shared" ref="A66:A129" si="3">IF(C66&gt;3,"1","0")</f>
        <v>0</v>
      </c>
      <c r="B66" s="169" t="str">
        <f t="shared" ref="B66:B129" si="4">IF(E66&gt;1,"1","0")</f>
        <v>0</v>
      </c>
      <c r="C66" s="172">
        <v>3</v>
      </c>
      <c r="D66" s="169">
        <v>4</v>
      </c>
      <c r="E66" s="169">
        <v>0.59930555555911269</v>
      </c>
      <c r="F66" s="169">
        <v>1.4602840610205154</v>
      </c>
      <c r="G66" s="169">
        <v>4.5999999999999996</v>
      </c>
      <c r="H66" s="169">
        <v>1</v>
      </c>
      <c r="I66" s="169">
        <v>0</v>
      </c>
      <c r="J66" s="170">
        <v>1</v>
      </c>
      <c r="K66" s="171">
        <v>0</v>
      </c>
      <c r="L66" s="169">
        <v>0</v>
      </c>
      <c r="M66" s="169">
        <v>0</v>
      </c>
      <c r="N66" s="169">
        <v>0</v>
      </c>
      <c r="O66" s="169">
        <v>0</v>
      </c>
      <c r="P66" s="169">
        <v>0</v>
      </c>
      <c r="Q66" s="169">
        <v>0</v>
      </c>
      <c r="R66" s="169">
        <v>0</v>
      </c>
      <c r="S66" s="169">
        <v>0</v>
      </c>
      <c r="T66" s="169">
        <v>0</v>
      </c>
      <c r="U66" s="169">
        <v>0</v>
      </c>
      <c r="V66" s="169">
        <v>0</v>
      </c>
      <c r="W66" s="169">
        <v>0</v>
      </c>
      <c r="X66" s="169">
        <v>0</v>
      </c>
      <c r="Y66" s="138" t="s">
        <v>24</v>
      </c>
      <c r="Z66" s="16" t="s">
        <v>25</v>
      </c>
      <c r="AA66" s="16" t="s">
        <v>27</v>
      </c>
      <c r="AB66" s="16" t="s">
        <v>23</v>
      </c>
      <c r="AC66" s="16" t="s">
        <v>35</v>
      </c>
      <c r="AE66" t="str">
        <f t="shared" si="2"/>
        <v>0</v>
      </c>
    </row>
    <row r="67" spans="1:31" x14ac:dyDescent="0.45">
      <c r="A67" s="208" t="str">
        <f t="shared" si="3"/>
        <v>0</v>
      </c>
      <c r="B67" s="174" t="str">
        <f t="shared" si="4"/>
        <v>0</v>
      </c>
      <c r="C67" s="173">
        <v>2.7083333333333335</v>
      </c>
      <c r="D67" s="174">
        <v>3</v>
      </c>
      <c r="E67" s="174">
        <v>0.32499999999708962</v>
      </c>
      <c r="F67" s="174">
        <v>1.5260389268805892</v>
      </c>
      <c r="G67" s="174">
        <v>3.63</v>
      </c>
      <c r="H67" s="174">
        <v>1</v>
      </c>
      <c r="I67" s="174">
        <v>0</v>
      </c>
      <c r="J67" s="175">
        <v>1</v>
      </c>
      <c r="K67" s="176">
        <v>0</v>
      </c>
      <c r="L67" s="174">
        <v>1</v>
      </c>
      <c r="M67" s="174">
        <v>0</v>
      </c>
      <c r="N67" s="174">
        <v>0</v>
      </c>
      <c r="O67" s="174">
        <v>0</v>
      </c>
      <c r="P67" s="174">
        <v>0</v>
      </c>
      <c r="Q67" s="174">
        <v>0</v>
      </c>
      <c r="R67" s="174">
        <v>0</v>
      </c>
      <c r="S67" s="174">
        <v>0</v>
      </c>
      <c r="T67" s="174">
        <v>0</v>
      </c>
      <c r="U67" s="174">
        <v>0</v>
      </c>
      <c r="V67" s="174">
        <v>0</v>
      </c>
      <c r="W67" s="174">
        <v>0</v>
      </c>
      <c r="X67" s="174">
        <v>0</v>
      </c>
      <c r="Y67" s="137" t="s">
        <v>24</v>
      </c>
      <c r="Z67" s="64" t="s">
        <v>25</v>
      </c>
      <c r="AA67" s="64" t="s">
        <v>22</v>
      </c>
      <c r="AB67" s="64" t="s">
        <v>23</v>
      </c>
      <c r="AC67" s="64" t="s">
        <v>24</v>
      </c>
      <c r="AE67" t="str">
        <f t="shared" ref="AE67:AE130" si="5">IF(AC67="Modérée","1","0")</f>
        <v>1</v>
      </c>
    </row>
    <row r="68" spans="1:31" x14ac:dyDescent="0.45">
      <c r="A68" s="207" t="str">
        <f t="shared" si="3"/>
        <v>0</v>
      </c>
      <c r="B68" s="169" t="str">
        <f t="shared" si="4"/>
        <v>0</v>
      </c>
      <c r="C68" s="172">
        <v>2.25</v>
      </c>
      <c r="D68" s="169">
        <v>3</v>
      </c>
      <c r="E68" s="169"/>
      <c r="F68" s="169">
        <v>1.5260389268805892</v>
      </c>
      <c r="G68" s="169">
        <v>5.35</v>
      </c>
      <c r="H68" s="169">
        <v>0</v>
      </c>
      <c r="I68" s="169">
        <v>1</v>
      </c>
      <c r="J68" s="170">
        <v>1</v>
      </c>
      <c r="K68" s="171">
        <v>0</v>
      </c>
      <c r="L68" s="169">
        <v>0</v>
      </c>
      <c r="M68" s="169">
        <v>0</v>
      </c>
      <c r="N68" s="169">
        <v>0</v>
      </c>
      <c r="O68" s="169">
        <v>0</v>
      </c>
      <c r="P68" s="169">
        <v>0</v>
      </c>
      <c r="Q68" s="169">
        <v>0</v>
      </c>
      <c r="R68" s="169">
        <v>0</v>
      </c>
      <c r="S68" s="169">
        <v>0</v>
      </c>
      <c r="T68" s="169">
        <v>0</v>
      </c>
      <c r="U68" s="169">
        <v>0</v>
      </c>
      <c r="V68" s="169">
        <v>0</v>
      </c>
      <c r="W68" s="169">
        <v>0</v>
      </c>
      <c r="X68" s="169">
        <v>0</v>
      </c>
      <c r="Y68" s="138" t="s">
        <v>24</v>
      </c>
      <c r="Z68" s="16" t="s">
        <v>30</v>
      </c>
      <c r="AA68" s="16" t="s">
        <v>22</v>
      </c>
      <c r="AB68" s="16" t="s">
        <v>23</v>
      </c>
      <c r="AC68" s="16" t="s">
        <v>24</v>
      </c>
      <c r="AE68" t="str">
        <f t="shared" si="5"/>
        <v>1</v>
      </c>
    </row>
    <row r="69" spans="1:31" x14ac:dyDescent="0.45">
      <c r="A69" s="207" t="str">
        <f t="shared" si="3"/>
        <v>0</v>
      </c>
      <c r="B69" s="169" t="str">
        <f t="shared" si="4"/>
        <v>0</v>
      </c>
      <c r="C69" s="172">
        <v>1.7916666666666665</v>
      </c>
      <c r="D69" s="169">
        <v>3</v>
      </c>
      <c r="E69" s="169">
        <v>0.83680555555474712</v>
      </c>
      <c r="F69" s="169">
        <v>0.88769068911099425</v>
      </c>
      <c r="G69" s="169">
        <v>3.85</v>
      </c>
      <c r="H69" s="169">
        <v>0</v>
      </c>
      <c r="I69" s="169">
        <v>2</v>
      </c>
      <c r="J69" s="170">
        <v>0</v>
      </c>
      <c r="K69" s="171">
        <v>0</v>
      </c>
      <c r="L69" s="169">
        <v>1</v>
      </c>
      <c r="M69" s="169">
        <v>1</v>
      </c>
      <c r="N69" s="169">
        <v>0</v>
      </c>
      <c r="O69" s="169">
        <v>0</v>
      </c>
      <c r="P69" s="169">
        <v>0</v>
      </c>
      <c r="Q69" s="169">
        <v>0</v>
      </c>
      <c r="R69" s="169">
        <v>0</v>
      </c>
      <c r="S69" s="169">
        <v>0</v>
      </c>
      <c r="T69" s="169">
        <v>0</v>
      </c>
      <c r="U69" s="169">
        <v>0</v>
      </c>
      <c r="V69" s="169">
        <v>0</v>
      </c>
      <c r="W69" s="169">
        <v>1</v>
      </c>
      <c r="X69" s="169">
        <v>1</v>
      </c>
      <c r="Y69" s="138" t="s">
        <v>29</v>
      </c>
      <c r="Z69" s="16" t="s">
        <v>25</v>
      </c>
      <c r="AA69" s="16" t="s">
        <v>22</v>
      </c>
      <c r="AB69" s="16" t="s">
        <v>39</v>
      </c>
      <c r="AC69" s="16" t="s">
        <v>24</v>
      </c>
      <c r="AE69" t="str">
        <f t="shared" si="5"/>
        <v>1</v>
      </c>
    </row>
    <row r="70" spans="1:31" ht="42.75" x14ac:dyDescent="0.45">
      <c r="A70" s="207" t="str">
        <f t="shared" si="3"/>
        <v>1</v>
      </c>
      <c r="B70" s="169" t="str">
        <f t="shared" si="4"/>
        <v>0</v>
      </c>
      <c r="C70" s="172">
        <v>7.875</v>
      </c>
      <c r="D70" s="169">
        <v>3</v>
      </c>
      <c r="E70" s="169">
        <v>0.32777777777664596</v>
      </c>
      <c r="F70" s="169">
        <v>2.5589163598106257</v>
      </c>
      <c r="G70" s="169">
        <v>5.17</v>
      </c>
      <c r="H70" s="169">
        <v>3</v>
      </c>
      <c r="I70" s="169">
        <v>3</v>
      </c>
      <c r="J70" s="170">
        <v>1</v>
      </c>
      <c r="K70" s="171">
        <v>0</v>
      </c>
      <c r="L70" s="169">
        <v>0</v>
      </c>
      <c r="M70" s="169">
        <v>0</v>
      </c>
      <c r="N70" s="169">
        <v>0</v>
      </c>
      <c r="O70" s="169">
        <v>0</v>
      </c>
      <c r="P70" s="169">
        <v>0</v>
      </c>
      <c r="Q70" s="169">
        <v>0</v>
      </c>
      <c r="R70" s="169">
        <v>0</v>
      </c>
      <c r="S70" s="169">
        <v>0</v>
      </c>
      <c r="T70" s="169">
        <v>1</v>
      </c>
      <c r="U70" s="169">
        <v>0</v>
      </c>
      <c r="V70" s="169">
        <v>1</v>
      </c>
      <c r="W70" s="169">
        <v>1</v>
      </c>
      <c r="X70" s="169">
        <v>1</v>
      </c>
      <c r="Y70" s="138" t="s">
        <v>29</v>
      </c>
      <c r="Z70" s="16" t="s">
        <v>30</v>
      </c>
      <c r="AA70" s="16" t="s">
        <v>33</v>
      </c>
      <c r="AB70" s="16" t="s">
        <v>23</v>
      </c>
      <c r="AC70" s="16" t="s">
        <v>24</v>
      </c>
      <c r="AE70" t="str">
        <f t="shared" si="5"/>
        <v>1</v>
      </c>
    </row>
    <row r="71" spans="1:31" x14ac:dyDescent="0.45">
      <c r="A71" s="208" t="str">
        <f t="shared" si="3"/>
        <v>1</v>
      </c>
      <c r="B71" s="174" t="str">
        <f t="shared" si="4"/>
        <v>0</v>
      </c>
      <c r="C71" s="173">
        <v>3.5</v>
      </c>
      <c r="D71" s="174">
        <v>2</v>
      </c>
      <c r="E71" s="174"/>
      <c r="F71" s="174">
        <v>1.3616517622304052</v>
      </c>
      <c r="G71" s="174">
        <v>4.0199999999999996</v>
      </c>
      <c r="H71" s="174">
        <v>1</v>
      </c>
      <c r="I71" s="174">
        <v>4</v>
      </c>
      <c r="J71" s="175">
        <v>0</v>
      </c>
      <c r="K71" s="176">
        <v>0</v>
      </c>
      <c r="L71" s="174">
        <v>0</v>
      </c>
      <c r="M71" s="174">
        <v>0</v>
      </c>
      <c r="N71" s="174">
        <v>0</v>
      </c>
      <c r="O71" s="174">
        <v>0</v>
      </c>
      <c r="P71" s="174">
        <v>0</v>
      </c>
      <c r="Q71" s="174">
        <v>1</v>
      </c>
      <c r="R71" s="174">
        <v>0</v>
      </c>
      <c r="S71" s="174">
        <v>0</v>
      </c>
      <c r="T71" s="174">
        <v>0</v>
      </c>
      <c r="U71" s="174">
        <v>0</v>
      </c>
      <c r="V71" s="174">
        <v>0</v>
      </c>
      <c r="W71" s="174">
        <v>0</v>
      </c>
      <c r="X71" s="174">
        <v>0</v>
      </c>
      <c r="Y71" s="137" t="s">
        <v>24</v>
      </c>
      <c r="Z71" s="64" t="s">
        <v>25</v>
      </c>
      <c r="AA71" s="64" t="s">
        <v>27</v>
      </c>
      <c r="AB71" s="64" t="s">
        <v>23</v>
      </c>
      <c r="AC71" s="64" t="s">
        <v>35</v>
      </c>
      <c r="AE71" t="str">
        <f t="shared" si="5"/>
        <v>0</v>
      </c>
    </row>
    <row r="72" spans="1:31" x14ac:dyDescent="0.45">
      <c r="A72" s="208" t="str">
        <f t="shared" si="3"/>
        <v>0</v>
      </c>
      <c r="B72" s="174" t="str">
        <f t="shared" si="4"/>
        <v>0</v>
      </c>
      <c r="C72" s="173">
        <v>1.7916666666666665</v>
      </c>
      <c r="D72" s="174">
        <v>4</v>
      </c>
      <c r="E72" s="174"/>
      <c r="F72" s="174">
        <v>4.2958968963703317</v>
      </c>
      <c r="G72" s="174">
        <v>6.39</v>
      </c>
      <c r="H72" s="174">
        <v>0</v>
      </c>
      <c r="I72" s="174">
        <v>0</v>
      </c>
      <c r="J72" s="175">
        <v>1</v>
      </c>
      <c r="K72" s="176">
        <v>0</v>
      </c>
      <c r="L72" s="174">
        <v>0</v>
      </c>
      <c r="M72" s="174">
        <v>0</v>
      </c>
      <c r="N72" s="174">
        <v>0</v>
      </c>
      <c r="O72" s="174">
        <v>0</v>
      </c>
      <c r="P72" s="174">
        <v>0</v>
      </c>
      <c r="Q72" s="174">
        <v>1</v>
      </c>
      <c r="R72" s="174">
        <v>0</v>
      </c>
      <c r="S72" s="174">
        <v>0</v>
      </c>
      <c r="T72" s="174">
        <v>1</v>
      </c>
      <c r="U72" s="174">
        <v>1</v>
      </c>
      <c r="V72" s="174">
        <v>0</v>
      </c>
      <c r="W72" s="174">
        <v>0</v>
      </c>
      <c r="X72" s="174">
        <v>0</v>
      </c>
      <c r="Y72" s="137" t="s">
        <v>24</v>
      </c>
      <c r="Z72" s="64" t="s">
        <v>25</v>
      </c>
      <c r="AA72" s="64" t="s">
        <v>22</v>
      </c>
      <c r="AB72" s="64" t="s">
        <v>23</v>
      </c>
      <c r="AC72" s="64" t="s">
        <v>24</v>
      </c>
      <c r="AE72" t="str">
        <f t="shared" si="5"/>
        <v>1</v>
      </c>
    </row>
    <row r="73" spans="1:31" x14ac:dyDescent="0.45">
      <c r="A73" s="208" t="str">
        <f t="shared" si="3"/>
        <v>0</v>
      </c>
      <c r="B73" s="174" t="str">
        <f t="shared" si="4"/>
        <v>0</v>
      </c>
      <c r="C73" s="173">
        <v>1.125</v>
      </c>
      <c r="D73" s="174">
        <v>2</v>
      </c>
      <c r="E73" s="174"/>
      <c r="F73" s="174">
        <v>0.69042609153077328</v>
      </c>
      <c r="G73" s="174">
        <v>3.5</v>
      </c>
      <c r="H73" s="174">
        <v>0</v>
      </c>
      <c r="I73" s="174">
        <v>0</v>
      </c>
      <c r="J73" s="175">
        <v>0</v>
      </c>
      <c r="K73" s="176">
        <v>0</v>
      </c>
      <c r="L73" s="174">
        <v>0</v>
      </c>
      <c r="M73" s="174">
        <v>0</v>
      </c>
      <c r="N73" s="174">
        <v>0</v>
      </c>
      <c r="O73" s="174">
        <v>0</v>
      </c>
      <c r="P73" s="174">
        <v>0</v>
      </c>
      <c r="Q73" s="174">
        <v>0</v>
      </c>
      <c r="R73" s="174">
        <v>0</v>
      </c>
      <c r="S73" s="174">
        <v>0</v>
      </c>
      <c r="T73" s="174">
        <v>0</v>
      </c>
      <c r="U73" s="174">
        <v>0</v>
      </c>
      <c r="V73" s="174">
        <v>0</v>
      </c>
      <c r="W73" s="174">
        <v>0</v>
      </c>
      <c r="X73" s="174">
        <v>0</v>
      </c>
      <c r="Y73" s="137" t="s">
        <v>24</v>
      </c>
      <c r="Z73" s="64" t="s">
        <v>25</v>
      </c>
      <c r="AA73" s="64" t="s">
        <v>22</v>
      </c>
      <c r="AB73" s="64" t="s">
        <v>23</v>
      </c>
      <c r="AC73" s="64" t="s">
        <v>24</v>
      </c>
      <c r="AE73" t="str">
        <f t="shared" si="5"/>
        <v>1</v>
      </c>
    </row>
    <row r="74" spans="1:31" x14ac:dyDescent="0.45">
      <c r="A74" s="207" t="str">
        <f t="shared" si="3"/>
        <v>0</v>
      </c>
      <c r="B74" s="169" t="str">
        <f t="shared" si="4"/>
        <v>0</v>
      </c>
      <c r="C74" s="172">
        <v>1.0416666666666667</v>
      </c>
      <c r="D74" s="169">
        <v>3</v>
      </c>
      <c r="E74" s="169">
        <v>0.4375</v>
      </c>
      <c r="F74" s="169">
        <v>1.6575486586007364</v>
      </c>
      <c r="G74" s="169">
        <v>5.5</v>
      </c>
      <c r="H74" s="169">
        <v>0</v>
      </c>
      <c r="I74" s="169">
        <v>1</v>
      </c>
      <c r="J74" s="170">
        <v>1</v>
      </c>
      <c r="K74" s="171">
        <v>0</v>
      </c>
      <c r="L74" s="169">
        <v>0</v>
      </c>
      <c r="M74" s="169">
        <v>0</v>
      </c>
      <c r="N74" s="169">
        <v>1</v>
      </c>
      <c r="O74" s="169">
        <v>0</v>
      </c>
      <c r="P74" s="169">
        <v>0</v>
      </c>
      <c r="Q74" s="169">
        <v>0</v>
      </c>
      <c r="R74" s="169">
        <v>0</v>
      </c>
      <c r="S74" s="169">
        <v>0</v>
      </c>
      <c r="T74" s="169">
        <v>0</v>
      </c>
      <c r="U74" s="169">
        <v>0</v>
      </c>
      <c r="V74" s="169">
        <v>0</v>
      </c>
      <c r="W74" s="169">
        <v>0</v>
      </c>
      <c r="X74" s="169">
        <v>0</v>
      </c>
      <c r="Y74" s="138" t="s">
        <v>38</v>
      </c>
      <c r="Z74" s="16" t="s">
        <v>25</v>
      </c>
      <c r="AA74" s="16" t="s">
        <v>22</v>
      </c>
      <c r="AB74" s="16" t="s">
        <v>23</v>
      </c>
      <c r="AC74" s="16" t="s">
        <v>35</v>
      </c>
      <c r="AE74" t="str">
        <f t="shared" si="5"/>
        <v>0</v>
      </c>
    </row>
    <row r="75" spans="1:31" ht="42.75" x14ac:dyDescent="0.45">
      <c r="A75" s="208" t="str">
        <f t="shared" si="3"/>
        <v>1</v>
      </c>
      <c r="B75" s="174" t="str">
        <f t="shared" si="4"/>
        <v>0</v>
      </c>
      <c r="C75" s="173">
        <v>5.875</v>
      </c>
      <c r="D75" s="174">
        <v>3</v>
      </c>
      <c r="E75" s="174"/>
      <c r="F75" s="174">
        <v>5.4931614939505522</v>
      </c>
      <c r="G75" s="174">
        <v>7.81</v>
      </c>
      <c r="H75" s="174">
        <v>0</v>
      </c>
      <c r="I75" s="174">
        <v>2</v>
      </c>
      <c r="J75" s="175">
        <v>0</v>
      </c>
      <c r="K75" s="176">
        <v>1</v>
      </c>
      <c r="L75" s="174">
        <v>0</v>
      </c>
      <c r="M75" s="174">
        <v>0</v>
      </c>
      <c r="N75" s="174">
        <v>0</v>
      </c>
      <c r="O75" s="174">
        <v>0</v>
      </c>
      <c r="P75" s="174">
        <v>0</v>
      </c>
      <c r="Q75" s="174">
        <v>1</v>
      </c>
      <c r="R75" s="174">
        <v>0</v>
      </c>
      <c r="S75" s="174">
        <v>0</v>
      </c>
      <c r="T75" s="174">
        <v>1</v>
      </c>
      <c r="U75" s="174">
        <v>0</v>
      </c>
      <c r="V75" s="174">
        <v>1</v>
      </c>
      <c r="W75" s="174">
        <v>1</v>
      </c>
      <c r="X75" s="174">
        <v>0</v>
      </c>
      <c r="Y75" s="137" t="s">
        <v>29</v>
      </c>
      <c r="Z75" s="64" t="s">
        <v>25</v>
      </c>
      <c r="AA75" s="64" t="s">
        <v>33</v>
      </c>
      <c r="AB75" s="64" t="s">
        <v>23</v>
      </c>
      <c r="AC75" s="64" t="s">
        <v>28</v>
      </c>
      <c r="AE75" t="str">
        <f t="shared" si="5"/>
        <v>0</v>
      </c>
    </row>
    <row r="76" spans="1:31" x14ac:dyDescent="0.45">
      <c r="A76" s="208" t="str">
        <f t="shared" si="3"/>
        <v>1</v>
      </c>
      <c r="B76" s="174" t="str">
        <f t="shared" si="4"/>
        <v>1</v>
      </c>
      <c r="C76" s="173">
        <v>9.9583333333333339</v>
      </c>
      <c r="D76" s="174">
        <v>3</v>
      </c>
      <c r="E76" s="174">
        <v>8.0305555555532919</v>
      </c>
      <c r="F76" s="174">
        <v>2.0657548658600735</v>
      </c>
      <c r="G76" s="174">
        <v>4.0199999999999996</v>
      </c>
      <c r="H76" s="174">
        <v>3</v>
      </c>
      <c r="I76" s="174">
        <v>0</v>
      </c>
      <c r="J76" s="175">
        <v>1</v>
      </c>
      <c r="K76" s="176">
        <v>0</v>
      </c>
      <c r="L76" s="174">
        <v>0</v>
      </c>
      <c r="M76" s="174">
        <v>0</v>
      </c>
      <c r="N76" s="174">
        <v>0</v>
      </c>
      <c r="O76" s="174">
        <v>0</v>
      </c>
      <c r="P76" s="174">
        <v>0</v>
      </c>
      <c r="Q76" s="174">
        <v>0</v>
      </c>
      <c r="R76" s="174">
        <v>0</v>
      </c>
      <c r="S76" s="174">
        <v>0</v>
      </c>
      <c r="T76" s="174">
        <v>1</v>
      </c>
      <c r="U76" s="174">
        <v>0</v>
      </c>
      <c r="V76" s="174">
        <v>1</v>
      </c>
      <c r="W76" s="174">
        <v>1</v>
      </c>
      <c r="X76" s="174">
        <v>1</v>
      </c>
      <c r="Y76" s="137" t="s">
        <v>29</v>
      </c>
      <c r="Z76" s="64" t="s">
        <v>36</v>
      </c>
      <c r="AA76" s="64" t="s">
        <v>22</v>
      </c>
      <c r="AB76" s="64" t="s">
        <v>37</v>
      </c>
      <c r="AC76" s="64" t="s">
        <v>28</v>
      </c>
      <c r="AE76" t="str">
        <f t="shared" si="5"/>
        <v>0</v>
      </c>
    </row>
    <row r="77" spans="1:31" x14ac:dyDescent="0.45">
      <c r="A77" s="207" t="str">
        <f t="shared" si="3"/>
        <v>0</v>
      </c>
      <c r="B77" s="169" t="str">
        <f t="shared" si="4"/>
        <v>0</v>
      </c>
      <c r="C77" s="172">
        <v>2.0833333333333335</v>
      </c>
      <c r="D77" s="169">
        <v>0</v>
      </c>
      <c r="E77" s="169"/>
      <c r="F77" s="169">
        <v>1.2301420305102577</v>
      </c>
      <c r="G77" s="169">
        <v>3.03</v>
      </c>
      <c r="H77" s="169">
        <v>0</v>
      </c>
      <c r="I77" s="169">
        <v>1</v>
      </c>
      <c r="J77" s="170">
        <v>1</v>
      </c>
      <c r="K77" s="171">
        <v>0</v>
      </c>
      <c r="L77" s="169">
        <v>1</v>
      </c>
      <c r="M77" s="169">
        <v>0</v>
      </c>
      <c r="N77" s="169">
        <v>0</v>
      </c>
      <c r="O77" s="169">
        <v>0</v>
      </c>
      <c r="P77" s="169">
        <v>0</v>
      </c>
      <c r="Q77" s="169">
        <v>0</v>
      </c>
      <c r="R77" s="169">
        <v>0</v>
      </c>
      <c r="S77" s="169">
        <v>0</v>
      </c>
      <c r="T77" s="169">
        <v>0</v>
      </c>
      <c r="U77" s="169">
        <v>0</v>
      </c>
      <c r="V77" s="169">
        <v>1</v>
      </c>
      <c r="W77" s="169">
        <v>1</v>
      </c>
      <c r="X77" s="169">
        <v>0</v>
      </c>
      <c r="Y77" s="138" t="s">
        <v>24</v>
      </c>
      <c r="Z77" s="16" t="s">
        <v>25</v>
      </c>
      <c r="AA77" s="16" t="s">
        <v>22</v>
      </c>
      <c r="AB77" s="16" t="s">
        <v>37</v>
      </c>
      <c r="AC77" s="16" t="s">
        <v>35</v>
      </c>
      <c r="AE77" t="str">
        <f t="shared" si="5"/>
        <v>0</v>
      </c>
    </row>
    <row r="78" spans="1:31" x14ac:dyDescent="0.45">
      <c r="A78" s="208" t="str">
        <f t="shared" si="3"/>
        <v>0</v>
      </c>
      <c r="B78" s="174" t="str">
        <f t="shared" si="4"/>
        <v>0</v>
      </c>
      <c r="C78" s="173">
        <v>2.5833333333333335</v>
      </c>
      <c r="D78" s="174">
        <v>1</v>
      </c>
      <c r="E78" s="174"/>
      <c r="F78" s="174">
        <v>5.131509731720147</v>
      </c>
      <c r="G78" s="174">
        <v>7.05</v>
      </c>
      <c r="H78" s="174">
        <v>2</v>
      </c>
      <c r="I78" s="174">
        <v>1</v>
      </c>
      <c r="J78" s="175">
        <v>1</v>
      </c>
      <c r="K78" s="176">
        <v>0</v>
      </c>
      <c r="L78" s="174">
        <v>0</v>
      </c>
      <c r="M78" s="174">
        <v>0</v>
      </c>
      <c r="N78" s="174">
        <v>0</v>
      </c>
      <c r="O78" s="174">
        <v>0</v>
      </c>
      <c r="P78" s="174">
        <v>0</v>
      </c>
      <c r="Q78" s="174">
        <v>0</v>
      </c>
      <c r="R78" s="174">
        <v>0</v>
      </c>
      <c r="S78" s="174">
        <v>0</v>
      </c>
      <c r="T78" s="174">
        <v>1</v>
      </c>
      <c r="U78" s="174">
        <v>1</v>
      </c>
      <c r="V78" s="174">
        <v>1</v>
      </c>
      <c r="W78" s="174">
        <v>0</v>
      </c>
      <c r="X78" s="174">
        <v>0</v>
      </c>
      <c r="Y78" s="137" t="s">
        <v>24</v>
      </c>
      <c r="Z78" s="64" t="s">
        <v>25</v>
      </c>
      <c r="AA78" s="64" t="s">
        <v>22</v>
      </c>
      <c r="AB78" s="64" t="s">
        <v>23</v>
      </c>
      <c r="AC78" s="64" t="s">
        <v>24</v>
      </c>
      <c r="AE78" t="str">
        <f t="shared" si="5"/>
        <v>1</v>
      </c>
    </row>
    <row r="79" spans="1:31" x14ac:dyDescent="0.45">
      <c r="A79" s="207" t="str">
        <f t="shared" si="3"/>
        <v>0</v>
      </c>
      <c r="B79" s="169" t="str">
        <f t="shared" si="4"/>
        <v>0</v>
      </c>
      <c r="C79" s="172">
        <v>1.25</v>
      </c>
      <c r="D79" s="169">
        <v>1</v>
      </c>
      <c r="E79" s="169">
        <v>0.22013888888614019</v>
      </c>
      <c r="F79" s="169">
        <v>3.1315097317201475</v>
      </c>
      <c r="G79" s="169">
        <v>6.82</v>
      </c>
      <c r="H79" s="169">
        <v>0</v>
      </c>
      <c r="I79" s="169">
        <v>1</v>
      </c>
      <c r="J79" s="170">
        <v>1</v>
      </c>
      <c r="K79" s="171">
        <v>0</v>
      </c>
      <c r="L79" s="169">
        <v>0</v>
      </c>
      <c r="M79" s="169">
        <v>0</v>
      </c>
      <c r="N79" s="169">
        <v>0</v>
      </c>
      <c r="O79" s="169">
        <v>0</v>
      </c>
      <c r="P79" s="169">
        <v>0</v>
      </c>
      <c r="Q79" s="169">
        <v>1</v>
      </c>
      <c r="R79" s="169">
        <v>0</v>
      </c>
      <c r="S79" s="169">
        <v>0</v>
      </c>
      <c r="T79" s="169">
        <v>1</v>
      </c>
      <c r="U79" s="169">
        <v>1</v>
      </c>
      <c r="V79" s="169">
        <v>0</v>
      </c>
      <c r="W79" s="169">
        <v>0</v>
      </c>
      <c r="X79" s="169">
        <v>0</v>
      </c>
      <c r="Y79" s="138" t="s">
        <v>24</v>
      </c>
      <c r="Z79" s="16" t="s">
        <v>25</v>
      </c>
      <c r="AA79" s="16" t="s">
        <v>22</v>
      </c>
      <c r="AB79" s="16" t="s">
        <v>23</v>
      </c>
      <c r="AC79" s="16" t="s">
        <v>24</v>
      </c>
      <c r="AE79" t="str">
        <f t="shared" si="5"/>
        <v>1</v>
      </c>
    </row>
    <row r="80" spans="1:31" ht="42.75" x14ac:dyDescent="0.45">
      <c r="A80" s="207" t="str">
        <f t="shared" si="3"/>
        <v>1</v>
      </c>
      <c r="B80" s="169" t="str">
        <f t="shared" si="4"/>
        <v>0</v>
      </c>
      <c r="C80" s="172">
        <v>3.9583333333333335</v>
      </c>
      <c r="D80" s="169">
        <v>3</v>
      </c>
      <c r="E80" s="169">
        <v>0.62152777778101154</v>
      </c>
      <c r="F80" s="169">
        <v>2.8548132561809574</v>
      </c>
      <c r="G80" s="169">
        <v>3.78</v>
      </c>
      <c r="H80" s="169">
        <v>1</v>
      </c>
      <c r="I80" s="169">
        <v>2</v>
      </c>
      <c r="J80" s="170">
        <v>1</v>
      </c>
      <c r="K80" s="171">
        <v>0</v>
      </c>
      <c r="L80" s="169">
        <v>1</v>
      </c>
      <c r="M80" s="169">
        <v>0</v>
      </c>
      <c r="N80" s="169">
        <v>0</v>
      </c>
      <c r="O80" s="169">
        <v>0</v>
      </c>
      <c r="P80" s="169">
        <v>0</v>
      </c>
      <c r="Q80" s="169">
        <v>0</v>
      </c>
      <c r="R80" s="169">
        <v>0</v>
      </c>
      <c r="S80" s="169">
        <v>0</v>
      </c>
      <c r="T80" s="169">
        <v>1</v>
      </c>
      <c r="U80" s="169">
        <v>0</v>
      </c>
      <c r="V80" s="169">
        <v>0</v>
      </c>
      <c r="W80" s="169">
        <v>1</v>
      </c>
      <c r="X80" s="169">
        <v>0</v>
      </c>
      <c r="Y80" s="138" t="s">
        <v>29</v>
      </c>
      <c r="Z80" s="16" t="s">
        <v>25</v>
      </c>
      <c r="AA80" s="16" t="s">
        <v>33</v>
      </c>
      <c r="AB80" s="16" t="s">
        <v>39</v>
      </c>
      <c r="AC80" s="16" t="s">
        <v>35</v>
      </c>
      <c r="AE80" t="str">
        <f t="shared" si="5"/>
        <v>0</v>
      </c>
    </row>
    <row r="81" spans="1:31" x14ac:dyDescent="0.45">
      <c r="A81" s="208" t="str">
        <f t="shared" si="3"/>
        <v>0</v>
      </c>
      <c r="B81" s="174" t="str">
        <f t="shared" si="4"/>
        <v>0</v>
      </c>
      <c r="C81" s="173">
        <v>1.7083333333333335</v>
      </c>
      <c r="D81" s="174">
        <v>5</v>
      </c>
      <c r="E81" s="174"/>
      <c r="F81" s="174">
        <v>0.49316149395055231</v>
      </c>
      <c r="G81" s="174">
        <v>4.04</v>
      </c>
      <c r="H81" s="174">
        <v>0</v>
      </c>
      <c r="I81" s="174">
        <v>2</v>
      </c>
      <c r="J81" s="175">
        <v>1</v>
      </c>
      <c r="K81" s="176">
        <v>0</v>
      </c>
      <c r="L81" s="174">
        <v>0</v>
      </c>
      <c r="M81" s="174">
        <v>0</v>
      </c>
      <c r="N81" s="174">
        <v>0</v>
      </c>
      <c r="O81" s="174">
        <v>0</v>
      </c>
      <c r="P81" s="174">
        <v>0</v>
      </c>
      <c r="Q81" s="174">
        <v>0</v>
      </c>
      <c r="R81" s="174">
        <v>0</v>
      </c>
      <c r="S81" s="174">
        <v>0</v>
      </c>
      <c r="T81" s="174">
        <v>0</v>
      </c>
      <c r="U81" s="174">
        <v>0</v>
      </c>
      <c r="V81" s="174">
        <v>0</v>
      </c>
      <c r="W81" s="174">
        <v>0</v>
      </c>
      <c r="X81" s="174">
        <v>0</v>
      </c>
      <c r="Y81" s="137" t="s">
        <v>24</v>
      </c>
      <c r="Z81" s="64" t="s">
        <v>25</v>
      </c>
      <c r="AA81" s="64" t="s">
        <v>22</v>
      </c>
      <c r="AB81" s="64" t="s">
        <v>23</v>
      </c>
      <c r="AC81" s="64" t="s">
        <v>24</v>
      </c>
      <c r="AE81" t="str">
        <f t="shared" si="5"/>
        <v>1</v>
      </c>
    </row>
    <row r="82" spans="1:31" x14ac:dyDescent="0.45">
      <c r="A82" s="208" t="str">
        <f t="shared" si="3"/>
        <v>1</v>
      </c>
      <c r="B82" s="174" t="str">
        <f t="shared" si="4"/>
        <v>0</v>
      </c>
      <c r="C82" s="173">
        <v>4.083333333333333</v>
      </c>
      <c r="D82" s="174">
        <v>4</v>
      </c>
      <c r="E82" s="174">
        <v>0.4569444444423425</v>
      </c>
      <c r="F82" s="174">
        <v>1</v>
      </c>
      <c r="G82" s="174">
        <v>4.5599999999999996</v>
      </c>
      <c r="H82" s="174">
        <v>2</v>
      </c>
      <c r="I82" s="174">
        <v>1</v>
      </c>
      <c r="J82" s="175">
        <v>0</v>
      </c>
      <c r="K82" s="176">
        <v>0</v>
      </c>
      <c r="L82" s="174">
        <v>0</v>
      </c>
      <c r="M82" s="174">
        <v>0</v>
      </c>
      <c r="N82" s="174">
        <v>0</v>
      </c>
      <c r="O82" s="174">
        <v>0</v>
      </c>
      <c r="P82" s="174">
        <v>0</v>
      </c>
      <c r="Q82" s="174">
        <v>0</v>
      </c>
      <c r="R82" s="174">
        <v>0</v>
      </c>
      <c r="S82" s="174">
        <v>1</v>
      </c>
      <c r="T82" s="174">
        <v>0</v>
      </c>
      <c r="U82" s="174">
        <v>0</v>
      </c>
      <c r="V82" s="174">
        <v>0</v>
      </c>
      <c r="W82" s="174">
        <v>0</v>
      </c>
      <c r="X82" s="174">
        <v>0</v>
      </c>
      <c r="Y82" s="137" t="s">
        <v>29</v>
      </c>
      <c r="Z82" s="64" t="s">
        <v>25</v>
      </c>
      <c r="AA82" s="64" t="s">
        <v>22</v>
      </c>
      <c r="AB82" s="64" t="s">
        <v>23</v>
      </c>
      <c r="AC82" s="64" t="s">
        <v>24</v>
      </c>
      <c r="AE82" t="str">
        <f t="shared" si="5"/>
        <v>1</v>
      </c>
    </row>
    <row r="83" spans="1:31" x14ac:dyDescent="0.45">
      <c r="A83" s="207" t="str">
        <f t="shared" si="3"/>
        <v>1</v>
      </c>
      <c r="B83" s="169" t="str">
        <f t="shared" si="4"/>
        <v>0</v>
      </c>
      <c r="C83" s="172">
        <v>3.5833333333333335</v>
      </c>
      <c r="D83" s="169">
        <v>3</v>
      </c>
      <c r="E83" s="169"/>
      <c r="F83" s="169">
        <v>3.4602840610205154</v>
      </c>
      <c r="G83" s="169">
        <v>4.67</v>
      </c>
      <c r="H83" s="169">
        <v>0</v>
      </c>
      <c r="I83" s="169">
        <v>4</v>
      </c>
      <c r="J83" s="170">
        <v>0</v>
      </c>
      <c r="K83" s="171">
        <v>0</v>
      </c>
      <c r="L83" s="169">
        <v>1</v>
      </c>
      <c r="M83" s="169">
        <v>0</v>
      </c>
      <c r="N83" s="169">
        <v>0</v>
      </c>
      <c r="O83" s="169">
        <v>0</v>
      </c>
      <c r="P83" s="169">
        <v>0</v>
      </c>
      <c r="Q83" s="169">
        <v>0</v>
      </c>
      <c r="R83" s="169">
        <v>0</v>
      </c>
      <c r="S83" s="169">
        <v>0</v>
      </c>
      <c r="T83" s="169">
        <v>0</v>
      </c>
      <c r="U83" s="169">
        <v>0</v>
      </c>
      <c r="V83" s="169">
        <v>1</v>
      </c>
      <c r="W83" s="169">
        <v>1</v>
      </c>
      <c r="X83" s="169">
        <v>0</v>
      </c>
      <c r="Y83" s="138" t="s">
        <v>29</v>
      </c>
      <c r="Z83" s="16" t="s">
        <v>30</v>
      </c>
      <c r="AA83" s="16" t="s">
        <v>22</v>
      </c>
      <c r="AB83" s="16" t="s">
        <v>39</v>
      </c>
      <c r="AC83" s="16" t="s">
        <v>24</v>
      </c>
      <c r="AE83" t="str">
        <f t="shared" si="5"/>
        <v>1</v>
      </c>
    </row>
    <row r="84" spans="1:31" ht="42.75" x14ac:dyDescent="0.45">
      <c r="A84" s="207" t="str">
        <f t="shared" si="3"/>
        <v>0</v>
      </c>
      <c r="B84" s="169" t="str">
        <f t="shared" si="4"/>
        <v>0</v>
      </c>
      <c r="C84" s="172">
        <v>1.7083333333333335</v>
      </c>
      <c r="D84" s="169">
        <v>2</v>
      </c>
      <c r="E84" s="169"/>
      <c r="F84" s="169">
        <v>8.4274066280904787</v>
      </c>
      <c r="G84" s="169">
        <v>8.18</v>
      </c>
      <c r="H84" s="169">
        <v>0</v>
      </c>
      <c r="I84" s="169">
        <v>3</v>
      </c>
      <c r="J84" s="170">
        <v>0</v>
      </c>
      <c r="K84" s="171">
        <v>0</v>
      </c>
      <c r="L84" s="169">
        <v>0</v>
      </c>
      <c r="M84" s="169">
        <v>0</v>
      </c>
      <c r="N84" s="169">
        <v>0</v>
      </c>
      <c r="O84" s="169">
        <v>0</v>
      </c>
      <c r="P84" s="169">
        <v>1</v>
      </c>
      <c r="Q84" s="169">
        <v>1</v>
      </c>
      <c r="R84" s="169">
        <v>0</v>
      </c>
      <c r="S84" s="169">
        <v>0</v>
      </c>
      <c r="T84" s="169">
        <v>1</v>
      </c>
      <c r="U84" s="169">
        <v>1</v>
      </c>
      <c r="V84" s="169">
        <v>0</v>
      </c>
      <c r="W84" s="169">
        <v>0</v>
      </c>
      <c r="X84" s="169">
        <v>0</v>
      </c>
      <c r="Y84" s="138" t="s">
        <v>29</v>
      </c>
      <c r="Z84" s="16" t="s">
        <v>25</v>
      </c>
      <c r="AA84" s="16" t="s">
        <v>33</v>
      </c>
      <c r="AB84" s="16" t="s">
        <v>23</v>
      </c>
      <c r="AC84" s="16" t="s">
        <v>35</v>
      </c>
      <c r="AE84" t="str">
        <f t="shared" si="5"/>
        <v>0</v>
      </c>
    </row>
    <row r="85" spans="1:31" x14ac:dyDescent="0.45">
      <c r="A85" s="207" t="str">
        <f t="shared" si="3"/>
        <v>0</v>
      </c>
      <c r="B85" s="169" t="str">
        <f t="shared" si="4"/>
        <v>0</v>
      </c>
      <c r="C85" s="172">
        <v>1.125</v>
      </c>
      <c r="D85" s="169">
        <v>2</v>
      </c>
      <c r="E85" s="169">
        <v>0.15277777778101154</v>
      </c>
      <c r="F85" s="169">
        <v>11.361651762230405</v>
      </c>
      <c r="G85" s="169">
        <v>7.84</v>
      </c>
      <c r="H85" s="169">
        <v>0</v>
      </c>
      <c r="I85" s="169">
        <v>0</v>
      </c>
      <c r="J85" s="170">
        <v>0</v>
      </c>
      <c r="K85" s="171">
        <v>0</v>
      </c>
      <c r="L85" s="169">
        <v>0</v>
      </c>
      <c r="M85" s="169">
        <v>0</v>
      </c>
      <c r="N85" s="169">
        <v>0</v>
      </c>
      <c r="O85" s="169">
        <v>0</v>
      </c>
      <c r="P85" s="169">
        <v>0</v>
      </c>
      <c r="Q85" s="169">
        <v>1</v>
      </c>
      <c r="R85" s="169">
        <v>0</v>
      </c>
      <c r="S85" s="169">
        <v>0</v>
      </c>
      <c r="T85" s="169">
        <v>0</v>
      </c>
      <c r="U85" s="169">
        <v>0</v>
      </c>
      <c r="V85" s="169">
        <v>0</v>
      </c>
      <c r="W85" s="169">
        <v>0</v>
      </c>
      <c r="X85" s="169">
        <v>0</v>
      </c>
      <c r="Y85" s="138" t="s">
        <v>24</v>
      </c>
      <c r="Z85" s="16" t="s">
        <v>30</v>
      </c>
      <c r="AA85" s="16" t="s">
        <v>22</v>
      </c>
      <c r="AB85" s="16" t="s">
        <v>23</v>
      </c>
      <c r="AC85" s="16" t="s">
        <v>24</v>
      </c>
      <c r="AE85" t="str">
        <f t="shared" si="5"/>
        <v>1</v>
      </c>
    </row>
    <row r="86" spans="1:31" x14ac:dyDescent="0.45">
      <c r="A86" s="208" t="str">
        <f t="shared" si="3"/>
        <v>1</v>
      </c>
      <c r="B86" s="174" t="str">
        <f t="shared" si="4"/>
        <v>0</v>
      </c>
      <c r="C86" s="173">
        <v>3.75</v>
      </c>
      <c r="D86" s="174">
        <v>3</v>
      </c>
      <c r="E86" s="174"/>
      <c r="F86" s="174">
        <v>0.85481325618095738</v>
      </c>
      <c r="G86" s="174">
        <v>3.78</v>
      </c>
      <c r="H86" s="174">
        <v>0</v>
      </c>
      <c r="I86" s="174">
        <v>1</v>
      </c>
      <c r="J86" s="175">
        <v>0</v>
      </c>
      <c r="K86" s="176">
        <v>0</v>
      </c>
      <c r="L86" s="174">
        <v>0</v>
      </c>
      <c r="M86" s="174">
        <v>0</v>
      </c>
      <c r="N86" s="174">
        <v>0</v>
      </c>
      <c r="O86" s="174">
        <v>0</v>
      </c>
      <c r="P86" s="174">
        <v>0</v>
      </c>
      <c r="Q86" s="174">
        <v>0</v>
      </c>
      <c r="R86" s="174">
        <v>0</v>
      </c>
      <c r="S86" s="174">
        <v>0</v>
      </c>
      <c r="T86" s="174">
        <v>0</v>
      </c>
      <c r="U86" s="174">
        <v>0</v>
      </c>
      <c r="V86" s="174">
        <v>1</v>
      </c>
      <c r="W86" s="174">
        <v>1</v>
      </c>
      <c r="X86" s="174">
        <v>0</v>
      </c>
      <c r="Y86" s="137" t="s">
        <v>29</v>
      </c>
      <c r="Z86" s="64" t="s">
        <v>30</v>
      </c>
      <c r="AA86" s="64" t="s">
        <v>27</v>
      </c>
      <c r="AB86" s="64" t="s">
        <v>23</v>
      </c>
      <c r="AC86" s="64" t="s">
        <v>28</v>
      </c>
      <c r="AE86" t="str">
        <f t="shared" si="5"/>
        <v>0</v>
      </c>
    </row>
    <row r="87" spans="1:31" ht="42.75" x14ac:dyDescent="0.45">
      <c r="A87" s="208" t="str">
        <f t="shared" si="3"/>
        <v>0</v>
      </c>
      <c r="B87" s="174" t="str">
        <f t="shared" si="4"/>
        <v>0</v>
      </c>
      <c r="C87" s="173">
        <v>1.125</v>
      </c>
      <c r="D87" s="174">
        <v>3</v>
      </c>
      <c r="E87" s="174"/>
      <c r="F87" s="174">
        <v>1.5260389268805892</v>
      </c>
      <c r="G87" s="174">
        <v>4.7</v>
      </c>
      <c r="H87" s="174">
        <v>0</v>
      </c>
      <c r="I87" s="174">
        <v>1</v>
      </c>
      <c r="J87" s="175">
        <v>1</v>
      </c>
      <c r="K87" s="176">
        <v>0</v>
      </c>
      <c r="L87" s="174">
        <v>0</v>
      </c>
      <c r="M87" s="174">
        <v>0</v>
      </c>
      <c r="N87" s="174">
        <v>0</v>
      </c>
      <c r="O87" s="174">
        <v>0</v>
      </c>
      <c r="P87" s="174">
        <v>0</v>
      </c>
      <c r="Q87" s="174">
        <v>1</v>
      </c>
      <c r="R87" s="174">
        <v>0</v>
      </c>
      <c r="S87" s="174">
        <v>0</v>
      </c>
      <c r="T87" s="174">
        <v>0</v>
      </c>
      <c r="U87" s="174">
        <v>0</v>
      </c>
      <c r="V87" s="174">
        <v>0</v>
      </c>
      <c r="W87" s="174">
        <v>0</v>
      </c>
      <c r="X87" s="174">
        <v>0</v>
      </c>
      <c r="Y87" s="137" t="s">
        <v>29</v>
      </c>
      <c r="Z87" s="64" t="s">
        <v>25</v>
      </c>
      <c r="AA87" s="64" t="s">
        <v>33</v>
      </c>
      <c r="AB87" s="64" t="s">
        <v>23</v>
      </c>
      <c r="AC87" s="64" t="s">
        <v>24</v>
      </c>
      <c r="AE87" t="str">
        <f t="shared" si="5"/>
        <v>1</v>
      </c>
    </row>
    <row r="88" spans="1:31" ht="42.75" x14ac:dyDescent="0.45">
      <c r="A88" s="207" t="str">
        <f t="shared" si="3"/>
        <v>0</v>
      </c>
      <c r="B88" s="169" t="str">
        <f t="shared" si="4"/>
        <v>0</v>
      </c>
      <c r="C88" s="172">
        <v>1.8333333333333335</v>
      </c>
      <c r="D88" s="169">
        <v>0</v>
      </c>
      <c r="E88" s="169"/>
      <c r="F88" s="169">
        <v>0.65754865860073641</v>
      </c>
      <c r="G88" s="169">
        <v>3.22</v>
      </c>
      <c r="H88" s="169">
        <v>0</v>
      </c>
      <c r="I88" s="169"/>
      <c r="J88" s="170">
        <v>1</v>
      </c>
      <c r="K88" s="171">
        <v>0</v>
      </c>
      <c r="L88" s="169">
        <v>0</v>
      </c>
      <c r="M88" s="169">
        <v>0</v>
      </c>
      <c r="N88" s="169">
        <v>0</v>
      </c>
      <c r="O88" s="169">
        <v>0</v>
      </c>
      <c r="P88" s="169">
        <v>0</v>
      </c>
      <c r="Q88" s="169">
        <v>0</v>
      </c>
      <c r="R88" s="169">
        <v>0</v>
      </c>
      <c r="S88" s="169">
        <v>0</v>
      </c>
      <c r="T88" s="169">
        <v>0</v>
      </c>
      <c r="U88" s="169">
        <v>0</v>
      </c>
      <c r="V88" s="169">
        <v>0</v>
      </c>
      <c r="W88" s="169">
        <v>1</v>
      </c>
      <c r="X88" s="169">
        <v>0</v>
      </c>
      <c r="Y88" s="138" t="s">
        <v>29</v>
      </c>
      <c r="Z88" s="16" t="s">
        <v>25</v>
      </c>
      <c r="AA88" s="16" t="s">
        <v>33</v>
      </c>
      <c r="AB88" s="16" t="s">
        <v>23</v>
      </c>
      <c r="AC88" s="16" t="s">
        <v>24</v>
      </c>
      <c r="AE88" t="str">
        <f t="shared" si="5"/>
        <v>1</v>
      </c>
    </row>
    <row r="89" spans="1:31" x14ac:dyDescent="0.45">
      <c r="A89" s="207" t="str">
        <f t="shared" si="3"/>
        <v>0</v>
      </c>
      <c r="B89" s="169" t="str">
        <f t="shared" si="4"/>
        <v>0</v>
      </c>
      <c r="C89" s="172">
        <v>2.2916666666666665</v>
      </c>
      <c r="D89" s="169">
        <v>5</v>
      </c>
      <c r="E89" s="169"/>
      <c r="F89" s="169">
        <v>3.1643871646501842</v>
      </c>
      <c r="G89" s="169">
        <v>7.23</v>
      </c>
      <c r="H89" s="169">
        <v>1</v>
      </c>
      <c r="I89" s="169">
        <v>0</v>
      </c>
      <c r="J89" s="170">
        <v>0</v>
      </c>
      <c r="K89" s="171">
        <v>0</v>
      </c>
      <c r="L89" s="169">
        <v>0</v>
      </c>
      <c r="M89" s="169">
        <v>0</v>
      </c>
      <c r="N89" s="169">
        <v>0</v>
      </c>
      <c r="O89" s="169">
        <v>0</v>
      </c>
      <c r="P89" s="169">
        <v>0</v>
      </c>
      <c r="Q89" s="169">
        <v>0</v>
      </c>
      <c r="R89" s="169">
        <v>0</v>
      </c>
      <c r="S89" s="169">
        <v>0</v>
      </c>
      <c r="T89" s="169">
        <v>0</v>
      </c>
      <c r="U89" s="169">
        <v>0</v>
      </c>
      <c r="V89" s="169">
        <v>0</v>
      </c>
      <c r="W89" s="169">
        <v>0</v>
      </c>
      <c r="X89" s="169">
        <v>0</v>
      </c>
      <c r="Y89" s="138" t="s">
        <v>24</v>
      </c>
      <c r="Z89" s="16" t="s">
        <v>25</v>
      </c>
      <c r="AA89" s="16" t="s">
        <v>27</v>
      </c>
      <c r="AB89" s="16" t="s">
        <v>23</v>
      </c>
      <c r="AC89" s="16" t="s">
        <v>35</v>
      </c>
      <c r="AE89" t="str">
        <f t="shared" si="5"/>
        <v>0</v>
      </c>
    </row>
    <row r="90" spans="1:31" x14ac:dyDescent="0.45">
      <c r="A90" s="207" t="str">
        <f t="shared" si="3"/>
        <v>0</v>
      </c>
      <c r="B90" s="169" t="str">
        <f t="shared" si="4"/>
        <v>0</v>
      </c>
      <c r="C90" s="172">
        <v>1.5416666666666665</v>
      </c>
      <c r="D90" s="169">
        <v>4</v>
      </c>
      <c r="E90" s="169"/>
      <c r="F90" s="169">
        <v>5.7890583903208839</v>
      </c>
      <c r="G90" s="169">
        <v>6.26</v>
      </c>
      <c r="H90" s="169">
        <v>0</v>
      </c>
      <c r="I90" s="169">
        <v>0</v>
      </c>
      <c r="J90" s="170">
        <v>0</v>
      </c>
      <c r="K90" s="171">
        <v>0</v>
      </c>
      <c r="L90" s="169">
        <v>0</v>
      </c>
      <c r="M90" s="169">
        <v>0</v>
      </c>
      <c r="N90" s="169">
        <v>0</v>
      </c>
      <c r="O90" s="169">
        <v>0</v>
      </c>
      <c r="P90" s="169">
        <v>0</v>
      </c>
      <c r="Q90" s="169">
        <v>0</v>
      </c>
      <c r="R90" s="169">
        <v>0</v>
      </c>
      <c r="S90" s="169">
        <v>0</v>
      </c>
      <c r="T90" s="169">
        <v>1</v>
      </c>
      <c r="U90" s="169">
        <v>0</v>
      </c>
      <c r="V90" s="169">
        <v>0</v>
      </c>
      <c r="W90" s="169">
        <v>1</v>
      </c>
      <c r="X90" s="169">
        <v>0</v>
      </c>
      <c r="Y90" s="138" t="s">
        <v>24</v>
      </c>
      <c r="Z90" s="16" t="s">
        <v>30</v>
      </c>
      <c r="AA90" s="16" t="s">
        <v>22</v>
      </c>
      <c r="AB90" s="16" t="s">
        <v>23</v>
      </c>
      <c r="AC90" s="16" t="s">
        <v>35</v>
      </c>
      <c r="AE90" t="str">
        <f t="shared" si="5"/>
        <v>0</v>
      </c>
    </row>
    <row r="91" spans="1:31" x14ac:dyDescent="0.45">
      <c r="A91" s="207" t="str">
        <f t="shared" si="3"/>
        <v>1</v>
      </c>
      <c r="B91" s="169" t="str">
        <f t="shared" si="4"/>
        <v>0</v>
      </c>
      <c r="C91" s="172">
        <v>5.125</v>
      </c>
      <c r="D91" s="169">
        <v>2</v>
      </c>
      <c r="E91" s="169"/>
      <c r="F91" s="169">
        <v>3.5589163598106257</v>
      </c>
      <c r="G91" s="169">
        <v>7.07</v>
      </c>
      <c r="H91" s="169">
        <v>2</v>
      </c>
      <c r="I91" s="169">
        <v>1</v>
      </c>
      <c r="J91" s="170">
        <v>1</v>
      </c>
      <c r="K91" s="171">
        <v>0</v>
      </c>
      <c r="L91" s="169">
        <v>0</v>
      </c>
      <c r="M91" s="169">
        <v>0</v>
      </c>
      <c r="N91" s="169">
        <v>0</v>
      </c>
      <c r="O91" s="169">
        <v>0</v>
      </c>
      <c r="P91" s="169">
        <v>0</v>
      </c>
      <c r="Q91" s="169">
        <v>0</v>
      </c>
      <c r="R91" s="169">
        <v>0</v>
      </c>
      <c r="S91" s="169">
        <v>0</v>
      </c>
      <c r="T91" s="169">
        <v>1</v>
      </c>
      <c r="U91" s="169">
        <v>0</v>
      </c>
      <c r="V91" s="169">
        <v>0</v>
      </c>
      <c r="W91" s="169">
        <v>1</v>
      </c>
      <c r="X91" s="169">
        <v>0</v>
      </c>
      <c r="Y91" s="138" t="s">
        <v>24</v>
      </c>
      <c r="Z91" s="16" t="s">
        <v>25</v>
      </c>
      <c r="AA91" s="16" t="s">
        <v>22</v>
      </c>
      <c r="AB91" s="16" t="s">
        <v>23</v>
      </c>
      <c r="AC91" s="16" t="s">
        <v>24</v>
      </c>
      <c r="AE91" t="str">
        <f t="shared" si="5"/>
        <v>1</v>
      </c>
    </row>
    <row r="92" spans="1:31" ht="42.75" x14ac:dyDescent="0.45">
      <c r="A92" s="207" t="str">
        <f t="shared" si="3"/>
        <v>1</v>
      </c>
      <c r="B92" s="169" t="str">
        <f t="shared" si="4"/>
        <v>1</v>
      </c>
      <c r="C92" s="172">
        <v>3.75</v>
      </c>
      <c r="D92" s="169">
        <v>2</v>
      </c>
      <c r="E92" s="169">
        <v>1.9541666666700621</v>
      </c>
      <c r="F92" s="169">
        <v>1.4931614939505522</v>
      </c>
      <c r="G92" s="169">
        <v>3.9</v>
      </c>
      <c r="H92" s="169">
        <v>0</v>
      </c>
      <c r="I92" s="169">
        <v>1</v>
      </c>
      <c r="J92" s="170">
        <v>1</v>
      </c>
      <c r="K92" s="171">
        <v>0</v>
      </c>
      <c r="L92" s="169">
        <v>0</v>
      </c>
      <c r="M92" s="169">
        <v>0</v>
      </c>
      <c r="N92" s="169">
        <v>0</v>
      </c>
      <c r="O92" s="169">
        <v>0</v>
      </c>
      <c r="P92" s="169">
        <v>0</v>
      </c>
      <c r="Q92" s="169">
        <v>1</v>
      </c>
      <c r="R92" s="169">
        <v>0</v>
      </c>
      <c r="S92" s="169">
        <v>1</v>
      </c>
      <c r="T92" s="169">
        <v>0</v>
      </c>
      <c r="U92" s="169">
        <v>0</v>
      </c>
      <c r="V92" s="169">
        <v>0</v>
      </c>
      <c r="W92" s="169">
        <v>1</v>
      </c>
      <c r="X92" s="169">
        <v>1</v>
      </c>
      <c r="Y92" s="138" t="s">
        <v>29</v>
      </c>
      <c r="Z92" s="16" t="s">
        <v>30</v>
      </c>
      <c r="AA92" s="16" t="s">
        <v>33</v>
      </c>
      <c r="AB92" s="16" t="s">
        <v>39</v>
      </c>
      <c r="AC92" s="16" t="s">
        <v>35</v>
      </c>
      <c r="AE92" t="str">
        <f t="shared" si="5"/>
        <v>0</v>
      </c>
    </row>
    <row r="93" spans="1:31" x14ac:dyDescent="0.45">
      <c r="A93" s="207" t="str">
        <f t="shared" si="3"/>
        <v>1</v>
      </c>
      <c r="B93" s="169" t="str">
        <f t="shared" si="4"/>
        <v>0</v>
      </c>
      <c r="C93" s="172">
        <v>6.625</v>
      </c>
      <c r="D93" s="169">
        <v>7</v>
      </c>
      <c r="E93" s="169"/>
      <c r="F93" s="169">
        <v>0.7561809573908469</v>
      </c>
      <c r="G93" s="169">
        <v>8.32</v>
      </c>
      <c r="H93" s="169">
        <v>0</v>
      </c>
      <c r="I93" s="169">
        <v>2</v>
      </c>
      <c r="J93" s="170">
        <v>1</v>
      </c>
      <c r="K93" s="171">
        <v>0</v>
      </c>
      <c r="L93" s="169">
        <v>0</v>
      </c>
      <c r="M93" s="169">
        <v>0</v>
      </c>
      <c r="N93" s="169">
        <v>0</v>
      </c>
      <c r="O93" s="169">
        <v>0</v>
      </c>
      <c r="P93" s="169">
        <v>0</v>
      </c>
      <c r="Q93" s="169">
        <v>1</v>
      </c>
      <c r="R93" s="169">
        <v>0</v>
      </c>
      <c r="S93" s="169">
        <v>0</v>
      </c>
      <c r="T93" s="169">
        <v>1</v>
      </c>
      <c r="U93" s="169">
        <v>0</v>
      </c>
      <c r="V93" s="169">
        <v>0</v>
      </c>
      <c r="W93" s="169">
        <v>1</v>
      </c>
      <c r="X93" s="169">
        <v>1</v>
      </c>
      <c r="Y93" s="138" t="s">
        <v>29</v>
      </c>
      <c r="Z93" s="16" t="s">
        <v>25</v>
      </c>
      <c r="AA93" s="16" t="s">
        <v>22</v>
      </c>
      <c r="AB93" s="16" t="s">
        <v>23</v>
      </c>
      <c r="AC93" s="16" t="s">
        <v>35</v>
      </c>
      <c r="AE93" t="str">
        <f t="shared" si="5"/>
        <v>0</v>
      </c>
    </row>
    <row r="94" spans="1:31" x14ac:dyDescent="0.45">
      <c r="A94" s="208" t="str">
        <f t="shared" si="3"/>
        <v>0</v>
      </c>
      <c r="B94" s="174" t="str">
        <f t="shared" si="4"/>
        <v>0</v>
      </c>
      <c r="C94" s="173">
        <v>1.8333333333333335</v>
      </c>
      <c r="D94" s="174">
        <v>5</v>
      </c>
      <c r="E94" s="174">
        <v>0.8006944444423425</v>
      </c>
      <c r="F94" s="174">
        <v>2.7890583903208839</v>
      </c>
      <c r="G94" s="174">
        <v>5.99</v>
      </c>
      <c r="H94" s="174">
        <v>0</v>
      </c>
      <c r="I94" s="174">
        <v>1</v>
      </c>
      <c r="J94" s="175">
        <v>0</v>
      </c>
      <c r="K94" s="176">
        <v>0</v>
      </c>
      <c r="L94" s="174">
        <v>0</v>
      </c>
      <c r="M94" s="174">
        <v>0</v>
      </c>
      <c r="N94" s="174">
        <v>0</v>
      </c>
      <c r="O94" s="174">
        <v>0</v>
      </c>
      <c r="P94" s="174">
        <v>0</v>
      </c>
      <c r="Q94" s="174">
        <v>0</v>
      </c>
      <c r="R94" s="174">
        <v>0</v>
      </c>
      <c r="S94" s="174">
        <v>1</v>
      </c>
      <c r="T94" s="174">
        <v>0</v>
      </c>
      <c r="U94" s="174">
        <v>0</v>
      </c>
      <c r="V94" s="174">
        <v>0</v>
      </c>
      <c r="W94" s="174">
        <v>0</v>
      </c>
      <c r="X94" s="174">
        <v>0</v>
      </c>
      <c r="Y94" s="137" t="s">
        <v>24</v>
      </c>
      <c r="Z94" s="64" t="s">
        <v>30</v>
      </c>
      <c r="AA94" s="64" t="s">
        <v>22</v>
      </c>
      <c r="AB94" s="64" t="s">
        <v>23</v>
      </c>
      <c r="AC94" s="64" t="s">
        <v>35</v>
      </c>
      <c r="AE94" t="str">
        <f t="shared" si="5"/>
        <v>0</v>
      </c>
    </row>
    <row r="95" spans="1:31" x14ac:dyDescent="0.45">
      <c r="A95" s="207" t="str">
        <f t="shared" si="3"/>
        <v>1</v>
      </c>
      <c r="B95" s="169" t="str">
        <f t="shared" si="4"/>
        <v>0</v>
      </c>
      <c r="C95" s="172">
        <v>8.9583333333333339</v>
      </c>
      <c r="D95" s="169">
        <v>5</v>
      </c>
      <c r="E95" s="169"/>
      <c r="F95" s="169">
        <v>5.5589163598106257</v>
      </c>
      <c r="G95" s="169">
        <v>6.33</v>
      </c>
      <c r="H95" s="169">
        <v>0</v>
      </c>
      <c r="I95" s="169">
        <v>4</v>
      </c>
      <c r="J95" s="170">
        <v>0</v>
      </c>
      <c r="K95" s="171">
        <v>1</v>
      </c>
      <c r="L95" s="169">
        <v>1</v>
      </c>
      <c r="M95" s="169">
        <v>0</v>
      </c>
      <c r="N95" s="169">
        <v>0</v>
      </c>
      <c r="O95" s="169">
        <v>0</v>
      </c>
      <c r="P95" s="169">
        <v>0</v>
      </c>
      <c r="Q95" s="169">
        <v>1</v>
      </c>
      <c r="R95" s="169">
        <v>0</v>
      </c>
      <c r="S95" s="169">
        <v>0</v>
      </c>
      <c r="T95" s="169">
        <v>0</v>
      </c>
      <c r="U95" s="169">
        <v>0</v>
      </c>
      <c r="V95" s="169">
        <v>1</v>
      </c>
      <c r="W95" s="169">
        <v>1</v>
      </c>
      <c r="X95" s="169">
        <v>1</v>
      </c>
      <c r="Y95" s="138" t="s">
        <v>29</v>
      </c>
      <c r="Z95" s="16" t="s">
        <v>30</v>
      </c>
      <c r="AA95" s="16" t="s">
        <v>22</v>
      </c>
      <c r="AB95" s="16" t="s">
        <v>23</v>
      </c>
      <c r="AC95" s="16" t="s">
        <v>35</v>
      </c>
      <c r="AE95" t="str">
        <f t="shared" si="5"/>
        <v>0</v>
      </c>
    </row>
    <row r="96" spans="1:31" ht="42.75" x14ac:dyDescent="0.45">
      <c r="A96" s="207" t="str">
        <f t="shared" si="3"/>
        <v>1</v>
      </c>
      <c r="B96" s="169" t="str">
        <f t="shared" si="4"/>
        <v>0</v>
      </c>
      <c r="C96" s="172">
        <v>3.0833333333333335</v>
      </c>
      <c r="D96" s="169">
        <v>1</v>
      </c>
      <c r="E96" s="169"/>
      <c r="F96" s="169">
        <v>4.9205681220410309</v>
      </c>
      <c r="G96" s="169">
        <v>7.03</v>
      </c>
      <c r="H96" s="169">
        <v>1</v>
      </c>
      <c r="I96" s="169">
        <v>2</v>
      </c>
      <c r="J96" s="170">
        <v>1</v>
      </c>
      <c r="K96" s="171">
        <v>0</v>
      </c>
      <c r="L96" s="169">
        <v>0</v>
      </c>
      <c r="M96" s="169">
        <v>0</v>
      </c>
      <c r="N96" s="169">
        <v>0</v>
      </c>
      <c r="O96" s="169">
        <v>0</v>
      </c>
      <c r="P96" s="169">
        <v>0</v>
      </c>
      <c r="Q96" s="169">
        <v>0</v>
      </c>
      <c r="R96" s="169">
        <v>0</v>
      </c>
      <c r="S96" s="169">
        <v>0</v>
      </c>
      <c r="T96" s="169">
        <v>1</v>
      </c>
      <c r="U96" s="169">
        <v>1</v>
      </c>
      <c r="V96" s="169">
        <v>0</v>
      </c>
      <c r="W96" s="169">
        <v>0</v>
      </c>
      <c r="X96" s="169">
        <v>0</v>
      </c>
      <c r="Y96" s="138" t="s">
        <v>29</v>
      </c>
      <c r="Z96" s="16" t="s">
        <v>25</v>
      </c>
      <c r="AA96" s="16" t="s">
        <v>33</v>
      </c>
      <c r="AB96" s="16" t="s">
        <v>23</v>
      </c>
      <c r="AC96" s="16" t="s">
        <v>24</v>
      </c>
      <c r="AE96" t="str">
        <f t="shared" si="5"/>
        <v>1</v>
      </c>
    </row>
    <row r="97" spans="1:31" ht="42.75" x14ac:dyDescent="0.45">
      <c r="A97" s="207" t="str">
        <f t="shared" si="3"/>
        <v>1</v>
      </c>
      <c r="B97" s="169" t="str">
        <f t="shared" si="4"/>
        <v>0</v>
      </c>
      <c r="C97" s="172">
        <v>4.875</v>
      </c>
      <c r="D97" s="169">
        <v>4</v>
      </c>
      <c r="E97" s="169"/>
      <c r="F97" s="169">
        <v>2.2301420305102577</v>
      </c>
      <c r="G97" s="169">
        <v>4.72</v>
      </c>
      <c r="H97" s="169">
        <v>0</v>
      </c>
      <c r="I97" s="169">
        <v>2</v>
      </c>
      <c r="J97" s="170">
        <v>1</v>
      </c>
      <c r="K97" s="171">
        <v>0</v>
      </c>
      <c r="L97" s="169">
        <v>0</v>
      </c>
      <c r="M97" s="169">
        <v>0</v>
      </c>
      <c r="N97" s="169">
        <v>0</v>
      </c>
      <c r="O97" s="169">
        <v>0</v>
      </c>
      <c r="P97" s="169">
        <v>0</v>
      </c>
      <c r="Q97" s="169">
        <v>0</v>
      </c>
      <c r="R97" s="169">
        <v>0</v>
      </c>
      <c r="S97" s="169">
        <v>0</v>
      </c>
      <c r="T97" s="169">
        <v>0</v>
      </c>
      <c r="U97" s="169">
        <v>0</v>
      </c>
      <c r="V97" s="169">
        <v>1</v>
      </c>
      <c r="W97" s="169">
        <v>1</v>
      </c>
      <c r="X97" s="169">
        <v>1</v>
      </c>
      <c r="Y97" s="138" t="s">
        <v>29</v>
      </c>
      <c r="Z97" s="16" t="s">
        <v>36</v>
      </c>
      <c r="AA97" s="16" t="s">
        <v>33</v>
      </c>
      <c r="AB97" s="16" t="s">
        <v>23</v>
      </c>
      <c r="AC97" s="16" t="s">
        <v>35</v>
      </c>
      <c r="AE97" t="str">
        <f t="shared" si="5"/>
        <v>0</v>
      </c>
    </row>
    <row r="98" spans="1:31" x14ac:dyDescent="0.45">
      <c r="A98" s="208" t="str">
        <f t="shared" si="3"/>
        <v>1</v>
      </c>
      <c r="B98" s="174" t="str">
        <f t="shared" si="4"/>
        <v>0</v>
      </c>
      <c r="C98" s="173">
        <v>3.25</v>
      </c>
      <c r="D98" s="174">
        <v>3</v>
      </c>
      <c r="E98" s="174"/>
      <c r="F98" s="174">
        <v>8.394529195160441</v>
      </c>
      <c r="G98" s="174">
        <v>8.26</v>
      </c>
      <c r="H98" s="174">
        <v>1</v>
      </c>
      <c r="I98" s="174">
        <v>3</v>
      </c>
      <c r="J98" s="175">
        <v>1</v>
      </c>
      <c r="K98" s="176">
        <v>0</v>
      </c>
      <c r="L98" s="174">
        <v>0</v>
      </c>
      <c r="M98" s="174">
        <v>0</v>
      </c>
      <c r="N98" s="174">
        <v>0</v>
      </c>
      <c r="O98" s="174">
        <v>0</v>
      </c>
      <c r="P98" s="174">
        <v>0</v>
      </c>
      <c r="Q98" s="174">
        <v>1</v>
      </c>
      <c r="R98" s="174">
        <v>0</v>
      </c>
      <c r="S98" s="174">
        <v>0</v>
      </c>
      <c r="T98" s="174">
        <v>1</v>
      </c>
      <c r="U98" s="174">
        <v>0</v>
      </c>
      <c r="V98" s="174">
        <v>0</v>
      </c>
      <c r="W98" s="174">
        <v>0</v>
      </c>
      <c r="X98" s="174">
        <v>0</v>
      </c>
      <c r="Y98" s="137" t="s">
        <v>24</v>
      </c>
      <c r="Z98" s="64" t="s">
        <v>25</v>
      </c>
      <c r="AA98" s="64" t="s">
        <v>22</v>
      </c>
      <c r="AB98" s="64" t="s">
        <v>23</v>
      </c>
      <c r="AC98" s="64" t="s">
        <v>24</v>
      </c>
      <c r="AE98" t="str">
        <f t="shared" si="5"/>
        <v>1</v>
      </c>
    </row>
    <row r="99" spans="1:31" x14ac:dyDescent="0.45">
      <c r="A99" s="207" t="str">
        <f t="shared" si="3"/>
        <v>0</v>
      </c>
      <c r="B99" s="169" t="str">
        <f t="shared" si="4"/>
        <v>0</v>
      </c>
      <c r="C99" s="172">
        <v>2.7916666666666665</v>
      </c>
      <c r="D99" s="169">
        <v>4</v>
      </c>
      <c r="E99" s="169"/>
      <c r="F99" s="169">
        <v>1.8548132561809574</v>
      </c>
      <c r="G99" s="169">
        <v>3.04</v>
      </c>
      <c r="H99" s="169">
        <v>6</v>
      </c>
      <c r="I99" s="169">
        <v>1</v>
      </c>
      <c r="J99" s="170">
        <v>0</v>
      </c>
      <c r="K99" s="171">
        <v>0</v>
      </c>
      <c r="L99" s="169">
        <v>0</v>
      </c>
      <c r="M99" s="169">
        <v>0</v>
      </c>
      <c r="N99" s="169">
        <v>0</v>
      </c>
      <c r="O99" s="169">
        <v>0</v>
      </c>
      <c r="P99" s="169">
        <v>0</v>
      </c>
      <c r="Q99" s="169">
        <v>0</v>
      </c>
      <c r="R99" s="169">
        <v>0</v>
      </c>
      <c r="S99" s="169">
        <v>0</v>
      </c>
      <c r="T99" s="169">
        <v>0</v>
      </c>
      <c r="U99" s="169">
        <v>0</v>
      </c>
      <c r="V99" s="169">
        <v>1</v>
      </c>
      <c r="W99" s="169">
        <v>1</v>
      </c>
      <c r="X99" s="169">
        <v>1</v>
      </c>
      <c r="Y99" s="138" t="s">
        <v>29</v>
      </c>
      <c r="Z99" s="16" t="s">
        <v>30</v>
      </c>
      <c r="AA99" s="16" t="s">
        <v>22</v>
      </c>
      <c r="AB99" s="16" t="s">
        <v>37</v>
      </c>
      <c r="AC99" s="16" t="s">
        <v>24</v>
      </c>
      <c r="AE99" t="str">
        <f t="shared" si="5"/>
        <v>1</v>
      </c>
    </row>
    <row r="100" spans="1:31" x14ac:dyDescent="0.45">
      <c r="A100" s="208" t="str">
        <f t="shared" si="3"/>
        <v>0</v>
      </c>
      <c r="B100" s="174" t="str">
        <f t="shared" si="4"/>
        <v>1</v>
      </c>
      <c r="C100" s="173">
        <v>2.6666666666666665</v>
      </c>
      <c r="D100" s="174">
        <v>2</v>
      </c>
      <c r="E100" s="174">
        <v>12.899999999994179</v>
      </c>
      <c r="F100" s="174">
        <v>3.6575486586007364</v>
      </c>
      <c r="G100" s="174">
        <v>5.05</v>
      </c>
      <c r="H100" s="174">
        <v>0</v>
      </c>
      <c r="I100" s="174"/>
      <c r="J100" s="175">
        <v>0</v>
      </c>
      <c r="K100" s="176">
        <v>0</v>
      </c>
      <c r="L100" s="174">
        <v>0</v>
      </c>
      <c r="M100" s="174">
        <v>0</v>
      </c>
      <c r="N100" s="174">
        <v>0</v>
      </c>
      <c r="O100" s="174">
        <v>0</v>
      </c>
      <c r="P100" s="174">
        <v>0</v>
      </c>
      <c r="Q100" s="174">
        <v>0</v>
      </c>
      <c r="R100" s="174">
        <v>0</v>
      </c>
      <c r="S100" s="174">
        <v>0</v>
      </c>
      <c r="T100" s="174">
        <v>0</v>
      </c>
      <c r="U100" s="174">
        <v>0</v>
      </c>
      <c r="V100" s="174">
        <v>1</v>
      </c>
      <c r="W100" s="174">
        <v>1</v>
      </c>
      <c r="X100" s="174">
        <v>1</v>
      </c>
      <c r="Y100" s="137" t="s">
        <v>38</v>
      </c>
      <c r="Z100" s="64" t="s">
        <v>25</v>
      </c>
      <c r="AA100" s="64" t="s">
        <v>22</v>
      </c>
      <c r="AB100" s="64" t="s">
        <v>23</v>
      </c>
      <c r="AC100" s="64" t="s">
        <v>35</v>
      </c>
      <c r="AE100" t="str">
        <f t="shared" si="5"/>
        <v>0</v>
      </c>
    </row>
    <row r="101" spans="1:31" x14ac:dyDescent="0.45">
      <c r="A101" s="207" t="str">
        <f t="shared" si="3"/>
        <v>0</v>
      </c>
      <c r="B101" s="169" t="str">
        <f t="shared" si="4"/>
        <v>0</v>
      </c>
      <c r="C101" s="172">
        <v>1.9583333333333335</v>
      </c>
      <c r="D101" s="169">
        <v>1</v>
      </c>
      <c r="E101" s="169">
        <v>0.60069444444525288</v>
      </c>
      <c r="F101" s="169">
        <v>0.78905839032088376</v>
      </c>
      <c r="G101" s="169">
        <v>3.19</v>
      </c>
      <c r="H101" s="169">
        <v>0</v>
      </c>
      <c r="I101" s="169">
        <v>0</v>
      </c>
      <c r="J101" s="170">
        <v>0</v>
      </c>
      <c r="K101" s="171">
        <v>0</v>
      </c>
      <c r="L101" s="169">
        <v>0</v>
      </c>
      <c r="M101" s="169">
        <v>0</v>
      </c>
      <c r="N101" s="169">
        <v>0</v>
      </c>
      <c r="O101" s="169">
        <v>0</v>
      </c>
      <c r="P101" s="169">
        <v>0</v>
      </c>
      <c r="Q101" s="169">
        <v>0</v>
      </c>
      <c r="R101" s="169">
        <v>0</v>
      </c>
      <c r="S101" s="169">
        <v>0</v>
      </c>
      <c r="T101" s="169">
        <v>0</v>
      </c>
      <c r="U101" s="169">
        <v>0</v>
      </c>
      <c r="V101" s="169">
        <v>0</v>
      </c>
      <c r="W101" s="169">
        <v>0</v>
      </c>
      <c r="X101" s="169">
        <v>0</v>
      </c>
      <c r="Y101" s="138" t="s">
        <v>24</v>
      </c>
      <c r="Z101" s="16" t="s">
        <v>25</v>
      </c>
      <c r="AA101" s="16" t="s">
        <v>22</v>
      </c>
      <c r="AB101" s="16" t="s">
        <v>23</v>
      </c>
      <c r="AC101" s="16" t="s">
        <v>35</v>
      </c>
      <c r="AE101" t="str">
        <f t="shared" si="5"/>
        <v>0</v>
      </c>
    </row>
    <row r="102" spans="1:31" x14ac:dyDescent="0.45">
      <c r="A102" s="208" t="str">
        <f t="shared" si="3"/>
        <v>1</v>
      </c>
      <c r="B102" s="174" t="str">
        <f t="shared" si="4"/>
        <v>0</v>
      </c>
      <c r="C102" s="173">
        <v>5.583333333333333</v>
      </c>
      <c r="D102" s="174">
        <v>6</v>
      </c>
      <c r="E102" s="174"/>
      <c r="F102" s="174">
        <v>1.6904260915307732</v>
      </c>
      <c r="G102" s="174">
        <v>4.41</v>
      </c>
      <c r="H102" s="174">
        <v>0</v>
      </c>
      <c r="I102" s="174">
        <v>2</v>
      </c>
      <c r="J102" s="175">
        <v>1</v>
      </c>
      <c r="K102" s="176">
        <v>0</v>
      </c>
      <c r="L102" s="174">
        <v>0</v>
      </c>
      <c r="M102" s="174">
        <v>0</v>
      </c>
      <c r="N102" s="174">
        <v>0</v>
      </c>
      <c r="O102" s="174">
        <v>0</v>
      </c>
      <c r="P102" s="174">
        <v>0</v>
      </c>
      <c r="Q102" s="174">
        <v>0</v>
      </c>
      <c r="R102" s="174">
        <v>0</v>
      </c>
      <c r="S102" s="174">
        <v>0</v>
      </c>
      <c r="T102" s="174">
        <v>0</v>
      </c>
      <c r="U102" s="174">
        <v>0</v>
      </c>
      <c r="V102" s="174">
        <v>0</v>
      </c>
      <c r="W102" s="174">
        <v>1</v>
      </c>
      <c r="X102" s="174">
        <v>0</v>
      </c>
      <c r="Y102" s="137" t="s">
        <v>29</v>
      </c>
      <c r="Z102" s="64" t="s">
        <v>30</v>
      </c>
      <c r="AA102" s="64" t="s">
        <v>22</v>
      </c>
      <c r="AB102" s="64" t="s">
        <v>23</v>
      </c>
      <c r="AC102" s="64" t="s">
        <v>28</v>
      </c>
      <c r="AE102" t="str">
        <f t="shared" si="5"/>
        <v>0</v>
      </c>
    </row>
    <row r="103" spans="1:31" x14ac:dyDescent="0.45">
      <c r="A103" s="208" t="str">
        <f t="shared" si="3"/>
        <v>1</v>
      </c>
      <c r="B103" s="174" t="str">
        <f t="shared" si="4"/>
        <v>1</v>
      </c>
      <c r="C103" s="173">
        <v>3.25</v>
      </c>
      <c r="D103" s="174">
        <v>2</v>
      </c>
      <c r="E103" s="174">
        <v>1.0854166666686069</v>
      </c>
      <c r="F103" s="174">
        <v>8.9534455549710685</v>
      </c>
      <c r="G103" s="174">
        <v>9.3800000000000008</v>
      </c>
      <c r="H103" s="174">
        <v>0</v>
      </c>
      <c r="I103" s="174">
        <v>1</v>
      </c>
      <c r="J103" s="175">
        <v>0</v>
      </c>
      <c r="K103" s="176">
        <v>0</v>
      </c>
      <c r="L103" s="174">
        <v>0</v>
      </c>
      <c r="M103" s="174">
        <v>0</v>
      </c>
      <c r="N103" s="174">
        <v>0</v>
      </c>
      <c r="O103" s="174">
        <v>0</v>
      </c>
      <c r="P103" s="174">
        <v>0</v>
      </c>
      <c r="Q103" s="174">
        <v>0</v>
      </c>
      <c r="R103" s="174">
        <v>0</v>
      </c>
      <c r="S103" s="174">
        <v>0</v>
      </c>
      <c r="T103" s="174">
        <v>0</v>
      </c>
      <c r="U103" s="174">
        <v>0</v>
      </c>
      <c r="V103" s="174">
        <v>0</v>
      </c>
      <c r="W103" s="174">
        <v>1</v>
      </c>
      <c r="X103" s="174">
        <v>0</v>
      </c>
      <c r="Y103" s="137" t="s">
        <v>24</v>
      </c>
      <c r="Z103" s="64" t="s">
        <v>25</v>
      </c>
      <c r="AA103" s="64" t="s">
        <v>22</v>
      </c>
      <c r="AB103" s="64" t="s">
        <v>23</v>
      </c>
      <c r="AC103" s="64" t="s">
        <v>24</v>
      </c>
      <c r="AE103" t="str">
        <f t="shared" si="5"/>
        <v>1</v>
      </c>
    </row>
    <row r="104" spans="1:31" ht="42.75" x14ac:dyDescent="0.45">
      <c r="A104" s="208" t="str">
        <f t="shared" si="3"/>
        <v>1</v>
      </c>
      <c r="B104" s="174" t="str">
        <f t="shared" si="4"/>
        <v>0</v>
      </c>
      <c r="C104" s="173">
        <v>4.208333333333333</v>
      </c>
      <c r="D104" s="174">
        <v>5</v>
      </c>
      <c r="E104" s="174"/>
      <c r="F104" s="174">
        <v>2.8219358232509206</v>
      </c>
      <c r="G104" s="174">
        <v>8.59</v>
      </c>
      <c r="H104" s="174">
        <v>0</v>
      </c>
      <c r="I104" s="174">
        <v>2</v>
      </c>
      <c r="J104" s="175">
        <v>1</v>
      </c>
      <c r="K104" s="176">
        <v>0</v>
      </c>
      <c r="L104" s="174">
        <v>0</v>
      </c>
      <c r="M104" s="174">
        <v>0</v>
      </c>
      <c r="N104" s="174">
        <v>0</v>
      </c>
      <c r="O104" s="174">
        <v>0</v>
      </c>
      <c r="P104" s="174">
        <v>0</v>
      </c>
      <c r="Q104" s="174">
        <v>0</v>
      </c>
      <c r="R104" s="174">
        <v>0</v>
      </c>
      <c r="S104" s="174">
        <v>0</v>
      </c>
      <c r="T104" s="174">
        <v>1</v>
      </c>
      <c r="U104" s="174">
        <v>0</v>
      </c>
      <c r="V104" s="174">
        <v>1</v>
      </c>
      <c r="W104" s="174">
        <v>1</v>
      </c>
      <c r="X104" s="174">
        <v>0</v>
      </c>
      <c r="Y104" s="137" t="s">
        <v>29</v>
      </c>
      <c r="Z104" s="64" t="s">
        <v>36</v>
      </c>
      <c r="AA104" s="64" t="s">
        <v>33</v>
      </c>
      <c r="AB104" s="64" t="s">
        <v>23</v>
      </c>
      <c r="AC104" s="64" t="s">
        <v>28</v>
      </c>
      <c r="AE104" t="str">
        <f t="shared" si="5"/>
        <v>0</v>
      </c>
    </row>
    <row r="105" spans="1:31" x14ac:dyDescent="0.45">
      <c r="A105" s="208" t="str">
        <f t="shared" si="3"/>
        <v>0</v>
      </c>
      <c r="B105" s="174" t="str">
        <f t="shared" si="4"/>
        <v>1</v>
      </c>
      <c r="C105" s="173">
        <v>2.4583333333333335</v>
      </c>
      <c r="D105" s="174">
        <v>2</v>
      </c>
      <c r="E105" s="174">
        <v>2.0625</v>
      </c>
      <c r="F105" s="174">
        <v>5.131509731720147</v>
      </c>
      <c r="G105" s="174">
        <v>4.3049999999999997</v>
      </c>
      <c r="H105" s="174">
        <v>1</v>
      </c>
      <c r="I105" s="174">
        <v>4</v>
      </c>
      <c r="J105" s="175">
        <v>0</v>
      </c>
      <c r="K105" s="176">
        <v>0</v>
      </c>
      <c r="L105" s="174">
        <v>0</v>
      </c>
      <c r="M105" s="174">
        <v>0</v>
      </c>
      <c r="N105" s="174">
        <v>0</v>
      </c>
      <c r="O105" s="174">
        <v>0</v>
      </c>
      <c r="P105" s="174">
        <v>0</v>
      </c>
      <c r="Q105" s="174">
        <v>0</v>
      </c>
      <c r="R105" s="174">
        <v>0</v>
      </c>
      <c r="S105" s="174">
        <v>1</v>
      </c>
      <c r="T105" s="174">
        <v>0</v>
      </c>
      <c r="U105" s="174">
        <v>0</v>
      </c>
      <c r="V105" s="174">
        <v>0</v>
      </c>
      <c r="W105" s="174">
        <v>1</v>
      </c>
      <c r="X105" s="174">
        <v>0</v>
      </c>
      <c r="Y105" s="137" t="s">
        <v>24</v>
      </c>
      <c r="Z105" s="64" t="s">
        <v>30</v>
      </c>
      <c r="AA105" s="64" t="s">
        <v>22</v>
      </c>
      <c r="AB105" s="64" t="s">
        <v>37</v>
      </c>
      <c r="AC105" s="64" t="s">
        <v>35</v>
      </c>
      <c r="AE105" t="str">
        <f t="shared" si="5"/>
        <v>0</v>
      </c>
    </row>
    <row r="106" spans="1:31" x14ac:dyDescent="0.45">
      <c r="A106" s="207" t="str">
        <f t="shared" si="3"/>
        <v>0</v>
      </c>
      <c r="B106" s="169" t="str">
        <f t="shared" si="4"/>
        <v>1</v>
      </c>
      <c r="C106" s="172">
        <v>2.1666666666666665</v>
      </c>
      <c r="D106" s="169">
        <v>1</v>
      </c>
      <c r="E106" s="169">
        <v>1.6256944444467081</v>
      </c>
      <c r="F106" s="169">
        <v>1.2958968963703315</v>
      </c>
      <c r="G106" s="169">
        <v>4.9800000000000004</v>
      </c>
      <c r="H106" s="169">
        <v>0</v>
      </c>
      <c r="I106" s="169">
        <v>2</v>
      </c>
      <c r="J106" s="170">
        <v>1</v>
      </c>
      <c r="K106" s="171">
        <v>0</v>
      </c>
      <c r="L106" s="169">
        <v>0</v>
      </c>
      <c r="M106" s="169">
        <v>0</v>
      </c>
      <c r="N106" s="169">
        <v>0</v>
      </c>
      <c r="O106" s="169">
        <v>0</v>
      </c>
      <c r="P106" s="169">
        <v>0</v>
      </c>
      <c r="Q106" s="169">
        <v>0</v>
      </c>
      <c r="R106" s="169">
        <v>0</v>
      </c>
      <c r="S106" s="169">
        <v>0</v>
      </c>
      <c r="T106" s="169">
        <v>0</v>
      </c>
      <c r="U106" s="169">
        <v>0</v>
      </c>
      <c r="V106" s="169">
        <v>0</v>
      </c>
      <c r="W106" s="169">
        <v>0</v>
      </c>
      <c r="X106" s="169">
        <v>0</v>
      </c>
      <c r="Y106" s="138" t="s">
        <v>24</v>
      </c>
      <c r="Z106" s="16" t="s">
        <v>25</v>
      </c>
      <c r="AA106" s="16" t="s">
        <v>22</v>
      </c>
      <c r="AB106" s="16" t="s">
        <v>23</v>
      </c>
      <c r="AC106" s="16" t="s">
        <v>24</v>
      </c>
      <c r="AE106" t="str">
        <f t="shared" si="5"/>
        <v>1</v>
      </c>
    </row>
    <row r="107" spans="1:31" x14ac:dyDescent="0.45">
      <c r="A107" s="208" t="str">
        <f t="shared" si="3"/>
        <v>0</v>
      </c>
      <c r="B107" s="174" t="str">
        <f t="shared" si="4"/>
        <v>0</v>
      </c>
      <c r="C107" s="173">
        <v>2.1666666666666665</v>
      </c>
      <c r="D107" s="174">
        <v>5</v>
      </c>
      <c r="E107" s="174"/>
      <c r="F107" s="174">
        <v>1.9534455549710679</v>
      </c>
      <c r="G107" s="174">
        <v>4.8600000000000003</v>
      </c>
      <c r="H107" s="174">
        <v>0</v>
      </c>
      <c r="I107" s="174">
        <v>2</v>
      </c>
      <c r="J107" s="175">
        <v>1</v>
      </c>
      <c r="K107" s="176">
        <v>0</v>
      </c>
      <c r="L107" s="174">
        <v>0</v>
      </c>
      <c r="M107" s="174">
        <v>0</v>
      </c>
      <c r="N107" s="174">
        <v>0</v>
      </c>
      <c r="O107" s="174">
        <v>0</v>
      </c>
      <c r="P107" s="174">
        <v>0</v>
      </c>
      <c r="Q107" s="174">
        <v>0</v>
      </c>
      <c r="R107" s="174">
        <v>0</v>
      </c>
      <c r="S107" s="174">
        <v>0</v>
      </c>
      <c r="T107" s="174">
        <v>0</v>
      </c>
      <c r="U107" s="174">
        <v>0</v>
      </c>
      <c r="V107" s="174">
        <v>0</v>
      </c>
      <c r="W107" s="174">
        <v>1</v>
      </c>
      <c r="X107" s="174">
        <v>0</v>
      </c>
      <c r="Y107" s="137" t="s">
        <v>24</v>
      </c>
      <c r="Z107" s="64" t="s">
        <v>25</v>
      </c>
      <c r="AA107" s="64" t="s">
        <v>27</v>
      </c>
      <c r="AB107" s="64" t="s">
        <v>23</v>
      </c>
      <c r="AC107" s="64" t="s">
        <v>35</v>
      </c>
      <c r="AE107" t="str">
        <f t="shared" si="5"/>
        <v>0</v>
      </c>
    </row>
    <row r="108" spans="1:31" x14ac:dyDescent="0.45">
      <c r="A108" s="208" t="str">
        <f t="shared" si="3"/>
        <v>1</v>
      </c>
      <c r="B108" s="174" t="str">
        <f t="shared" si="4"/>
        <v>0</v>
      </c>
      <c r="C108" s="173">
        <v>5.833333333333333</v>
      </c>
      <c r="D108" s="174">
        <v>2</v>
      </c>
      <c r="E108" s="174"/>
      <c r="F108" s="174">
        <v>1.7233035244608101</v>
      </c>
      <c r="G108" s="174">
        <v>5.29</v>
      </c>
      <c r="H108" s="174">
        <v>0</v>
      </c>
      <c r="I108" s="174">
        <v>4</v>
      </c>
      <c r="J108" s="175">
        <v>1</v>
      </c>
      <c r="K108" s="176">
        <v>0</v>
      </c>
      <c r="L108" s="174">
        <v>0</v>
      </c>
      <c r="M108" s="174">
        <v>0</v>
      </c>
      <c r="N108" s="174">
        <v>0</v>
      </c>
      <c r="O108" s="174">
        <v>0</v>
      </c>
      <c r="P108" s="174">
        <v>0</v>
      </c>
      <c r="Q108" s="174">
        <v>0</v>
      </c>
      <c r="R108" s="174">
        <v>0</v>
      </c>
      <c r="S108" s="174">
        <v>0</v>
      </c>
      <c r="T108" s="174">
        <v>0</v>
      </c>
      <c r="U108" s="174">
        <v>0</v>
      </c>
      <c r="V108" s="174">
        <v>0</v>
      </c>
      <c r="W108" s="174">
        <v>0</v>
      </c>
      <c r="X108" s="174">
        <v>0</v>
      </c>
      <c r="Y108" s="137" t="s">
        <v>29</v>
      </c>
      <c r="Z108" s="64" t="s">
        <v>30</v>
      </c>
      <c r="AA108" s="64" t="s">
        <v>22</v>
      </c>
      <c r="AB108" s="64" t="s">
        <v>23</v>
      </c>
      <c r="AC108" s="64" t="s">
        <v>28</v>
      </c>
      <c r="AE108" t="str">
        <f t="shared" si="5"/>
        <v>0</v>
      </c>
    </row>
    <row r="109" spans="1:31" x14ac:dyDescent="0.45">
      <c r="A109" s="207" t="str">
        <f t="shared" si="3"/>
        <v>1</v>
      </c>
      <c r="B109" s="169" t="str">
        <f t="shared" si="4"/>
        <v>0</v>
      </c>
      <c r="C109" s="172">
        <v>4.166666666666667</v>
      </c>
      <c r="D109" s="169">
        <v>2</v>
      </c>
      <c r="E109" s="169"/>
      <c r="F109" s="169">
        <v>1.5589163598106259</v>
      </c>
      <c r="G109" s="169">
        <v>4.07</v>
      </c>
      <c r="H109" s="169">
        <v>1</v>
      </c>
      <c r="I109" s="169">
        <v>4</v>
      </c>
      <c r="J109" s="170">
        <v>1</v>
      </c>
      <c r="K109" s="171">
        <v>0</v>
      </c>
      <c r="L109" s="169">
        <v>1</v>
      </c>
      <c r="M109" s="169">
        <v>0</v>
      </c>
      <c r="N109" s="169">
        <v>0</v>
      </c>
      <c r="O109" s="169">
        <v>0</v>
      </c>
      <c r="P109" s="169">
        <v>0</v>
      </c>
      <c r="Q109" s="169">
        <v>0</v>
      </c>
      <c r="R109" s="169">
        <v>0</v>
      </c>
      <c r="S109" s="169">
        <v>1</v>
      </c>
      <c r="T109" s="169">
        <v>0</v>
      </c>
      <c r="U109" s="169">
        <v>0</v>
      </c>
      <c r="V109" s="169">
        <v>0</v>
      </c>
      <c r="W109" s="169">
        <v>1</v>
      </c>
      <c r="X109" s="169">
        <v>0</v>
      </c>
      <c r="Y109" s="138" t="s">
        <v>29</v>
      </c>
      <c r="Z109" s="16" t="s">
        <v>25</v>
      </c>
      <c r="AA109" s="16" t="s">
        <v>22</v>
      </c>
      <c r="AB109" s="16" t="s">
        <v>23</v>
      </c>
      <c r="AC109" s="16" t="s">
        <v>28</v>
      </c>
      <c r="AE109" t="str">
        <f t="shared" si="5"/>
        <v>0</v>
      </c>
    </row>
    <row r="110" spans="1:31" x14ac:dyDescent="0.45">
      <c r="A110" s="208" t="str">
        <f t="shared" si="3"/>
        <v>0</v>
      </c>
      <c r="B110" s="174" t="str">
        <f t="shared" si="4"/>
        <v>0</v>
      </c>
      <c r="C110" s="173">
        <v>2.9583333333333335</v>
      </c>
      <c r="D110" s="174">
        <v>2</v>
      </c>
      <c r="E110" s="174"/>
      <c r="F110" s="174">
        <v>8.131509731720147</v>
      </c>
      <c r="G110" s="174">
        <v>6.73</v>
      </c>
      <c r="H110" s="174">
        <v>0</v>
      </c>
      <c r="I110" s="174">
        <v>3</v>
      </c>
      <c r="J110" s="175">
        <v>0</v>
      </c>
      <c r="K110" s="176">
        <v>0</v>
      </c>
      <c r="L110" s="174">
        <v>0</v>
      </c>
      <c r="M110" s="174">
        <v>0</v>
      </c>
      <c r="N110" s="174">
        <v>0</v>
      </c>
      <c r="O110" s="174">
        <v>0</v>
      </c>
      <c r="P110" s="174">
        <v>0</v>
      </c>
      <c r="Q110" s="174">
        <v>0</v>
      </c>
      <c r="R110" s="174">
        <v>0</v>
      </c>
      <c r="S110" s="174">
        <v>1</v>
      </c>
      <c r="T110" s="174">
        <v>1</v>
      </c>
      <c r="U110" s="174">
        <v>1</v>
      </c>
      <c r="V110" s="174">
        <v>0</v>
      </c>
      <c r="W110" s="174">
        <v>1</v>
      </c>
      <c r="X110" s="174">
        <v>0</v>
      </c>
      <c r="Y110" s="137" t="s">
        <v>29</v>
      </c>
      <c r="Z110" s="64" t="s">
        <v>25</v>
      </c>
      <c r="AA110" s="64" t="s">
        <v>27</v>
      </c>
      <c r="AB110" s="64" t="s">
        <v>37</v>
      </c>
      <c r="AC110" s="64" t="s">
        <v>24</v>
      </c>
      <c r="AE110" t="str">
        <f t="shared" si="5"/>
        <v>1</v>
      </c>
    </row>
    <row r="111" spans="1:31" x14ac:dyDescent="0.45">
      <c r="A111" s="207" t="str">
        <f t="shared" si="3"/>
        <v>0</v>
      </c>
      <c r="B111" s="169" t="str">
        <f t="shared" si="4"/>
        <v>1</v>
      </c>
      <c r="C111" s="172">
        <v>2.9166666666666665</v>
      </c>
      <c r="D111" s="169">
        <v>2</v>
      </c>
      <c r="E111" s="169">
        <v>4.0881944444408873</v>
      </c>
      <c r="F111" s="169">
        <v>11.032877432930038</v>
      </c>
      <c r="G111" s="169">
        <v>4.07</v>
      </c>
      <c r="H111" s="169">
        <v>3</v>
      </c>
      <c r="I111" s="169">
        <v>3</v>
      </c>
      <c r="J111" s="170">
        <v>0</v>
      </c>
      <c r="K111" s="171">
        <v>0</v>
      </c>
      <c r="L111" s="169">
        <v>1</v>
      </c>
      <c r="M111" s="169">
        <v>0</v>
      </c>
      <c r="N111" s="169">
        <v>0</v>
      </c>
      <c r="O111" s="169">
        <v>0</v>
      </c>
      <c r="P111" s="169">
        <v>0</v>
      </c>
      <c r="Q111" s="169">
        <v>1</v>
      </c>
      <c r="R111" s="169">
        <v>0</v>
      </c>
      <c r="S111" s="169">
        <v>1</v>
      </c>
      <c r="T111" s="169">
        <v>0</v>
      </c>
      <c r="U111" s="169">
        <v>0</v>
      </c>
      <c r="V111" s="169">
        <v>1</v>
      </c>
      <c r="W111" s="169">
        <v>1</v>
      </c>
      <c r="X111" s="169">
        <v>0</v>
      </c>
      <c r="Y111" s="138" t="s">
        <v>24</v>
      </c>
      <c r="Z111" s="16" t="s">
        <v>25</v>
      </c>
      <c r="AA111" s="16" t="s">
        <v>22</v>
      </c>
      <c r="AB111" s="16" t="s">
        <v>23</v>
      </c>
      <c r="AC111" s="16" t="s">
        <v>24</v>
      </c>
      <c r="AE111" t="str">
        <f t="shared" si="5"/>
        <v>1</v>
      </c>
    </row>
    <row r="112" spans="1:31" x14ac:dyDescent="0.45">
      <c r="A112" s="208" t="str">
        <f t="shared" si="3"/>
        <v>1</v>
      </c>
      <c r="B112" s="174" t="str">
        <f t="shared" si="4"/>
        <v>1</v>
      </c>
      <c r="C112" s="173">
        <v>4.083333333333333</v>
      </c>
      <c r="D112" s="174">
        <v>2</v>
      </c>
      <c r="E112" s="174">
        <v>1.9652777777737356</v>
      </c>
      <c r="F112" s="174">
        <v>4.8219358232509206</v>
      </c>
      <c r="G112" s="174">
        <v>6.19</v>
      </c>
      <c r="H112" s="174">
        <v>2</v>
      </c>
      <c r="I112" s="174">
        <v>2</v>
      </c>
      <c r="J112" s="175">
        <v>1</v>
      </c>
      <c r="K112" s="176">
        <v>0</v>
      </c>
      <c r="L112" s="174">
        <v>1</v>
      </c>
      <c r="M112" s="174">
        <v>0</v>
      </c>
      <c r="N112" s="174">
        <v>0</v>
      </c>
      <c r="O112" s="174">
        <v>0</v>
      </c>
      <c r="P112" s="174">
        <v>0</v>
      </c>
      <c r="Q112" s="174">
        <v>0</v>
      </c>
      <c r="R112" s="174">
        <v>0</v>
      </c>
      <c r="S112" s="174">
        <v>0</v>
      </c>
      <c r="T112" s="174">
        <v>1</v>
      </c>
      <c r="U112" s="174">
        <v>1</v>
      </c>
      <c r="V112" s="174">
        <v>1</v>
      </c>
      <c r="W112" s="174">
        <v>1</v>
      </c>
      <c r="X112" s="174">
        <v>0</v>
      </c>
      <c r="Y112" s="137" t="s">
        <v>24</v>
      </c>
      <c r="Z112" s="64" t="s">
        <v>25</v>
      </c>
      <c r="AA112" s="64" t="s">
        <v>22</v>
      </c>
      <c r="AB112" s="64" t="s">
        <v>37</v>
      </c>
      <c r="AC112" s="64" t="s">
        <v>24</v>
      </c>
      <c r="AE112" t="str">
        <f t="shared" si="5"/>
        <v>1</v>
      </c>
    </row>
    <row r="113" spans="1:31" x14ac:dyDescent="0.45">
      <c r="A113" s="208" t="str">
        <f t="shared" si="3"/>
        <v>0</v>
      </c>
      <c r="B113" s="174" t="str">
        <f t="shared" si="4"/>
        <v>1</v>
      </c>
      <c r="C113" s="173">
        <v>2.2916666666666665</v>
      </c>
      <c r="D113" s="174">
        <v>2</v>
      </c>
      <c r="E113" s="174">
        <v>9.8583333333299379</v>
      </c>
      <c r="F113" s="174">
        <v>1.7561809573908469</v>
      </c>
      <c r="G113" s="174">
        <v>8.32</v>
      </c>
      <c r="H113" s="174">
        <v>0</v>
      </c>
      <c r="I113" s="174">
        <v>2</v>
      </c>
      <c r="J113" s="175">
        <v>1</v>
      </c>
      <c r="K113" s="176">
        <v>0</v>
      </c>
      <c r="L113" s="174">
        <v>0</v>
      </c>
      <c r="M113" s="174">
        <v>0</v>
      </c>
      <c r="N113" s="174">
        <v>0</v>
      </c>
      <c r="O113" s="174">
        <v>0</v>
      </c>
      <c r="P113" s="174">
        <v>0</v>
      </c>
      <c r="Q113" s="174">
        <v>0</v>
      </c>
      <c r="R113" s="174">
        <v>0</v>
      </c>
      <c r="S113" s="174">
        <v>1</v>
      </c>
      <c r="T113" s="174">
        <v>1</v>
      </c>
      <c r="U113" s="174">
        <v>0</v>
      </c>
      <c r="V113" s="174">
        <v>0</v>
      </c>
      <c r="W113" s="174">
        <v>1</v>
      </c>
      <c r="X113" s="174">
        <v>0</v>
      </c>
      <c r="Y113" s="137" t="s">
        <v>29</v>
      </c>
      <c r="Z113" s="64" t="s">
        <v>25</v>
      </c>
      <c r="AA113" s="64" t="s">
        <v>22</v>
      </c>
      <c r="AB113" s="64" t="s">
        <v>23</v>
      </c>
      <c r="AC113" s="64" t="s">
        <v>24</v>
      </c>
      <c r="AE113" t="str">
        <f t="shared" si="5"/>
        <v>1</v>
      </c>
    </row>
    <row r="114" spans="1:31" x14ac:dyDescent="0.45">
      <c r="A114" s="207" t="str">
        <f t="shared" si="3"/>
        <v>1</v>
      </c>
      <c r="B114" s="169" t="str">
        <f t="shared" si="4"/>
        <v>1</v>
      </c>
      <c r="C114" s="172">
        <v>11.708333333333334</v>
      </c>
      <c r="D114" s="169">
        <v>2</v>
      </c>
      <c r="E114" s="169">
        <v>2.984722222223354</v>
      </c>
      <c r="F114" s="169">
        <v>5.2958968963703317</v>
      </c>
      <c r="G114" s="169">
        <v>4.99</v>
      </c>
      <c r="H114" s="169">
        <v>1</v>
      </c>
      <c r="I114" s="169">
        <v>1</v>
      </c>
      <c r="J114" s="170">
        <v>0</v>
      </c>
      <c r="K114" s="171">
        <v>0</v>
      </c>
      <c r="L114" s="169">
        <v>0</v>
      </c>
      <c r="M114" s="169">
        <v>0</v>
      </c>
      <c r="N114" s="169">
        <v>1</v>
      </c>
      <c r="O114" s="169">
        <v>0</v>
      </c>
      <c r="P114" s="169">
        <v>0</v>
      </c>
      <c r="Q114" s="169">
        <v>0</v>
      </c>
      <c r="R114" s="169">
        <v>0</v>
      </c>
      <c r="S114" s="169">
        <v>0</v>
      </c>
      <c r="T114" s="169">
        <v>0</v>
      </c>
      <c r="U114" s="169">
        <v>0</v>
      </c>
      <c r="V114" s="169">
        <v>1</v>
      </c>
      <c r="W114" s="169">
        <v>1</v>
      </c>
      <c r="X114" s="169">
        <v>1</v>
      </c>
      <c r="Y114" s="138" t="s">
        <v>29</v>
      </c>
      <c r="Z114" s="16" t="s">
        <v>25</v>
      </c>
      <c r="AA114" s="16" t="s">
        <v>22</v>
      </c>
      <c r="AB114" s="16" t="s">
        <v>23</v>
      </c>
      <c r="AC114" s="16" t="s">
        <v>24</v>
      </c>
      <c r="AE114" t="str">
        <f t="shared" si="5"/>
        <v>1</v>
      </c>
    </row>
    <row r="115" spans="1:31" x14ac:dyDescent="0.45">
      <c r="A115" s="208" t="str">
        <f t="shared" si="3"/>
        <v>0</v>
      </c>
      <c r="B115" s="174" t="str">
        <f t="shared" si="4"/>
        <v>1</v>
      </c>
      <c r="C115" s="173">
        <v>1.875</v>
      </c>
      <c r="D115" s="174">
        <v>2</v>
      </c>
      <c r="E115" s="174">
        <v>1.6298611111124046</v>
      </c>
      <c r="F115" s="174">
        <v>2.4602840610205154</v>
      </c>
      <c r="G115" s="174">
        <v>4.7</v>
      </c>
      <c r="H115" s="174">
        <v>1</v>
      </c>
      <c r="I115" s="174">
        <v>1</v>
      </c>
      <c r="J115" s="175">
        <v>0</v>
      </c>
      <c r="K115" s="176">
        <v>0</v>
      </c>
      <c r="L115" s="174">
        <v>0</v>
      </c>
      <c r="M115" s="174">
        <v>0</v>
      </c>
      <c r="N115" s="174">
        <v>0</v>
      </c>
      <c r="O115" s="174">
        <v>0</v>
      </c>
      <c r="P115" s="174">
        <v>0</v>
      </c>
      <c r="Q115" s="174">
        <v>0</v>
      </c>
      <c r="R115" s="174">
        <v>0</v>
      </c>
      <c r="S115" s="174">
        <v>0</v>
      </c>
      <c r="T115" s="174">
        <v>0</v>
      </c>
      <c r="U115" s="174">
        <v>0</v>
      </c>
      <c r="V115" s="174">
        <v>0</v>
      </c>
      <c r="W115" s="174">
        <v>1</v>
      </c>
      <c r="X115" s="174">
        <v>0</v>
      </c>
      <c r="Y115" s="137" t="s">
        <v>24</v>
      </c>
      <c r="Z115" s="64" t="s">
        <v>25</v>
      </c>
      <c r="AA115" s="64" t="s">
        <v>22</v>
      </c>
      <c r="AB115" s="64" t="s">
        <v>23</v>
      </c>
      <c r="AC115" s="64" t="s">
        <v>24</v>
      </c>
      <c r="AE115" t="str">
        <f t="shared" si="5"/>
        <v>1</v>
      </c>
    </row>
    <row r="116" spans="1:31" x14ac:dyDescent="0.45">
      <c r="A116" s="207" t="str">
        <f t="shared" si="3"/>
        <v>0</v>
      </c>
      <c r="B116" s="169" t="str">
        <f t="shared" si="4"/>
        <v>0</v>
      </c>
      <c r="C116" s="172">
        <v>1</v>
      </c>
      <c r="D116" s="169">
        <v>1</v>
      </c>
      <c r="E116" s="169">
        <v>0.93541666666715173</v>
      </c>
      <c r="F116" s="169">
        <v>8.6575486586007369</v>
      </c>
      <c r="G116" s="169">
        <v>4.54</v>
      </c>
      <c r="H116" s="169">
        <v>0</v>
      </c>
      <c r="I116" s="169">
        <v>3</v>
      </c>
      <c r="J116" s="170">
        <v>0</v>
      </c>
      <c r="K116" s="171">
        <v>0</v>
      </c>
      <c r="L116" s="169">
        <v>0</v>
      </c>
      <c r="M116" s="169">
        <v>0</v>
      </c>
      <c r="N116" s="169">
        <v>0</v>
      </c>
      <c r="O116" s="169">
        <v>0</v>
      </c>
      <c r="P116" s="169">
        <v>0</v>
      </c>
      <c r="Q116" s="169">
        <v>0</v>
      </c>
      <c r="R116" s="169">
        <v>0</v>
      </c>
      <c r="S116" s="169">
        <v>0</v>
      </c>
      <c r="T116" s="169">
        <v>0</v>
      </c>
      <c r="U116" s="169">
        <v>0</v>
      </c>
      <c r="V116" s="169">
        <v>0</v>
      </c>
      <c r="W116" s="169">
        <v>1</v>
      </c>
      <c r="X116" s="169">
        <v>0</v>
      </c>
      <c r="Y116" s="138" t="s">
        <v>24</v>
      </c>
      <c r="Z116" s="16" t="s">
        <v>25</v>
      </c>
      <c r="AA116" s="16" t="s">
        <v>22</v>
      </c>
      <c r="AB116" s="16" t="s">
        <v>23</v>
      </c>
      <c r="AC116" s="16" t="s">
        <v>24</v>
      </c>
      <c r="AE116" t="str">
        <f t="shared" si="5"/>
        <v>1</v>
      </c>
    </row>
    <row r="117" spans="1:31" x14ac:dyDescent="0.45">
      <c r="A117" s="208" t="str">
        <f t="shared" si="3"/>
        <v>0</v>
      </c>
      <c r="B117" s="174" t="str">
        <f t="shared" si="4"/>
        <v>0</v>
      </c>
      <c r="C117" s="173">
        <v>2.5</v>
      </c>
      <c r="D117" s="174">
        <v>2</v>
      </c>
      <c r="E117" s="174"/>
      <c r="F117" s="174">
        <v>1.3287743293003682</v>
      </c>
      <c r="G117" s="174">
        <v>4.03</v>
      </c>
      <c r="H117" s="174">
        <v>1</v>
      </c>
      <c r="I117" s="174">
        <v>2</v>
      </c>
      <c r="J117" s="175">
        <v>0</v>
      </c>
      <c r="K117" s="176">
        <v>0</v>
      </c>
      <c r="L117" s="174">
        <v>0</v>
      </c>
      <c r="M117" s="174">
        <v>0</v>
      </c>
      <c r="N117" s="174">
        <v>0</v>
      </c>
      <c r="O117" s="174">
        <v>0</v>
      </c>
      <c r="P117" s="174">
        <v>0</v>
      </c>
      <c r="Q117" s="174">
        <v>0</v>
      </c>
      <c r="R117" s="174">
        <v>0</v>
      </c>
      <c r="S117" s="174">
        <v>0</v>
      </c>
      <c r="T117" s="174">
        <v>0</v>
      </c>
      <c r="U117" s="174">
        <v>0</v>
      </c>
      <c r="V117" s="174">
        <v>0</v>
      </c>
      <c r="W117" s="174">
        <v>1</v>
      </c>
      <c r="X117" s="174">
        <v>0</v>
      </c>
      <c r="Y117" s="137" t="s">
        <v>29</v>
      </c>
      <c r="Z117" s="64" t="s">
        <v>36</v>
      </c>
      <c r="AA117" s="64" t="s">
        <v>22</v>
      </c>
      <c r="AB117" s="64" t="s">
        <v>37</v>
      </c>
      <c r="AC117" s="64" t="s">
        <v>24</v>
      </c>
      <c r="AE117" t="str">
        <f t="shared" si="5"/>
        <v>1</v>
      </c>
    </row>
    <row r="118" spans="1:31" ht="42.75" x14ac:dyDescent="0.45">
      <c r="A118" s="208" t="str">
        <f t="shared" si="3"/>
        <v>1</v>
      </c>
      <c r="B118" s="174" t="str">
        <f t="shared" si="4"/>
        <v>0</v>
      </c>
      <c r="C118" s="173">
        <v>3.4166666666666665</v>
      </c>
      <c r="D118" s="174">
        <v>4</v>
      </c>
      <c r="E118" s="174"/>
      <c r="F118" s="174">
        <v>1.3616517622304052</v>
      </c>
      <c r="G118" s="174">
        <v>4.43</v>
      </c>
      <c r="H118" s="174">
        <v>0</v>
      </c>
      <c r="I118" s="174">
        <v>1</v>
      </c>
      <c r="J118" s="175">
        <v>1</v>
      </c>
      <c r="K118" s="176">
        <v>0</v>
      </c>
      <c r="L118" s="174">
        <v>0</v>
      </c>
      <c r="M118" s="174">
        <v>0</v>
      </c>
      <c r="N118" s="174">
        <v>0</v>
      </c>
      <c r="O118" s="174">
        <v>0</v>
      </c>
      <c r="P118" s="174">
        <v>0</v>
      </c>
      <c r="Q118" s="174">
        <v>0</v>
      </c>
      <c r="R118" s="174">
        <v>0</v>
      </c>
      <c r="S118" s="174">
        <v>0</v>
      </c>
      <c r="T118" s="174">
        <v>0</v>
      </c>
      <c r="U118" s="174">
        <v>0</v>
      </c>
      <c r="V118" s="174">
        <v>0</v>
      </c>
      <c r="W118" s="174">
        <v>0</v>
      </c>
      <c r="X118" s="174">
        <v>0</v>
      </c>
      <c r="Y118" s="137" t="s">
        <v>29</v>
      </c>
      <c r="Z118" s="64" t="s">
        <v>25</v>
      </c>
      <c r="AA118" s="64" t="s">
        <v>33</v>
      </c>
      <c r="AB118" s="64" t="s">
        <v>23</v>
      </c>
      <c r="AC118" s="64" t="s">
        <v>35</v>
      </c>
      <c r="AE118" t="str">
        <f t="shared" si="5"/>
        <v>0</v>
      </c>
    </row>
    <row r="119" spans="1:31" x14ac:dyDescent="0.45">
      <c r="A119" s="208" t="str">
        <f t="shared" si="3"/>
        <v>0</v>
      </c>
      <c r="B119" s="174" t="str">
        <f t="shared" si="4"/>
        <v>0</v>
      </c>
      <c r="C119" s="173">
        <v>1.25</v>
      </c>
      <c r="D119" s="174">
        <v>2</v>
      </c>
      <c r="E119" s="174">
        <v>0.76527777777664596</v>
      </c>
      <c r="F119" s="174">
        <v>1.1643871646501842</v>
      </c>
      <c r="G119" s="174">
        <v>8.16</v>
      </c>
      <c r="H119" s="174">
        <v>4</v>
      </c>
      <c r="I119" s="174">
        <v>4</v>
      </c>
      <c r="J119" s="175">
        <v>1</v>
      </c>
      <c r="K119" s="176">
        <v>0</v>
      </c>
      <c r="L119" s="174">
        <v>0</v>
      </c>
      <c r="M119" s="174">
        <v>0</v>
      </c>
      <c r="N119" s="174">
        <v>1</v>
      </c>
      <c r="O119" s="174">
        <v>0</v>
      </c>
      <c r="P119" s="174">
        <v>0</v>
      </c>
      <c r="Q119" s="174">
        <v>1</v>
      </c>
      <c r="R119" s="174">
        <v>0</v>
      </c>
      <c r="S119" s="174">
        <v>0</v>
      </c>
      <c r="T119" s="174">
        <v>1</v>
      </c>
      <c r="U119" s="174">
        <v>1</v>
      </c>
      <c r="V119" s="174">
        <v>1</v>
      </c>
      <c r="W119" s="174">
        <v>1</v>
      </c>
      <c r="X119" s="174">
        <v>0</v>
      </c>
      <c r="Y119" s="137" t="s">
        <v>24</v>
      </c>
      <c r="Z119" s="64" t="s">
        <v>25</v>
      </c>
      <c r="AA119" s="64" t="s">
        <v>27</v>
      </c>
      <c r="AB119" s="64" t="s">
        <v>23</v>
      </c>
      <c r="AC119" s="64" t="s">
        <v>24</v>
      </c>
      <c r="AE119" t="str">
        <f t="shared" si="5"/>
        <v>1</v>
      </c>
    </row>
    <row r="120" spans="1:31" x14ac:dyDescent="0.45">
      <c r="A120" s="207" t="str">
        <f t="shared" si="3"/>
        <v>0</v>
      </c>
      <c r="B120" s="169" t="str">
        <f t="shared" si="4"/>
        <v>0</v>
      </c>
      <c r="C120" s="172">
        <v>1.4166666666666667</v>
      </c>
      <c r="D120" s="169">
        <v>1</v>
      </c>
      <c r="E120" s="169">
        <v>0.39305555555620231</v>
      </c>
      <c r="F120" s="169">
        <v>2.1643871646501842</v>
      </c>
      <c r="G120" s="169">
        <v>6.3</v>
      </c>
      <c r="H120" s="169">
        <v>0</v>
      </c>
      <c r="I120" s="169">
        <v>1</v>
      </c>
      <c r="J120" s="170">
        <v>1</v>
      </c>
      <c r="K120" s="171">
        <v>0</v>
      </c>
      <c r="L120" s="169">
        <v>0</v>
      </c>
      <c r="M120" s="169">
        <v>0</v>
      </c>
      <c r="N120" s="169">
        <v>0</v>
      </c>
      <c r="O120" s="169">
        <v>0</v>
      </c>
      <c r="P120" s="169">
        <v>0</v>
      </c>
      <c r="Q120" s="169">
        <v>0</v>
      </c>
      <c r="R120" s="169">
        <v>0</v>
      </c>
      <c r="S120" s="169">
        <v>0</v>
      </c>
      <c r="T120" s="169">
        <v>0</v>
      </c>
      <c r="U120" s="169">
        <v>0</v>
      </c>
      <c r="V120" s="169">
        <v>0</v>
      </c>
      <c r="W120" s="169">
        <v>0</v>
      </c>
      <c r="X120" s="169">
        <v>0</v>
      </c>
      <c r="Y120" s="138" t="s">
        <v>24</v>
      </c>
      <c r="Z120" s="16" t="s">
        <v>25</v>
      </c>
      <c r="AA120" s="16" t="s">
        <v>22</v>
      </c>
      <c r="AB120" s="16" t="s">
        <v>37</v>
      </c>
      <c r="AC120" s="16" t="s">
        <v>24</v>
      </c>
      <c r="AE120" t="str">
        <f t="shared" si="5"/>
        <v>1</v>
      </c>
    </row>
    <row r="121" spans="1:31" x14ac:dyDescent="0.45">
      <c r="A121" s="208" t="str">
        <f t="shared" si="3"/>
        <v>1</v>
      </c>
      <c r="B121" s="174" t="str">
        <f t="shared" si="4"/>
        <v>1</v>
      </c>
      <c r="C121" s="173">
        <v>3.9583333333333335</v>
      </c>
      <c r="D121" s="174">
        <v>7</v>
      </c>
      <c r="E121" s="174">
        <v>3.7791666666671517</v>
      </c>
      <c r="F121" s="174">
        <v>3.7233035244608104</v>
      </c>
      <c r="G121" s="174">
        <v>6.6</v>
      </c>
      <c r="H121" s="174">
        <v>0</v>
      </c>
      <c r="I121" s="174">
        <v>1</v>
      </c>
      <c r="J121" s="175">
        <v>0</v>
      </c>
      <c r="K121" s="176">
        <v>0</v>
      </c>
      <c r="L121" s="174">
        <v>0</v>
      </c>
      <c r="M121" s="174">
        <v>0</v>
      </c>
      <c r="N121" s="174">
        <v>0</v>
      </c>
      <c r="O121" s="174">
        <v>0</v>
      </c>
      <c r="P121" s="174">
        <v>0</v>
      </c>
      <c r="Q121" s="174">
        <v>1</v>
      </c>
      <c r="R121" s="174">
        <v>0</v>
      </c>
      <c r="S121" s="174">
        <v>0</v>
      </c>
      <c r="T121" s="174">
        <v>0</v>
      </c>
      <c r="U121" s="174">
        <v>0</v>
      </c>
      <c r="V121" s="174">
        <v>1</v>
      </c>
      <c r="W121" s="174">
        <v>1</v>
      </c>
      <c r="X121" s="174">
        <v>0</v>
      </c>
      <c r="Y121" s="137" t="s">
        <v>29</v>
      </c>
      <c r="Z121" s="64" t="s">
        <v>36</v>
      </c>
      <c r="AA121" s="64" t="s">
        <v>22</v>
      </c>
      <c r="AB121" s="64" t="s">
        <v>23</v>
      </c>
      <c r="AC121" s="64" t="s">
        <v>24</v>
      </c>
      <c r="AE121" t="str">
        <f t="shared" si="5"/>
        <v>1</v>
      </c>
    </row>
    <row r="122" spans="1:31" ht="42.75" x14ac:dyDescent="0.45">
      <c r="A122" s="208" t="str">
        <f t="shared" si="3"/>
        <v>0</v>
      </c>
      <c r="B122" s="174" t="str">
        <f t="shared" si="4"/>
        <v>1</v>
      </c>
      <c r="C122" s="173">
        <v>1.9166666666666665</v>
      </c>
      <c r="D122" s="174">
        <v>4</v>
      </c>
      <c r="E122" s="174">
        <v>1.3999999999941792</v>
      </c>
      <c r="F122" s="174">
        <v>1.5917937927406629</v>
      </c>
      <c r="G122" s="174">
        <v>6.92</v>
      </c>
      <c r="H122" s="174">
        <v>0</v>
      </c>
      <c r="I122" s="174">
        <v>2</v>
      </c>
      <c r="J122" s="175">
        <v>0</v>
      </c>
      <c r="K122" s="176">
        <v>0</v>
      </c>
      <c r="L122" s="174">
        <v>0</v>
      </c>
      <c r="M122" s="174">
        <v>0</v>
      </c>
      <c r="N122" s="174">
        <v>0</v>
      </c>
      <c r="O122" s="174">
        <v>0</v>
      </c>
      <c r="P122" s="174">
        <v>0</v>
      </c>
      <c r="Q122" s="174">
        <v>1</v>
      </c>
      <c r="R122" s="174">
        <v>0</v>
      </c>
      <c r="S122" s="174">
        <v>0</v>
      </c>
      <c r="T122" s="174">
        <v>1</v>
      </c>
      <c r="U122" s="174">
        <v>0</v>
      </c>
      <c r="V122" s="174">
        <v>1</v>
      </c>
      <c r="W122" s="174">
        <v>1</v>
      </c>
      <c r="X122" s="174">
        <v>1</v>
      </c>
      <c r="Y122" s="137" t="s">
        <v>29</v>
      </c>
      <c r="Z122" s="64" t="s">
        <v>30</v>
      </c>
      <c r="AA122" s="64" t="s">
        <v>33</v>
      </c>
      <c r="AB122" s="64" t="s">
        <v>23</v>
      </c>
      <c r="AC122" s="64" t="s">
        <v>24</v>
      </c>
      <c r="AE122" t="str">
        <f t="shared" si="5"/>
        <v>1</v>
      </c>
    </row>
    <row r="123" spans="1:31" x14ac:dyDescent="0.45">
      <c r="A123" s="207" t="str">
        <f t="shared" si="3"/>
        <v>0</v>
      </c>
      <c r="B123" s="169" t="str">
        <f t="shared" si="4"/>
        <v>0</v>
      </c>
      <c r="C123" s="172">
        <v>1.6666666666666665</v>
      </c>
      <c r="D123" s="169">
        <v>3</v>
      </c>
      <c r="E123" s="169">
        <v>0.88055555555183673</v>
      </c>
      <c r="F123" s="169">
        <v>3.7233035244608104</v>
      </c>
      <c r="G123" s="169">
        <v>4.25</v>
      </c>
      <c r="H123" s="169">
        <v>0</v>
      </c>
      <c r="I123" s="169">
        <v>1</v>
      </c>
      <c r="J123" s="170">
        <v>1</v>
      </c>
      <c r="K123" s="171">
        <v>0</v>
      </c>
      <c r="L123" s="169">
        <v>0</v>
      </c>
      <c r="M123" s="169">
        <v>0</v>
      </c>
      <c r="N123" s="169">
        <v>0</v>
      </c>
      <c r="O123" s="169">
        <v>0</v>
      </c>
      <c r="P123" s="169">
        <v>0</v>
      </c>
      <c r="Q123" s="169">
        <v>0</v>
      </c>
      <c r="R123" s="169">
        <v>0</v>
      </c>
      <c r="S123" s="169">
        <v>0</v>
      </c>
      <c r="T123" s="169">
        <v>0</v>
      </c>
      <c r="U123" s="169">
        <v>0</v>
      </c>
      <c r="V123" s="169">
        <v>1</v>
      </c>
      <c r="W123" s="169">
        <v>1</v>
      </c>
      <c r="X123" s="169">
        <v>0</v>
      </c>
      <c r="Y123" s="138" t="s">
        <v>38</v>
      </c>
      <c r="Z123" s="16" t="s">
        <v>25</v>
      </c>
      <c r="AA123" s="16" t="s">
        <v>22</v>
      </c>
      <c r="AB123" s="16" t="s">
        <v>23</v>
      </c>
      <c r="AC123" s="16" t="s">
        <v>35</v>
      </c>
      <c r="AE123" t="str">
        <f t="shared" si="5"/>
        <v>0</v>
      </c>
    </row>
    <row r="124" spans="1:31" ht="42.75" x14ac:dyDescent="0.45">
      <c r="A124" s="207" t="str">
        <f t="shared" si="3"/>
        <v>1</v>
      </c>
      <c r="B124" s="169" t="str">
        <f t="shared" si="4"/>
        <v>0</v>
      </c>
      <c r="C124" s="172">
        <v>5.708333333333333</v>
      </c>
      <c r="D124" s="169">
        <v>3</v>
      </c>
      <c r="E124" s="169"/>
      <c r="F124" s="169">
        <v>7.4274066280904787</v>
      </c>
      <c r="G124" s="169">
        <v>6.33</v>
      </c>
      <c r="H124" s="169">
        <v>0</v>
      </c>
      <c r="I124" s="169">
        <v>0</v>
      </c>
      <c r="J124" s="170">
        <v>0</v>
      </c>
      <c r="K124" s="171">
        <v>0</v>
      </c>
      <c r="L124" s="169">
        <v>0</v>
      </c>
      <c r="M124" s="169">
        <v>0</v>
      </c>
      <c r="N124" s="169">
        <v>0</v>
      </c>
      <c r="O124" s="169">
        <v>0</v>
      </c>
      <c r="P124" s="169">
        <v>0</v>
      </c>
      <c r="Q124" s="169">
        <v>0</v>
      </c>
      <c r="R124" s="169">
        <v>0</v>
      </c>
      <c r="S124" s="169">
        <v>0</v>
      </c>
      <c r="T124" s="169">
        <v>0</v>
      </c>
      <c r="U124" s="169">
        <v>0</v>
      </c>
      <c r="V124" s="169">
        <v>0</v>
      </c>
      <c r="W124" s="169">
        <v>0</v>
      </c>
      <c r="X124" s="169">
        <v>0</v>
      </c>
      <c r="Y124" s="138" t="s">
        <v>29</v>
      </c>
      <c r="Z124" s="16" t="s">
        <v>30</v>
      </c>
      <c r="AA124" s="16" t="s">
        <v>33</v>
      </c>
      <c r="AB124" s="16" t="s">
        <v>39</v>
      </c>
      <c r="AC124" s="16" t="s">
        <v>24</v>
      </c>
      <c r="AE124" t="str">
        <f t="shared" si="5"/>
        <v>1</v>
      </c>
    </row>
    <row r="125" spans="1:31" x14ac:dyDescent="0.45">
      <c r="A125" s="208" t="str">
        <f t="shared" si="3"/>
        <v>1</v>
      </c>
      <c r="B125" s="174" t="str">
        <f t="shared" si="4"/>
        <v>0</v>
      </c>
      <c r="C125" s="173">
        <v>3.0833333333333335</v>
      </c>
      <c r="D125" s="174">
        <v>3</v>
      </c>
      <c r="E125" s="174"/>
      <c r="F125" s="174">
        <v>1.197264597580221</v>
      </c>
      <c r="G125" s="174">
        <v>4.1900000000000004</v>
      </c>
      <c r="H125" s="174">
        <v>0</v>
      </c>
      <c r="I125" s="174">
        <v>0</v>
      </c>
      <c r="J125" s="175">
        <v>1</v>
      </c>
      <c r="K125" s="176">
        <v>0</v>
      </c>
      <c r="L125" s="174">
        <v>1</v>
      </c>
      <c r="M125" s="174">
        <v>0</v>
      </c>
      <c r="N125" s="174">
        <v>0</v>
      </c>
      <c r="O125" s="174">
        <v>0</v>
      </c>
      <c r="P125" s="174">
        <v>0</v>
      </c>
      <c r="Q125" s="174">
        <v>0</v>
      </c>
      <c r="R125" s="174">
        <v>0</v>
      </c>
      <c r="S125" s="174">
        <v>1</v>
      </c>
      <c r="T125" s="174">
        <v>0</v>
      </c>
      <c r="U125" s="174">
        <v>0</v>
      </c>
      <c r="V125" s="174">
        <v>0</v>
      </c>
      <c r="W125" s="174">
        <v>0</v>
      </c>
      <c r="X125" s="174">
        <v>0</v>
      </c>
      <c r="Y125" s="137" t="s">
        <v>29</v>
      </c>
      <c r="Z125" s="64" t="s">
        <v>25</v>
      </c>
      <c r="AA125" s="64" t="s">
        <v>22</v>
      </c>
      <c r="AB125" s="64" t="s">
        <v>23</v>
      </c>
      <c r="AC125" s="64" t="s">
        <v>24</v>
      </c>
      <c r="AE125" t="str">
        <f t="shared" si="5"/>
        <v>1</v>
      </c>
    </row>
    <row r="126" spans="1:31" x14ac:dyDescent="0.45">
      <c r="A126" s="207" t="str">
        <f t="shared" si="3"/>
        <v>1</v>
      </c>
      <c r="B126" s="169" t="str">
        <f t="shared" si="4"/>
        <v>0</v>
      </c>
      <c r="C126" s="172">
        <v>3.5</v>
      </c>
      <c r="D126" s="169">
        <v>3</v>
      </c>
      <c r="E126" s="169"/>
      <c r="F126" s="169">
        <v>4.4602840610205154</v>
      </c>
      <c r="G126" s="169">
        <v>7.22</v>
      </c>
      <c r="H126" s="169">
        <v>0</v>
      </c>
      <c r="I126" s="169">
        <v>1</v>
      </c>
      <c r="J126" s="170">
        <v>0</v>
      </c>
      <c r="K126" s="171">
        <v>0</v>
      </c>
      <c r="L126" s="169">
        <v>0</v>
      </c>
      <c r="M126" s="169">
        <v>0</v>
      </c>
      <c r="N126" s="169">
        <v>0</v>
      </c>
      <c r="O126" s="169">
        <v>0</v>
      </c>
      <c r="P126" s="169">
        <v>0</v>
      </c>
      <c r="Q126" s="169">
        <v>0</v>
      </c>
      <c r="R126" s="169">
        <v>0</v>
      </c>
      <c r="S126" s="169">
        <v>0</v>
      </c>
      <c r="T126" s="169">
        <v>0</v>
      </c>
      <c r="U126" s="169">
        <v>0</v>
      </c>
      <c r="V126" s="169">
        <v>0</v>
      </c>
      <c r="W126" s="169">
        <v>0</v>
      </c>
      <c r="X126" s="169">
        <v>0</v>
      </c>
      <c r="Y126" s="138" t="s">
        <v>24</v>
      </c>
      <c r="Z126" s="16" t="s">
        <v>30</v>
      </c>
      <c r="AA126" s="16" t="s">
        <v>27</v>
      </c>
      <c r="AB126" s="16" t="s">
        <v>23</v>
      </c>
      <c r="AC126" s="16" t="s">
        <v>35</v>
      </c>
      <c r="AE126" t="str">
        <f t="shared" si="5"/>
        <v>0</v>
      </c>
    </row>
    <row r="127" spans="1:31" x14ac:dyDescent="0.45">
      <c r="A127" s="208" t="str">
        <f t="shared" si="3"/>
        <v>0</v>
      </c>
      <c r="B127" s="174" t="str">
        <f t="shared" si="4"/>
        <v>0</v>
      </c>
      <c r="C127" s="173">
        <v>2.4166666666666665</v>
      </c>
      <c r="D127" s="174">
        <v>5</v>
      </c>
      <c r="E127" s="174"/>
      <c r="F127" s="174">
        <v>3.4931614939505522</v>
      </c>
      <c r="G127" s="174">
        <v>6.77</v>
      </c>
      <c r="H127" s="174">
        <v>0</v>
      </c>
      <c r="I127" s="174">
        <v>3</v>
      </c>
      <c r="J127" s="175">
        <v>0</v>
      </c>
      <c r="K127" s="176">
        <v>0</v>
      </c>
      <c r="L127" s="174">
        <v>0</v>
      </c>
      <c r="M127" s="174">
        <v>0</v>
      </c>
      <c r="N127" s="174">
        <v>0</v>
      </c>
      <c r="O127" s="174">
        <v>0</v>
      </c>
      <c r="P127" s="174">
        <v>0</v>
      </c>
      <c r="Q127" s="174">
        <v>0</v>
      </c>
      <c r="R127" s="174">
        <v>0</v>
      </c>
      <c r="S127" s="174">
        <v>0</v>
      </c>
      <c r="T127" s="174">
        <v>0</v>
      </c>
      <c r="U127" s="174">
        <v>0</v>
      </c>
      <c r="V127" s="174">
        <v>0</v>
      </c>
      <c r="W127" s="174">
        <v>1</v>
      </c>
      <c r="X127" s="174">
        <v>0</v>
      </c>
      <c r="Y127" s="137" t="s">
        <v>29</v>
      </c>
      <c r="Z127" s="64" t="s">
        <v>36</v>
      </c>
      <c r="AA127" s="64" t="s">
        <v>22</v>
      </c>
      <c r="AB127" s="64" t="s">
        <v>23</v>
      </c>
      <c r="AC127" s="64" t="s">
        <v>35</v>
      </c>
      <c r="AE127" t="str">
        <f t="shared" si="5"/>
        <v>0</v>
      </c>
    </row>
    <row r="128" spans="1:31" x14ac:dyDescent="0.45">
      <c r="A128" s="207" t="str">
        <f t="shared" si="3"/>
        <v>0</v>
      </c>
      <c r="B128" s="169" t="str">
        <f t="shared" si="4"/>
        <v>0</v>
      </c>
      <c r="C128" s="172">
        <v>2.0416666666666665</v>
      </c>
      <c r="D128" s="169">
        <v>2</v>
      </c>
      <c r="E128" s="169">
        <v>0.61041666667006211</v>
      </c>
      <c r="F128" s="169">
        <v>5.4602840610205154</v>
      </c>
      <c r="G128" s="169">
        <v>6.59</v>
      </c>
      <c r="H128" s="169">
        <v>0</v>
      </c>
      <c r="I128" s="169">
        <v>2</v>
      </c>
      <c r="J128" s="170">
        <v>1</v>
      </c>
      <c r="K128" s="171">
        <v>0</v>
      </c>
      <c r="L128" s="169">
        <v>0</v>
      </c>
      <c r="M128" s="169">
        <v>0</v>
      </c>
      <c r="N128" s="169">
        <v>0</v>
      </c>
      <c r="O128" s="169">
        <v>0</v>
      </c>
      <c r="P128" s="169">
        <v>0</v>
      </c>
      <c r="Q128" s="169">
        <v>0</v>
      </c>
      <c r="R128" s="169">
        <v>0</v>
      </c>
      <c r="S128" s="169">
        <v>0</v>
      </c>
      <c r="T128" s="169">
        <v>1</v>
      </c>
      <c r="U128" s="169">
        <v>1</v>
      </c>
      <c r="V128" s="169">
        <v>0</v>
      </c>
      <c r="W128" s="169">
        <v>0</v>
      </c>
      <c r="X128" s="169">
        <v>0</v>
      </c>
      <c r="Y128" s="138" t="s">
        <v>24</v>
      </c>
      <c r="Z128" s="16" t="s">
        <v>25</v>
      </c>
      <c r="AA128" s="16" t="s">
        <v>27</v>
      </c>
      <c r="AB128" s="16" t="s">
        <v>23</v>
      </c>
      <c r="AC128" s="16" t="s">
        <v>24</v>
      </c>
      <c r="AE128" t="str">
        <f t="shared" si="5"/>
        <v>1</v>
      </c>
    </row>
    <row r="129" spans="1:31" ht="42.75" x14ac:dyDescent="0.45">
      <c r="A129" s="208" t="str">
        <f t="shared" si="3"/>
        <v>1</v>
      </c>
      <c r="B129" s="174" t="str">
        <f t="shared" si="4"/>
        <v>0</v>
      </c>
      <c r="C129" s="173">
        <v>6.458333333333333</v>
      </c>
      <c r="D129" s="174">
        <v>5</v>
      </c>
      <c r="E129" s="174"/>
      <c r="F129" s="174">
        <v>4.2958968963703317</v>
      </c>
      <c r="G129" s="174">
        <v>7.68</v>
      </c>
      <c r="H129" s="174">
        <v>1</v>
      </c>
      <c r="I129" s="174">
        <v>2</v>
      </c>
      <c r="J129" s="175">
        <v>0</v>
      </c>
      <c r="K129" s="176">
        <v>0</v>
      </c>
      <c r="L129" s="174">
        <v>0</v>
      </c>
      <c r="M129" s="174">
        <v>0</v>
      </c>
      <c r="N129" s="174">
        <v>0</v>
      </c>
      <c r="O129" s="174">
        <v>0</v>
      </c>
      <c r="P129" s="174">
        <v>0</v>
      </c>
      <c r="Q129" s="174">
        <v>0</v>
      </c>
      <c r="R129" s="174">
        <v>0</v>
      </c>
      <c r="S129" s="174">
        <v>0</v>
      </c>
      <c r="T129" s="174">
        <v>0</v>
      </c>
      <c r="U129" s="174">
        <v>0</v>
      </c>
      <c r="V129" s="174">
        <v>1</v>
      </c>
      <c r="W129" s="174">
        <v>1</v>
      </c>
      <c r="X129" s="174">
        <v>0</v>
      </c>
      <c r="Y129" s="137" t="s">
        <v>29</v>
      </c>
      <c r="Z129" s="64" t="s">
        <v>25</v>
      </c>
      <c r="AA129" s="64" t="s">
        <v>33</v>
      </c>
      <c r="AB129" s="64" t="s">
        <v>23</v>
      </c>
      <c r="AC129" s="64" t="s">
        <v>35</v>
      </c>
      <c r="AE129" t="str">
        <f t="shared" si="5"/>
        <v>0</v>
      </c>
    </row>
    <row r="130" spans="1:31" x14ac:dyDescent="0.45">
      <c r="A130" s="207" t="str">
        <f t="shared" ref="A130:A193" si="6">IF(C130&gt;3,"1","0")</f>
        <v>1</v>
      </c>
      <c r="B130" s="169" t="str">
        <f t="shared" ref="B130:B193" si="7">IF(E130&gt;1,"1","0")</f>
        <v>0</v>
      </c>
      <c r="C130" s="172">
        <v>4.125</v>
      </c>
      <c r="D130" s="169">
        <v>5</v>
      </c>
      <c r="E130" s="169"/>
      <c r="F130" s="169">
        <v>3.8219358232509206</v>
      </c>
      <c r="G130" s="169">
        <v>4.41</v>
      </c>
      <c r="H130" s="169">
        <v>0</v>
      </c>
      <c r="I130" s="169">
        <v>0</v>
      </c>
      <c r="J130" s="170">
        <v>0</v>
      </c>
      <c r="K130" s="171">
        <v>0</v>
      </c>
      <c r="L130" s="169">
        <v>0</v>
      </c>
      <c r="M130" s="169">
        <v>0</v>
      </c>
      <c r="N130" s="169">
        <v>0</v>
      </c>
      <c r="O130" s="169">
        <v>0</v>
      </c>
      <c r="P130" s="169">
        <v>0</v>
      </c>
      <c r="Q130" s="169">
        <v>0</v>
      </c>
      <c r="R130" s="169">
        <v>0</v>
      </c>
      <c r="S130" s="169">
        <v>1</v>
      </c>
      <c r="T130" s="169">
        <v>0</v>
      </c>
      <c r="U130" s="169">
        <v>0</v>
      </c>
      <c r="V130" s="169">
        <v>0</v>
      </c>
      <c r="W130" s="169">
        <v>1</v>
      </c>
      <c r="X130" s="169">
        <v>1</v>
      </c>
      <c r="Y130" s="138" t="s">
        <v>29</v>
      </c>
      <c r="Z130" s="16" t="s">
        <v>25</v>
      </c>
      <c r="AA130" s="16" t="s">
        <v>22</v>
      </c>
      <c r="AB130" s="16" t="s">
        <v>23</v>
      </c>
      <c r="AC130" s="16" t="s">
        <v>35</v>
      </c>
      <c r="AE130" t="str">
        <f t="shared" si="5"/>
        <v>0</v>
      </c>
    </row>
    <row r="131" spans="1:31" ht="42.75" x14ac:dyDescent="0.45">
      <c r="A131" s="208" t="str">
        <f t="shared" si="6"/>
        <v>1</v>
      </c>
      <c r="B131" s="174" t="str">
        <f t="shared" si="7"/>
        <v>1</v>
      </c>
      <c r="C131" s="173">
        <v>4.791666666666667</v>
      </c>
      <c r="D131" s="174">
        <v>4</v>
      </c>
      <c r="E131" s="174">
        <v>2.6680555555503815</v>
      </c>
      <c r="F131" s="174">
        <v>0.69042609153077328</v>
      </c>
      <c r="G131" s="174">
        <v>4.45</v>
      </c>
      <c r="H131" s="174">
        <v>0</v>
      </c>
      <c r="I131" s="174">
        <v>0</v>
      </c>
      <c r="J131" s="175">
        <v>0</v>
      </c>
      <c r="K131" s="176">
        <v>0</v>
      </c>
      <c r="L131" s="174">
        <v>0</v>
      </c>
      <c r="M131" s="174">
        <v>0</v>
      </c>
      <c r="N131" s="174">
        <v>0</v>
      </c>
      <c r="O131" s="174">
        <v>0</v>
      </c>
      <c r="P131" s="174">
        <v>0</v>
      </c>
      <c r="Q131" s="174">
        <v>0</v>
      </c>
      <c r="R131" s="174">
        <v>0</v>
      </c>
      <c r="S131" s="174">
        <v>0</v>
      </c>
      <c r="T131" s="174">
        <v>0</v>
      </c>
      <c r="U131" s="174">
        <v>0</v>
      </c>
      <c r="V131" s="174">
        <v>0</v>
      </c>
      <c r="W131" s="174">
        <v>0</v>
      </c>
      <c r="X131" s="174">
        <v>1</v>
      </c>
      <c r="Y131" s="137" t="s">
        <v>29</v>
      </c>
      <c r="Z131" s="64" t="s">
        <v>25</v>
      </c>
      <c r="AA131" s="64" t="s">
        <v>33</v>
      </c>
      <c r="AB131" s="64" t="s">
        <v>23</v>
      </c>
      <c r="AC131" s="64" t="s">
        <v>35</v>
      </c>
      <c r="AE131" t="str">
        <f t="shared" ref="AE131:AE194" si="8">IF(AC131="Modérée","1","0")</f>
        <v>0</v>
      </c>
    </row>
    <row r="132" spans="1:31" ht="42.75" x14ac:dyDescent="0.45">
      <c r="A132" s="207" t="str">
        <f t="shared" si="6"/>
        <v>0</v>
      </c>
      <c r="B132" s="169" t="str">
        <f t="shared" si="7"/>
        <v>1</v>
      </c>
      <c r="C132" s="172">
        <v>2.125</v>
      </c>
      <c r="D132" s="169">
        <v>3</v>
      </c>
      <c r="E132" s="169">
        <v>1.6048611111109494</v>
      </c>
      <c r="F132" s="169">
        <v>2.2301420305102577</v>
      </c>
      <c r="G132" s="169">
        <v>3.22</v>
      </c>
      <c r="H132" s="169">
        <v>0</v>
      </c>
      <c r="I132" s="169">
        <v>2</v>
      </c>
      <c r="J132" s="170">
        <v>0</v>
      </c>
      <c r="K132" s="171">
        <v>0</v>
      </c>
      <c r="L132" s="169">
        <v>0</v>
      </c>
      <c r="M132" s="169">
        <v>0</v>
      </c>
      <c r="N132" s="169">
        <v>0</v>
      </c>
      <c r="O132" s="169">
        <v>0</v>
      </c>
      <c r="P132" s="169">
        <v>0</v>
      </c>
      <c r="Q132" s="169">
        <v>0</v>
      </c>
      <c r="R132" s="169">
        <v>0</v>
      </c>
      <c r="S132" s="169">
        <v>0</v>
      </c>
      <c r="T132" s="169">
        <v>0</v>
      </c>
      <c r="U132" s="169">
        <v>0</v>
      </c>
      <c r="V132" s="169">
        <v>1</v>
      </c>
      <c r="W132" s="169">
        <v>1</v>
      </c>
      <c r="X132" s="169">
        <v>1</v>
      </c>
      <c r="Y132" s="138" t="s">
        <v>29</v>
      </c>
      <c r="Z132" s="16" t="s">
        <v>30</v>
      </c>
      <c r="AA132" s="16" t="s">
        <v>33</v>
      </c>
      <c r="AB132" s="16" t="s">
        <v>23</v>
      </c>
      <c r="AC132" s="16" t="s">
        <v>35</v>
      </c>
      <c r="AE132" t="str">
        <f t="shared" si="8"/>
        <v>0</v>
      </c>
    </row>
    <row r="133" spans="1:31" ht="42.75" x14ac:dyDescent="0.45">
      <c r="A133" s="207" t="str">
        <f t="shared" si="6"/>
        <v>0</v>
      </c>
      <c r="B133" s="169" t="str">
        <f t="shared" si="7"/>
        <v>1</v>
      </c>
      <c r="C133" s="172">
        <v>1.6666666666666665</v>
      </c>
      <c r="D133" s="169">
        <v>3</v>
      </c>
      <c r="E133" s="169">
        <v>1.4861111111094942</v>
      </c>
      <c r="F133" s="169">
        <v>5.1972645975802205</v>
      </c>
      <c r="G133" s="169">
        <v>4.9800000000000004</v>
      </c>
      <c r="H133" s="169">
        <v>0</v>
      </c>
      <c r="I133" s="169">
        <v>5</v>
      </c>
      <c r="J133" s="170">
        <v>1</v>
      </c>
      <c r="K133" s="171">
        <v>0</v>
      </c>
      <c r="L133" s="169">
        <v>0</v>
      </c>
      <c r="M133" s="169">
        <v>0</v>
      </c>
      <c r="N133" s="169">
        <v>0</v>
      </c>
      <c r="O133" s="169">
        <v>0</v>
      </c>
      <c r="P133" s="169">
        <v>0</v>
      </c>
      <c r="Q133" s="169">
        <v>0</v>
      </c>
      <c r="R133" s="169">
        <v>0</v>
      </c>
      <c r="S133" s="169">
        <v>1</v>
      </c>
      <c r="T133" s="169">
        <v>0</v>
      </c>
      <c r="U133" s="169">
        <v>0</v>
      </c>
      <c r="V133" s="169">
        <v>0</v>
      </c>
      <c r="W133" s="169">
        <v>1</v>
      </c>
      <c r="X133" s="169">
        <v>0</v>
      </c>
      <c r="Y133" s="138" t="s">
        <v>29</v>
      </c>
      <c r="Z133" s="16" t="s">
        <v>25</v>
      </c>
      <c r="AA133" s="16" t="s">
        <v>33</v>
      </c>
      <c r="AB133" s="16" t="s">
        <v>23</v>
      </c>
      <c r="AC133" s="16" t="s">
        <v>24</v>
      </c>
      <c r="AE133" t="str">
        <f t="shared" si="8"/>
        <v>1</v>
      </c>
    </row>
    <row r="134" spans="1:31" x14ac:dyDescent="0.45">
      <c r="A134" s="208" t="str">
        <f t="shared" si="6"/>
        <v>0</v>
      </c>
      <c r="B134" s="174" t="str">
        <f t="shared" si="7"/>
        <v>0</v>
      </c>
      <c r="C134" s="173">
        <v>1.6666666666666665</v>
      </c>
      <c r="D134" s="174">
        <v>2</v>
      </c>
      <c r="E134" s="174">
        <v>0.90972222221898846</v>
      </c>
      <c r="F134" s="174">
        <v>3.1315097317201475</v>
      </c>
      <c r="G134" s="174">
        <v>6.62</v>
      </c>
      <c r="H134" s="174">
        <v>1</v>
      </c>
      <c r="I134" s="174">
        <v>2</v>
      </c>
      <c r="J134" s="175">
        <v>1</v>
      </c>
      <c r="K134" s="176">
        <v>0</v>
      </c>
      <c r="L134" s="174">
        <v>0</v>
      </c>
      <c r="M134" s="174">
        <v>0</v>
      </c>
      <c r="N134" s="174">
        <v>0</v>
      </c>
      <c r="O134" s="174">
        <v>0</v>
      </c>
      <c r="P134" s="174">
        <v>0</v>
      </c>
      <c r="Q134" s="174">
        <v>0</v>
      </c>
      <c r="R134" s="174">
        <v>0</v>
      </c>
      <c r="S134" s="174">
        <v>0</v>
      </c>
      <c r="T134" s="174">
        <v>0</v>
      </c>
      <c r="U134" s="174">
        <v>0</v>
      </c>
      <c r="V134" s="174">
        <v>0</v>
      </c>
      <c r="W134" s="174">
        <v>1</v>
      </c>
      <c r="X134" s="174">
        <v>0</v>
      </c>
      <c r="Y134" s="137" t="s">
        <v>29</v>
      </c>
      <c r="Z134" s="64" t="s">
        <v>30</v>
      </c>
      <c r="AA134" s="64" t="s">
        <v>27</v>
      </c>
      <c r="AB134" s="64" t="s">
        <v>23</v>
      </c>
      <c r="AC134" s="64" t="s">
        <v>24</v>
      </c>
      <c r="AE134" t="str">
        <f t="shared" si="8"/>
        <v>1</v>
      </c>
    </row>
    <row r="135" spans="1:31" x14ac:dyDescent="0.45">
      <c r="A135" s="208" t="str">
        <f t="shared" si="6"/>
        <v>0</v>
      </c>
      <c r="B135" s="174" t="str">
        <f t="shared" si="7"/>
        <v>0</v>
      </c>
      <c r="C135" s="173">
        <v>1.4166666666666667</v>
      </c>
      <c r="D135" s="174">
        <v>0</v>
      </c>
      <c r="E135" s="174">
        <v>0.40694444443943212</v>
      </c>
      <c r="F135" s="174">
        <v>1.7890583903208839</v>
      </c>
      <c r="G135" s="174">
        <v>3.53</v>
      </c>
      <c r="H135" s="174">
        <v>0</v>
      </c>
      <c r="I135" s="174">
        <v>1</v>
      </c>
      <c r="J135" s="175">
        <v>1</v>
      </c>
      <c r="K135" s="176">
        <v>0</v>
      </c>
      <c r="L135" s="174">
        <v>0</v>
      </c>
      <c r="M135" s="174">
        <v>0</v>
      </c>
      <c r="N135" s="174">
        <v>0</v>
      </c>
      <c r="O135" s="174">
        <v>0</v>
      </c>
      <c r="P135" s="174">
        <v>0</v>
      </c>
      <c r="Q135" s="174">
        <v>0</v>
      </c>
      <c r="R135" s="174">
        <v>0</v>
      </c>
      <c r="S135" s="174">
        <v>0</v>
      </c>
      <c r="T135" s="174">
        <v>0</v>
      </c>
      <c r="U135" s="174">
        <v>0</v>
      </c>
      <c r="V135" s="174">
        <v>1</v>
      </c>
      <c r="W135" s="174">
        <v>1</v>
      </c>
      <c r="X135" s="174">
        <v>0</v>
      </c>
      <c r="Y135" s="137" t="s">
        <v>24</v>
      </c>
      <c r="Z135" s="64" t="s">
        <v>30</v>
      </c>
      <c r="AA135" s="64" t="s">
        <v>22</v>
      </c>
      <c r="AB135" s="64" t="s">
        <v>23</v>
      </c>
      <c r="AC135" s="64" t="s">
        <v>24</v>
      </c>
      <c r="AE135" t="str">
        <f t="shared" si="8"/>
        <v>1</v>
      </c>
    </row>
    <row r="136" spans="1:31" x14ac:dyDescent="0.45">
      <c r="A136" s="208" t="str">
        <f t="shared" si="6"/>
        <v>1</v>
      </c>
      <c r="B136" s="174" t="str">
        <f t="shared" si="7"/>
        <v>1</v>
      </c>
      <c r="C136" s="173">
        <v>5.583333333333333</v>
      </c>
      <c r="D136" s="174">
        <v>2</v>
      </c>
      <c r="E136" s="174">
        <v>2.9124999999985448</v>
      </c>
      <c r="F136" s="174">
        <v>1.6575486586007364</v>
      </c>
      <c r="G136" s="174">
        <v>6.73</v>
      </c>
      <c r="H136" s="174">
        <v>0</v>
      </c>
      <c r="I136" s="174">
        <v>2</v>
      </c>
      <c r="J136" s="175">
        <v>0</v>
      </c>
      <c r="K136" s="176">
        <v>0</v>
      </c>
      <c r="L136" s="174">
        <v>0</v>
      </c>
      <c r="M136" s="174">
        <v>0</v>
      </c>
      <c r="N136" s="174">
        <v>0</v>
      </c>
      <c r="O136" s="174">
        <v>0</v>
      </c>
      <c r="P136" s="174">
        <v>0</v>
      </c>
      <c r="Q136" s="174">
        <v>0</v>
      </c>
      <c r="R136" s="174">
        <v>0</v>
      </c>
      <c r="S136" s="174">
        <v>0</v>
      </c>
      <c r="T136" s="174">
        <v>1</v>
      </c>
      <c r="U136" s="174">
        <v>0</v>
      </c>
      <c r="V136" s="174">
        <v>0</v>
      </c>
      <c r="W136" s="174">
        <v>1</v>
      </c>
      <c r="X136" s="174">
        <v>0</v>
      </c>
      <c r="Y136" s="137" t="s">
        <v>29</v>
      </c>
      <c r="Z136" s="64" t="s">
        <v>30</v>
      </c>
      <c r="AA136" s="64" t="s">
        <v>22</v>
      </c>
      <c r="AB136" s="64" t="s">
        <v>23</v>
      </c>
      <c r="AC136" s="64" t="s">
        <v>35</v>
      </c>
      <c r="AE136" t="str">
        <f t="shared" si="8"/>
        <v>0</v>
      </c>
    </row>
    <row r="137" spans="1:31" ht="42.75" x14ac:dyDescent="0.45">
      <c r="A137" s="207" t="str">
        <f t="shared" si="6"/>
        <v>0</v>
      </c>
      <c r="B137" s="169" t="str">
        <f t="shared" si="7"/>
        <v>1</v>
      </c>
      <c r="C137" s="172">
        <v>1.875</v>
      </c>
      <c r="D137" s="169">
        <v>2</v>
      </c>
      <c r="E137" s="169">
        <v>1.5</v>
      </c>
      <c r="F137" s="169">
        <v>5.2958968963703317</v>
      </c>
      <c r="G137" s="169">
        <v>3.49</v>
      </c>
      <c r="H137" s="169">
        <v>2</v>
      </c>
      <c r="I137" s="169">
        <v>0</v>
      </c>
      <c r="J137" s="170">
        <v>0</v>
      </c>
      <c r="K137" s="171">
        <v>0</v>
      </c>
      <c r="L137" s="169">
        <v>0</v>
      </c>
      <c r="M137" s="169">
        <v>0</v>
      </c>
      <c r="N137" s="169">
        <v>0</v>
      </c>
      <c r="O137" s="169">
        <v>0</v>
      </c>
      <c r="P137" s="169">
        <v>0</v>
      </c>
      <c r="Q137" s="169">
        <v>0</v>
      </c>
      <c r="R137" s="169">
        <v>0</v>
      </c>
      <c r="S137" s="169">
        <v>1</v>
      </c>
      <c r="T137" s="169">
        <v>0</v>
      </c>
      <c r="U137" s="169">
        <v>0</v>
      </c>
      <c r="V137" s="169">
        <v>0</v>
      </c>
      <c r="W137" s="169">
        <v>1</v>
      </c>
      <c r="X137" s="169">
        <v>0</v>
      </c>
      <c r="Y137" s="138" t="s">
        <v>29</v>
      </c>
      <c r="Z137" s="16" t="s">
        <v>25</v>
      </c>
      <c r="AA137" s="16" t="s">
        <v>33</v>
      </c>
      <c r="AB137" s="16" t="s">
        <v>23</v>
      </c>
      <c r="AC137" s="16" t="s">
        <v>24</v>
      </c>
      <c r="AE137" t="str">
        <f t="shared" si="8"/>
        <v>1</v>
      </c>
    </row>
    <row r="138" spans="1:31" x14ac:dyDescent="0.45">
      <c r="A138" s="208" t="str">
        <f t="shared" si="6"/>
        <v>1</v>
      </c>
      <c r="B138" s="174" t="str">
        <f t="shared" si="7"/>
        <v>0</v>
      </c>
      <c r="C138" s="173">
        <v>5.083333333333333</v>
      </c>
      <c r="D138" s="174">
        <v>3</v>
      </c>
      <c r="E138" s="174"/>
      <c r="F138" s="174">
        <v>0.72330352446081014</v>
      </c>
      <c r="G138" s="174">
        <v>3.07</v>
      </c>
      <c r="H138" s="174">
        <v>0</v>
      </c>
      <c r="I138" s="174">
        <v>1</v>
      </c>
      <c r="J138" s="175">
        <v>0</v>
      </c>
      <c r="K138" s="176">
        <v>0</v>
      </c>
      <c r="L138" s="174">
        <v>0</v>
      </c>
      <c r="M138" s="174">
        <v>0</v>
      </c>
      <c r="N138" s="174">
        <v>0</v>
      </c>
      <c r="O138" s="174">
        <v>0</v>
      </c>
      <c r="P138" s="174">
        <v>0</v>
      </c>
      <c r="Q138" s="174">
        <v>0</v>
      </c>
      <c r="R138" s="174">
        <v>0</v>
      </c>
      <c r="S138" s="174">
        <v>0</v>
      </c>
      <c r="T138" s="174">
        <v>0</v>
      </c>
      <c r="U138" s="174">
        <v>0</v>
      </c>
      <c r="V138" s="174">
        <v>1</v>
      </c>
      <c r="W138" s="174">
        <v>1</v>
      </c>
      <c r="X138" s="174">
        <v>1</v>
      </c>
      <c r="Y138" s="137" t="s">
        <v>29</v>
      </c>
      <c r="Z138" s="64" t="s">
        <v>25</v>
      </c>
      <c r="AA138" s="64" t="s">
        <v>22</v>
      </c>
      <c r="AB138" s="64" t="s">
        <v>23</v>
      </c>
      <c r="AC138" s="64" t="s">
        <v>28</v>
      </c>
      <c r="AE138" t="str">
        <f t="shared" si="8"/>
        <v>0</v>
      </c>
    </row>
    <row r="139" spans="1:31" x14ac:dyDescent="0.45">
      <c r="A139" s="207" t="str">
        <f t="shared" si="6"/>
        <v>1</v>
      </c>
      <c r="B139" s="169" t="str">
        <f t="shared" si="7"/>
        <v>0</v>
      </c>
      <c r="C139" s="172">
        <v>4.625</v>
      </c>
      <c r="D139" s="169">
        <v>3</v>
      </c>
      <c r="E139" s="169"/>
      <c r="F139" s="169">
        <v>0.62467122567069966</v>
      </c>
      <c r="G139" s="169">
        <v>7.35</v>
      </c>
      <c r="H139" s="169">
        <v>1</v>
      </c>
      <c r="I139" s="169">
        <v>2</v>
      </c>
      <c r="J139" s="170">
        <v>0</v>
      </c>
      <c r="K139" s="171">
        <v>0</v>
      </c>
      <c r="L139" s="169">
        <v>0</v>
      </c>
      <c r="M139" s="169">
        <v>0</v>
      </c>
      <c r="N139" s="169">
        <v>0</v>
      </c>
      <c r="O139" s="169">
        <v>0</v>
      </c>
      <c r="P139" s="169">
        <v>0</v>
      </c>
      <c r="Q139" s="169">
        <v>0</v>
      </c>
      <c r="R139" s="169">
        <v>0</v>
      </c>
      <c r="S139" s="169">
        <v>1</v>
      </c>
      <c r="T139" s="169">
        <v>1</v>
      </c>
      <c r="U139" s="169">
        <v>0</v>
      </c>
      <c r="V139" s="169">
        <v>0</v>
      </c>
      <c r="W139" s="169">
        <v>1</v>
      </c>
      <c r="X139" s="169">
        <v>1</v>
      </c>
      <c r="Y139" s="138" t="s">
        <v>29</v>
      </c>
      <c r="Z139" s="16" t="s">
        <v>30</v>
      </c>
      <c r="AA139" s="16" t="s">
        <v>22</v>
      </c>
      <c r="AB139" s="16" t="s">
        <v>37</v>
      </c>
      <c r="AC139" s="16" t="s">
        <v>24</v>
      </c>
      <c r="AE139" t="str">
        <f t="shared" si="8"/>
        <v>1</v>
      </c>
    </row>
    <row r="140" spans="1:31" x14ac:dyDescent="0.45">
      <c r="A140" s="208" t="str">
        <f t="shared" si="6"/>
        <v>1</v>
      </c>
      <c r="B140" s="174" t="str">
        <f t="shared" si="7"/>
        <v>0</v>
      </c>
      <c r="C140" s="173">
        <v>3.9166666666666665</v>
      </c>
      <c r="D140" s="174">
        <v>3</v>
      </c>
      <c r="E140" s="174"/>
      <c r="F140" s="174">
        <v>3.4931614939505522</v>
      </c>
      <c r="G140" s="174">
        <v>6.54</v>
      </c>
      <c r="H140" s="174">
        <v>0</v>
      </c>
      <c r="I140" s="174">
        <v>3</v>
      </c>
      <c r="J140" s="175">
        <v>1</v>
      </c>
      <c r="K140" s="176">
        <v>0</v>
      </c>
      <c r="L140" s="174">
        <v>0</v>
      </c>
      <c r="M140" s="174">
        <v>0</v>
      </c>
      <c r="N140" s="174">
        <v>0</v>
      </c>
      <c r="O140" s="174">
        <v>0</v>
      </c>
      <c r="P140" s="174">
        <v>0</v>
      </c>
      <c r="Q140" s="174">
        <v>0</v>
      </c>
      <c r="R140" s="174">
        <v>0</v>
      </c>
      <c r="S140" s="174">
        <v>0</v>
      </c>
      <c r="T140" s="174">
        <v>1</v>
      </c>
      <c r="U140" s="174">
        <v>0</v>
      </c>
      <c r="V140" s="174">
        <v>1</v>
      </c>
      <c r="W140" s="174">
        <v>1</v>
      </c>
      <c r="X140" s="174">
        <v>0</v>
      </c>
      <c r="Y140" s="137" t="s">
        <v>38</v>
      </c>
      <c r="Z140" s="64" t="s">
        <v>25</v>
      </c>
      <c r="AA140" s="64" t="s">
        <v>22</v>
      </c>
      <c r="AB140" s="64" t="s">
        <v>23</v>
      </c>
      <c r="AC140" s="64" t="s">
        <v>35</v>
      </c>
      <c r="AE140" t="str">
        <f t="shared" si="8"/>
        <v>0</v>
      </c>
    </row>
    <row r="141" spans="1:31" x14ac:dyDescent="0.45">
      <c r="A141" s="208" t="str">
        <f t="shared" si="6"/>
        <v>1</v>
      </c>
      <c r="B141" s="174" t="str">
        <f t="shared" si="7"/>
        <v>0</v>
      </c>
      <c r="C141" s="173">
        <v>3.75</v>
      </c>
      <c r="D141" s="174">
        <v>4</v>
      </c>
      <c r="E141" s="174"/>
      <c r="F141" s="174">
        <v>1.1643871646501842</v>
      </c>
      <c r="G141" s="174">
        <v>4.22</v>
      </c>
      <c r="H141" s="174">
        <v>1</v>
      </c>
      <c r="I141" s="174">
        <v>3</v>
      </c>
      <c r="J141" s="175">
        <v>1</v>
      </c>
      <c r="K141" s="176">
        <v>1</v>
      </c>
      <c r="L141" s="174">
        <v>0</v>
      </c>
      <c r="M141" s="174">
        <v>0</v>
      </c>
      <c r="N141" s="174">
        <v>0</v>
      </c>
      <c r="O141" s="174">
        <v>0</v>
      </c>
      <c r="P141" s="174">
        <v>0</v>
      </c>
      <c r="Q141" s="174">
        <v>0</v>
      </c>
      <c r="R141" s="174">
        <v>0</v>
      </c>
      <c r="S141" s="174">
        <v>0</v>
      </c>
      <c r="T141" s="174">
        <v>0</v>
      </c>
      <c r="U141" s="174">
        <v>0</v>
      </c>
      <c r="V141" s="174">
        <v>0</v>
      </c>
      <c r="W141" s="174">
        <v>1</v>
      </c>
      <c r="X141" s="174">
        <v>0</v>
      </c>
      <c r="Y141" s="137" t="s">
        <v>29</v>
      </c>
      <c r="Z141" s="64" t="s">
        <v>25</v>
      </c>
      <c r="AA141" s="64" t="s">
        <v>22</v>
      </c>
      <c r="AB141" s="64" t="s">
        <v>39</v>
      </c>
      <c r="AC141" s="64" t="s">
        <v>35</v>
      </c>
      <c r="AE141" t="str">
        <f t="shared" si="8"/>
        <v>0</v>
      </c>
    </row>
    <row r="142" spans="1:31" x14ac:dyDescent="0.45">
      <c r="A142" s="208" t="str">
        <f t="shared" si="6"/>
        <v>0</v>
      </c>
      <c r="B142" s="174" t="str">
        <f t="shared" si="7"/>
        <v>0</v>
      </c>
      <c r="C142" s="173">
        <v>2.9166666666666665</v>
      </c>
      <c r="D142" s="174">
        <v>14</v>
      </c>
      <c r="E142" s="174"/>
      <c r="F142" s="174">
        <v>2</v>
      </c>
      <c r="G142" s="174">
        <v>3.8</v>
      </c>
      <c r="H142" s="174">
        <v>0</v>
      </c>
      <c r="I142" s="174">
        <v>1</v>
      </c>
      <c r="J142" s="175">
        <v>1</v>
      </c>
      <c r="K142" s="176">
        <v>0</v>
      </c>
      <c r="L142" s="174">
        <v>1</v>
      </c>
      <c r="M142" s="174">
        <v>0</v>
      </c>
      <c r="N142" s="174">
        <v>0</v>
      </c>
      <c r="O142" s="174">
        <v>0</v>
      </c>
      <c r="P142" s="174">
        <v>0</v>
      </c>
      <c r="Q142" s="174">
        <v>0</v>
      </c>
      <c r="R142" s="174">
        <v>0</v>
      </c>
      <c r="S142" s="174">
        <v>0</v>
      </c>
      <c r="T142" s="174">
        <v>0</v>
      </c>
      <c r="U142" s="174">
        <v>1</v>
      </c>
      <c r="V142" s="174">
        <v>0</v>
      </c>
      <c r="W142" s="174">
        <v>1</v>
      </c>
      <c r="X142" s="174">
        <v>0</v>
      </c>
      <c r="Y142" s="137" t="s">
        <v>29</v>
      </c>
      <c r="Z142" s="64" t="s">
        <v>25</v>
      </c>
      <c r="AA142" s="64" t="s">
        <v>27</v>
      </c>
      <c r="AB142" s="64" t="s">
        <v>23</v>
      </c>
      <c r="AC142" s="64" t="s">
        <v>35</v>
      </c>
      <c r="AE142" t="str">
        <f t="shared" si="8"/>
        <v>0</v>
      </c>
    </row>
    <row r="143" spans="1:31" x14ac:dyDescent="0.45">
      <c r="A143" s="207" t="str">
        <f t="shared" si="6"/>
        <v>0</v>
      </c>
      <c r="B143" s="169" t="str">
        <f t="shared" si="7"/>
        <v>0</v>
      </c>
      <c r="C143" s="172">
        <v>2.0416666666666665</v>
      </c>
      <c r="D143" s="169">
        <v>5</v>
      </c>
      <c r="E143" s="169">
        <v>0.35138888889196096</v>
      </c>
      <c r="F143" s="169">
        <v>2.0328774329300368</v>
      </c>
      <c r="G143" s="169">
        <v>6.89</v>
      </c>
      <c r="H143" s="169">
        <v>0</v>
      </c>
      <c r="I143" s="169">
        <v>1</v>
      </c>
      <c r="J143" s="170">
        <v>0</v>
      </c>
      <c r="K143" s="171">
        <v>0</v>
      </c>
      <c r="L143" s="169">
        <v>0</v>
      </c>
      <c r="M143" s="169">
        <v>0</v>
      </c>
      <c r="N143" s="169">
        <v>0</v>
      </c>
      <c r="O143" s="169">
        <v>0</v>
      </c>
      <c r="P143" s="169">
        <v>0</v>
      </c>
      <c r="Q143" s="169">
        <v>0</v>
      </c>
      <c r="R143" s="169">
        <v>0</v>
      </c>
      <c r="S143" s="169">
        <v>1</v>
      </c>
      <c r="T143" s="169">
        <v>0</v>
      </c>
      <c r="U143" s="169">
        <v>0</v>
      </c>
      <c r="V143" s="169">
        <v>0</v>
      </c>
      <c r="W143" s="169">
        <v>0</v>
      </c>
      <c r="X143" s="169">
        <v>0</v>
      </c>
      <c r="Y143" s="138" t="s">
        <v>24</v>
      </c>
      <c r="Z143" s="16" t="s">
        <v>25</v>
      </c>
      <c r="AA143" s="16" t="s">
        <v>22</v>
      </c>
      <c r="AB143" s="16" t="s">
        <v>23</v>
      </c>
      <c r="AC143" s="16" t="s">
        <v>35</v>
      </c>
      <c r="AE143" t="str">
        <f t="shared" si="8"/>
        <v>0</v>
      </c>
    </row>
    <row r="144" spans="1:31" x14ac:dyDescent="0.45">
      <c r="A144" s="208" t="str">
        <f t="shared" si="6"/>
        <v>0</v>
      </c>
      <c r="B144" s="174" t="str">
        <f t="shared" si="7"/>
        <v>0</v>
      </c>
      <c r="C144" s="173">
        <v>2</v>
      </c>
      <c r="D144" s="174">
        <v>2</v>
      </c>
      <c r="E144" s="174">
        <v>2.3611111115314998E-2</v>
      </c>
      <c r="F144" s="174">
        <v>5.0328774329300368</v>
      </c>
      <c r="G144" s="174">
        <v>5.5</v>
      </c>
      <c r="H144" s="174">
        <v>0</v>
      </c>
      <c r="I144" s="174">
        <v>2</v>
      </c>
      <c r="J144" s="175">
        <v>1</v>
      </c>
      <c r="K144" s="176">
        <v>0</v>
      </c>
      <c r="L144" s="174">
        <v>0</v>
      </c>
      <c r="M144" s="174">
        <v>0</v>
      </c>
      <c r="N144" s="174">
        <v>0</v>
      </c>
      <c r="O144" s="174">
        <v>0</v>
      </c>
      <c r="P144" s="174">
        <v>0</v>
      </c>
      <c r="Q144" s="174">
        <v>0</v>
      </c>
      <c r="R144" s="174">
        <v>0</v>
      </c>
      <c r="S144" s="174">
        <v>0</v>
      </c>
      <c r="T144" s="174">
        <v>0</v>
      </c>
      <c r="U144" s="174">
        <v>0</v>
      </c>
      <c r="V144" s="174">
        <v>0</v>
      </c>
      <c r="W144" s="174">
        <v>0</v>
      </c>
      <c r="X144" s="174">
        <v>0</v>
      </c>
      <c r="Y144" s="137" t="s">
        <v>24</v>
      </c>
      <c r="Z144" s="64" t="s">
        <v>25</v>
      </c>
      <c r="AA144" s="64" t="s">
        <v>22</v>
      </c>
      <c r="AB144" s="64" t="s">
        <v>23</v>
      </c>
      <c r="AC144" s="64" t="s">
        <v>24</v>
      </c>
      <c r="AE144" t="str">
        <f t="shared" si="8"/>
        <v>1</v>
      </c>
    </row>
    <row r="145" spans="1:31" x14ac:dyDescent="0.45">
      <c r="A145" s="207" t="str">
        <f t="shared" si="6"/>
        <v>1</v>
      </c>
      <c r="B145" s="169" t="str">
        <f t="shared" si="7"/>
        <v>0</v>
      </c>
      <c r="C145" s="172">
        <v>4.833333333333333</v>
      </c>
      <c r="D145" s="169">
        <v>6</v>
      </c>
      <c r="E145" s="169"/>
      <c r="F145" s="169">
        <v>0.65754865860073641</v>
      </c>
      <c r="G145" s="169">
        <v>7.45</v>
      </c>
      <c r="H145" s="169">
        <v>0</v>
      </c>
      <c r="I145" s="169">
        <v>1</v>
      </c>
      <c r="J145" s="170">
        <v>0</v>
      </c>
      <c r="K145" s="171">
        <v>0</v>
      </c>
      <c r="L145" s="169">
        <v>0</v>
      </c>
      <c r="M145" s="169">
        <v>0</v>
      </c>
      <c r="N145" s="169">
        <v>0</v>
      </c>
      <c r="O145" s="169">
        <v>0</v>
      </c>
      <c r="P145" s="169">
        <v>0</v>
      </c>
      <c r="Q145" s="169">
        <v>0</v>
      </c>
      <c r="R145" s="169">
        <v>0</v>
      </c>
      <c r="S145" s="169">
        <v>0</v>
      </c>
      <c r="T145" s="169">
        <v>1</v>
      </c>
      <c r="U145" s="169">
        <v>0</v>
      </c>
      <c r="V145" s="169">
        <v>0</v>
      </c>
      <c r="W145" s="169">
        <v>1</v>
      </c>
      <c r="X145" s="169">
        <v>1</v>
      </c>
      <c r="Y145" s="138" t="s">
        <v>29</v>
      </c>
      <c r="Z145" s="16" t="s">
        <v>36</v>
      </c>
      <c r="AA145" s="16" t="s">
        <v>22</v>
      </c>
      <c r="AB145" s="16" t="s">
        <v>23</v>
      </c>
      <c r="AC145" s="16" t="s">
        <v>35</v>
      </c>
      <c r="AE145" t="str">
        <f t="shared" si="8"/>
        <v>0</v>
      </c>
    </row>
    <row r="146" spans="1:31" x14ac:dyDescent="0.45">
      <c r="A146" s="207" t="str">
        <f t="shared" si="6"/>
        <v>0</v>
      </c>
      <c r="B146" s="169" t="str">
        <f t="shared" si="7"/>
        <v>0</v>
      </c>
      <c r="C146" s="172">
        <v>1.125</v>
      </c>
      <c r="D146" s="169">
        <v>3</v>
      </c>
      <c r="E146" s="169"/>
      <c r="F146" s="169">
        <v>7.7561809573908471</v>
      </c>
      <c r="G146" s="169">
        <v>6.36</v>
      </c>
      <c r="H146" s="169">
        <v>0</v>
      </c>
      <c r="I146" s="169">
        <v>2</v>
      </c>
      <c r="J146" s="170">
        <v>0</v>
      </c>
      <c r="K146" s="171">
        <v>0</v>
      </c>
      <c r="L146" s="169">
        <v>1</v>
      </c>
      <c r="M146" s="169">
        <v>0</v>
      </c>
      <c r="N146" s="169">
        <v>0</v>
      </c>
      <c r="O146" s="169">
        <v>0</v>
      </c>
      <c r="P146" s="169">
        <v>0</v>
      </c>
      <c r="Q146" s="169">
        <v>0</v>
      </c>
      <c r="R146" s="169">
        <v>0</v>
      </c>
      <c r="S146" s="169">
        <v>1</v>
      </c>
      <c r="T146" s="169">
        <v>0</v>
      </c>
      <c r="U146" s="169">
        <v>0</v>
      </c>
      <c r="V146" s="169">
        <v>0</v>
      </c>
      <c r="W146" s="169">
        <v>0</v>
      </c>
      <c r="X146" s="169">
        <v>0</v>
      </c>
      <c r="Y146" s="138" t="s">
        <v>29</v>
      </c>
      <c r="Z146" s="16" t="s">
        <v>25</v>
      </c>
      <c r="AA146" s="16" t="s">
        <v>22</v>
      </c>
      <c r="AB146" s="16" t="s">
        <v>23</v>
      </c>
      <c r="AC146" s="16" t="s">
        <v>35</v>
      </c>
      <c r="AE146" t="str">
        <f t="shared" si="8"/>
        <v>0</v>
      </c>
    </row>
    <row r="147" spans="1:31" x14ac:dyDescent="0.45">
      <c r="A147" s="208" t="str">
        <f t="shared" si="6"/>
        <v>0</v>
      </c>
      <c r="B147" s="174" t="str">
        <f t="shared" si="7"/>
        <v>0</v>
      </c>
      <c r="C147" s="173">
        <v>1.5416666666666665</v>
      </c>
      <c r="D147" s="174">
        <v>2</v>
      </c>
      <c r="E147" s="174"/>
      <c r="F147" s="174">
        <v>6.3616517622304052</v>
      </c>
      <c r="G147" s="174">
        <v>3.58</v>
      </c>
      <c r="H147" s="174">
        <v>0</v>
      </c>
      <c r="I147" s="174">
        <v>2</v>
      </c>
      <c r="J147" s="175">
        <v>1</v>
      </c>
      <c r="K147" s="176">
        <v>0</v>
      </c>
      <c r="L147" s="174">
        <v>0</v>
      </c>
      <c r="M147" s="174">
        <v>0</v>
      </c>
      <c r="N147" s="174">
        <v>0</v>
      </c>
      <c r="O147" s="174">
        <v>0</v>
      </c>
      <c r="P147" s="174">
        <v>0</v>
      </c>
      <c r="Q147" s="174">
        <v>0</v>
      </c>
      <c r="R147" s="174">
        <v>0</v>
      </c>
      <c r="S147" s="174">
        <v>0</v>
      </c>
      <c r="T147" s="174">
        <v>0</v>
      </c>
      <c r="U147" s="174">
        <v>0</v>
      </c>
      <c r="V147" s="174">
        <v>0</v>
      </c>
      <c r="W147" s="174">
        <v>0</v>
      </c>
      <c r="X147" s="174">
        <v>0</v>
      </c>
      <c r="Y147" s="137" t="s">
        <v>29</v>
      </c>
      <c r="Z147" s="64" t="s">
        <v>25</v>
      </c>
      <c r="AA147" s="64" t="s">
        <v>22</v>
      </c>
      <c r="AB147" s="64" t="s">
        <v>23</v>
      </c>
      <c r="AC147" s="64" t="s">
        <v>24</v>
      </c>
      <c r="AE147" t="str">
        <f t="shared" si="8"/>
        <v>1</v>
      </c>
    </row>
    <row r="148" spans="1:31" x14ac:dyDescent="0.45">
      <c r="A148" s="207" t="str">
        <f t="shared" si="6"/>
        <v>0</v>
      </c>
      <c r="B148" s="169" t="str">
        <f t="shared" si="7"/>
        <v>0</v>
      </c>
      <c r="C148" s="172">
        <v>2.125</v>
      </c>
      <c r="D148" s="169">
        <v>2</v>
      </c>
      <c r="E148" s="169"/>
      <c r="F148" s="169">
        <v>5.0328774329300368</v>
      </c>
      <c r="G148" s="169">
        <v>8.2050000000000001</v>
      </c>
      <c r="H148" s="169">
        <v>1</v>
      </c>
      <c r="I148" s="169">
        <v>2</v>
      </c>
      <c r="J148" s="170">
        <v>1</v>
      </c>
      <c r="K148" s="171">
        <v>0</v>
      </c>
      <c r="L148" s="169">
        <v>0</v>
      </c>
      <c r="M148" s="169">
        <v>0</v>
      </c>
      <c r="N148" s="169">
        <v>0</v>
      </c>
      <c r="O148" s="169">
        <v>0</v>
      </c>
      <c r="P148" s="169">
        <v>0</v>
      </c>
      <c r="Q148" s="169">
        <v>0</v>
      </c>
      <c r="R148" s="169">
        <v>0</v>
      </c>
      <c r="S148" s="169">
        <v>0</v>
      </c>
      <c r="T148" s="169">
        <v>0</v>
      </c>
      <c r="U148" s="169">
        <v>0</v>
      </c>
      <c r="V148" s="169">
        <v>0</v>
      </c>
      <c r="W148" s="169">
        <v>1</v>
      </c>
      <c r="X148" s="169">
        <v>1</v>
      </c>
      <c r="Y148" s="138" t="s">
        <v>29</v>
      </c>
      <c r="Z148" s="16" t="s">
        <v>30</v>
      </c>
      <c r="AA148" s="16" t="s">
        <v>22</v>
      </c>
      <c r="AB148" s="16" t="s">
        <v>23</v>
      </c>
      <c r="AC148" s="16" t="s">
        <v>24</v>
      </c>
      <c r="AE148" t="str">
        <f t="shared" si="8"/>
        <v>1</v>
      </c>
    </row>
    <row r="149" spans="1:31" x14ac:dyDescent="0.45">
      <c r="A149" s="207" t="str">
        <f t="shared" si="6"/>
        <v>0</v>
      </c>
      <c r="B149" s="169" t="str">
        <f t="shared" si="7"/>
        <v>0</v>
      </c>
      <c r="C149" s="172">
        <v>2.0416666666666665</v>
      </c>
      <c r="D149" s="169">
        <v>2</v>
      </c>
      <c r="E149" s="169">
        <v>0.32152777777810115</v>
      </c>
      <c r="F149" s="169">
        <v>3.8219358232509206</v>
      </c>
      <c r="G149" s="169">
        <v>6.47</v>
      </c>
      <c r="H149" s="169">
        <v>1</v>
      </c>
      <c r="I149" s="169">
        <v>3</v>
      </c>
      <c r="J149" s="170">
        <v>1</v>
      </c>
      <c r="K149" s="171">
        <v>0</v>
      </c>
      <c r="L149" s="169">
        <v>0</v>
      </c>
      <c r="M149" s="169">
        <v>0</v>
      </c>
      <c r="N149" s="169">
        <v>0</v>
      </c>
      <c r="O149" s="169">
        <v>0</v>
      </c>
      <c r="P149" s="169">
        <v>0</v>
      </c>
      <c r="Q149" s="169">
        <v>0</v>
      </c>
      <c r="R149" s="169">
        <v>0</v>
      </c>
      <c r="S149" s="169">
        <v>0</v>
      </c>
      <c r="T149" s="169">
        <v>0</v>
      </c>
      <c r="U149" s="169">
        <v>0</v>
      </c>
      <c r="V149" s="169">
        <v>0</v>
      </c>
      <c r="W149" s="169">
        <v>0</v>
      </c>
      <c r="X149" s="169">
        <v>1</v>
      </c>
      <c r="Y149" s="138" t="s">
        <v>29</v>
      </c>
      <c r="Z149" s="16" t="s">
        <v>30</v>
      </c>
      <c r="AA149" s="16" t="s">
        <v>22</v>
      </c>
      <c r="AB149" s="16" t="s">
        <v>23</v>
      </c>
      <c r="AC149" s="16" t="s">
        <v>24</v>
      </c>
      <c r="AE149" t="str">
        <f t="shared" si="8"/>
        <v>1</v>
      </c>
    </row>
    <row r="150" spans="1:31" x14ac:dyDescent="0.45">
      <c r="A150" s="208" t="str">
        <f t="shared" si="6"/>
        <v>0</v>
      </c>
      <c r="B150" s="174" t="str">
        <f t="shared" si="7"/>
        <v>0</v>
      </c>
      <c r="C150" s="173">
        <v>2.1666666666666665</v>
      </c>
      <c r="D150" s="174">
        <v>4</v>
      </c>
      <c r="E150" s="174"/>
      <c r="F150" s="174">
        <v>1.7890583903208839</v>
      </c>
      <c r="G150" s="174">
        <v>4.54</v>
      </c>
      <c r="H150" s="174">
        <v>0</v>
      </c>
      <c r="I150" s="174">
        <v>1</v>
      </c>
      <c r="J150" s="175">
        <v>0</v>
      </c>
      <c r="K150" s="176">
        <v>0</v>
      </c>
      <c r="L150" s="174">
        <v>0</v>
      </c>
      <c r="M150" s="174">
        <v>0</v>
      </c>
      <c r="N150" s="174">
        <v>0</v>
      </c>
      <c r="O150" s="174">
        <v>0</v>
      </c>
      <c r="P150" s="174">
        <v>0</v>
      </c>
      <c r="Q150" s="174">
        <v>0</v>
      </c>
      <c r="R150" s="174">
        <v>0</v>
      </c>
      <c r="S150" s="174">
        <v>0</v>
      </c>
      <c r="T150" s="174">
        <v>0</v>
      </c>
      <c r="U150" s="174">
        <v>0</v>
      </c>
      <c r="V150" s="174">
        <v>0</v>
      </c>
      <c r="W150" s="174">
        <v>1</v>
      </c>
      <c r="X150" s="174">
        <v>0</v>
      </c>
      <c r="Y150" s="137" t="s">
        <v>29</v>
      </c>
      <c r="Z150" s="64" t="s">
        <v>30</v>
      </c>
      <c r="AA150" s="64" t="s">
        <v>22</v>
      </c>
      <c r="AB150" s="64" t="s">
        <v>37</v>
      </c>
      <c r="AC150" s="64" t="s">
        <v>35</v>
      </c>
      <c r="AE150" t="str">
        <f t="shared" si="8"/>
        <v>0</v>
      </c>
    </row>
    <row r="151" spans="1:31" x14ac:dyDescent="0.45">
      <c r="A151" s="207" t="str">
        <f t="shared" si="6"/>
        <v>0</v>
      </c>
      <c r="B151" s="169" t="str">
        <f t="shared" si="7"/>
        <v>1</v>
      </c>
      <c r="C151" s="172">
        <v>2.875</v>
      </c>
      <c r="D151" s="169">
        <v>3</v>
      </c>
      <c r="E151" s="169">
        <v>1.8013888888890506</v>
      </c>
      <c r="F151" s="169">
        <v>11.098632298790111</v>
      </c>
      <c r="G151" s="169">
        <v>5.96</v>
      </c>
      <c r="H151" s="169">
        <v>0</v>
      </c>
      <c r="I151" s="169">
        <v>2</v>
      </c>
      <c r="J151" s="170">
        <v>1</v>
      </c>
      <c r="K151" s="171">
        <v>0</v>
      </c>
      <c r="L151" s="169">
        <v>0</v>
      </c>
      <c r="M151" s="169">
        <v>0</v>
      </c>
      <c r="N151" s="169">
        <v>0</v>
      </c>
      <c r="O151" s="169">
        <v>0</v>
      </c>
      <c r="P151" s="169">
        <v>0</v>
      </c>
      <c r="Q151" s="169">
        <v>1</v>
      </c>
      <c r="R151" s="169">
        <v>0</v>
      </c>
      <c r="S151" s="169">
        <v>0</v>
      </c>
      <c r="T151" s="169">
        <v>0</v>
      </c>
      <c r="U151" s="169">
        <v>0</v>
      </c>
      <c r="V151" s="169">
        <v>0</v>
      </c>
      <c r="W151" s="169">
        <v>0</v>
      </c>
      <c r="X151" s="169">
        <v>0</v>
      </c>
      <c r="Y151" s="138" t="s">
        <v>38</v>
      </c>
      <c r="Z151" s="16" t="s">
        <v>25</v>
      </c>
      <c r="AA151" s="16" t="s">
        <v>22</v>
      </c>
      <c r="AB151" s="16" t="s">
        <v>23</v>
      </c>
      <c r="AC151" s="16" t="s">
        <v>35</v>
      </c>
      <c r="AE151" t="str">
        <f t="shared" si="8"/>
        <v>0</v>
      </c>
    </row>
    <row r="152" spans="1:31" x14ac:dyDescent="0.45">
      <c r="A152" s="208" t="str">
        <f t="shared" si="6"/>
        <v>0</v>
      </c>
      <c r="B152" s="174" t="str">
        <f t="shared" si="7"/>
        <v>0</v>
      </c>
      <c r="C152" s="173">
        <v>1.75</v>
      </c>
      <c r="D152" s="174">
        <v>2</v>
      </c>
      <c r="E152" s="174">
        <v>0.83819444444088731</v>
      </c>
      <c r="F152" s="174">
        <v>2.8219358232509206</v>
      </c>
      <c r="G152" s="174">
        <v>8.4499999999999993</v>
      </c>
      <c r="H152" s="174">
        <v>0</v>
      </c>
      <c r="I152" s="174">
        <v>1</v>
      </c>
      <c r="J152" s="175">
        <v>1</v>
      </c>
      <c r="K152" s="176">
        <v>0</v>
      </c>
      <c r="L152" s="174">
        <v>0</v>
      </c>
      <c r="M152" s="174">
        <v>0</v>
      </c>
      <c r="N152" s="174">
        <v>0</v>
      </c>
      <c r="O152" s="174">
        <v>0</v>
      </c>
      <c r="P152" s="174">
        <v>0</v>
      </c>
      <c r="Q152" s="174">
        <v>1</v>
      </c>
      <c r="R152" s="174">
        <v>0</v>
      </c>
      <c r="S152" s="174">
        <v>0</v>
      </c>
      <c r="T152" s="174">
        <v>1</v>
      </c>
      <c r="U152" s="174">
        <v>1</v>
      </c>
      <c r="V152" s="174">
        <v>0</v>
      </c>
      <c r="W152" s="174">
        <v>0</v>
      </c>
      <c r="X152" s="174">
        <v>0</v>
      </c>
      <c r="Y152" s="137" t="s">
        <v>38</v>
      </c>
      <c r="Z152" s="64" t="s">
        <v>25</v>
      </c>
      <c r="AA152" s="64" t="s">
        <v>22</v>
      </c>
      <c r="AB152" s="64" t="s">
        <v>23</v>
      </c>
      <c r="AC152" s="64" t="s">
        <v>35</v>
      </c>
      <c r="AE152" t="str">
        <f t="shared" si="8"/>
        <v>0</v>
      </c>
    </row>
    <row r="153" spans="1:31" x14ac:dyDescent="0.45">
      <c r="A153" s="208" t="str">
        <f t="shared" si="6"/>
        <v>0</v>
      </c>
      <c r="B153" s="174" t="str">
        <f t="shared" si="7"/>
        <v>0</v>
      </c>
      <c r="C153" s="173">
        <v>2.2083333333333335</v>
      </c>
      <c r="D153" s="174">
        <v>3</v>
      </c>
      <c r="E153" s="174"/>
      <c r="F153" s="174">
        <v>1.7561809573908469</v>
      </c>
      <c r="G153" s="174">
        <v>3.61</v>
      </c>
      <c r="H153" s="174">
        <v>0</v>
      </c>
      <c r="I153" s="174">
        <v>4</v>
      </c>
      <c r="J153" s="175">
        <v>0</v>
      </c>
      <c r="K153" s="176">
        <v>0</v>
      </c>
      <c r="L153" s="174">
        <v>1</v>
      </c>
      <c r="M153" s="174">
        <v>0</v>
      </c>
      <c r="N153" s="174">
        <v>0</v>
      </c>
      <c r="O153" s="174">
        <v>0</v>
      </c>
      <c r="P153" s="174">
        <v>0</v>
      </c>
      <c r="Q153" s="174">
        <v>0</v>
      </c>
      <c r="R153" s="174">
        <v>0</v>
      </c>
      <c r="S153" s="174">
        <v>0</v>
      </c>
      <c r="T153" s="174">
        <v>0</v>
      </c>
      <c r="U153" s="174">
        <v>0</v>
      </c>
      <c r="V153" s="174">
        <v>0</v>
      </c>
      <c r="W153" s="174">
        <v>0</v>
      </c>
      <c r="X153" s="174">
        <v>0</v>
      </c>
      <c r="Y153" s="137" t="s">
        <v>24</v>
      </c>
      <c r="Z153" s="64" t="s">
        <v>25</v>
      </c>
      <c r="AA153" s="64" t="s">
        <v>27</v>
      </c>
      <c r="AB153" s="64" t="s">
        <v>23</v>
      </c>
      <c r="AC153" s="64" t="s">
        <v>35</v>
      </c>
      <c r="AE153" t="str">
        <f t="shared" si="8"/>
        <v>0</v>
      </c>
    </row>
    <row r="154" spans="1:31" x14ac:dyDescent="0.45">
      <c r="A154" s="207" t="str">
        <f t="shared" si="6"/>
        <v>0</v>
      </c>
      <c r="B154" s="169" t="str">
        <f t="shared" si="7"/>
        <v>0</v>
      </c>
      <c r="C154" s="172">
        <v>1.5</v>
      </c>
      <c r="D154" s="169">
        <v>0</v>
      </c>
      <c r="E154" s="169">
        <v>0.84722222222626442</v>
      </c>
      <c r="F154" s="169">
        <v>1.9863229879011046</v>
      </c>
      <c r="G154" s="169">
        <v>5.38</v>
      </c>
      <c r="H154" s="169">
        <v>0</v>
      </c>
      <c r="I154" s="169">
        <v>1</v>
      </c>
      <c r="J154" s="170">
        <v>0</v>
      </c>
      <c r="K154" s="171">
        <v>0</v>
      </c>
      <c r="L154" s="169">
        <v>0</v>
      </c>
      <c r="M154" s="169">
        <v>0</v>
      </c>
      <c r="N154" s="169">
        <v>0</v>
      </c>
      <c r="O154" s="169">
        <v>0</v>
      </c>
      <c r="P154" s="169">
        <v>0</v>
      </c>
      <c r="Q154" s="169">
        <v>0</v>
      </c>
      <c r="R154" s="169">
        <v>0</v>
      </c>
      <c r="S154" s="169">
        <v>0</v>
      </c>
      <c r="T154" s="169">
        <v>0</v>
      </c>
      <c r="U154" s="169">
        <v>0</v>
      </c>
      <c r="V154" s="169">
        <v>0</v>
      </c>
      <c r="W154" s="169">
        <v>0</v>
      </c>
      <c r="X154" s="169">
        <v>0</v>
      </c>
      <c r="Y154" s="138" t="s">
        <v>24</v>
      </c>
      <c r="Z154" s="16" t="s">
        <v>30</v>
      </c>
      <c r="AA154" s="16" t="s">
        <v>22</v>
      </c>
      <c r="AB154" s="16" t="s">
        <v>23</v>
      </c>
      <c r="AC154" s="16" t="s">
        <v>24</v>
      </c>
      <c r="AE154" t="str">
        <f t="shared" si="8"/>
        <v>1</v>
      </c>
    </row>
    <row r="155" spans="1:31" x14ac:dyDescent="0.45">
      <c r="A155" s="207" t="str">
        <f t="shared" si="6"/>
        <v>1</v>
      </c>
      <c r="B155" s="169" t="str">
        <f t="shared" si="7"/>
        <v>0</v>
      </c>
      <c r="C155" s="172">
        <v>4.916666666666667</v>
      </c>
      <c r="D155" s="169">
        <v>1</v>
      </c>
      <c r="E155" s="169">
        <v>0.53263888888614019</v>
      </c>
      <c r="F155" s="169">
        <v>1.6575486586007364</v>
      </c>
      <c r="G155" s="169">
        <v>4.33</v>
      </c>
      <c r="H155" s="169">
        <v>1</v>
      </c>
      <c r="I155" s="169">
        <v>3</v>
      </c>
      <c r="J155" s="170">
        <v>1</v>
      </c>
      <c r="K155" s="171">
        <v>0</v>
      </c>
      <c r="L155" s="169">
        <v>1</v>
      </c>
      <c r="M155" s="169">
        <v>0</v>
      </c>
      <c r="N155" s="169">
        <v>0</v>
      </c>
      <c r="O155" s="169">
        <v>0</v>
      </c>
      <c r="P155" s="169">
        <v>0</v>
      </c>
      <c r="Q155" s="169">
        <v>0</v>
      </c>
      <c r="R155" s="169">
        <v>0</v>
      </c>
      <c r="S155" s="169">
        <v>0</v>
      </c>
      <c r="T155" s="169">
        <v>0</v>
      </c>
      <c r="U155" s="169">
        <v>0</v>
      </c>
      <c r="V155" s="169">
        <v>0</v>
      </c>
      <c r="W155" s="169">
        <v>1</v>
      </c>
      <c r="X155" s="169">
        <v>1</v>
      </c>
      <c r="Y155" s="138" t="s">
        <v>29</v>
      </c>
      <c r="Z155" s="16" t="s">
        <v>25</v>
      </c>
      <c r="AA155" s="16" t="s">
        <v>27</v>
      </c>
      <c r="AB155" s="16" t="s">
        <v>23</v>
      </c>
      <c r="AC155" s="16" t="s">
        <v>24</v>
      </c>
      <c r="AE155" t="str">
        <f t="shared" si="8"/>
        <v>1</v>
      </c>
    </row>
    <row r="156" spans="1:31" ht="42.75" x14ac:dyDescent="0.45">
      <c r="A156" s="207" t="str">
        <f t="shared" si="6"/>
        <v>0</v>
      </c>
      <c r="B156" s="169" t="str">
        <f t="shared" si="7"/>
        <v>1</v>
      </c>
      <c r="C156" s="172">
        <v>2.7083333333333335</v>
      </c>
      <c r="D156" s="169">
        <v>2</v>
      </c>
      <c r="E156" s="169">
        <v>1.0618055555532919</v>
      </c>
      <c r="F156" s="169">
        <v>7.7233035244608104</v>
      </c>
      <c r="G156" s="169">
        <v>8.42</v>
      </c>
      <c r="H156" s="169">
        <v>1</v>
      </c>
      <c r="I156" s="169">
        <v>3</v>
      </c>
      <c r="J156" s="170">
        <v>1</v>
      </c>
      <c r="K156" s="171">
        <v>0</v>
      </c>
      <c r="L156" s="169">
        <v>0</v>
      </c>
      <c r="M156" s="169">
        <v>0</v>
      </c>
      <c r="N156" s="169">
        <v>0</v>
      </c>
      <c r="O156" s="169">
        <v>0</v>
      </c>
      <c r="P156" s="169">
        <v>0</v>
      </c>
      <c r="Q156" s="169">
        <v>0</v>
      </c>
      <c r="R156" s="169">
        <v>0</v>
      </c>
      <c r="S156" s="169">
        <v>0</v>
      </c>
      <c r="T156" s="169">
        <v>1</v>
      </c>
      <c r="U156" s="169">
        <v>0</v>
      </c>
      <c r="V156" s="169">
        <v>0</v>
      </c>
      <c r="W156" s="169">
        <v>0</v>
      </c>
      <c r="X156" s="169">
        <v>0</v>
      </c>
      <c r="Y156" s="138" t="s">
        <v>29</v>
      </c>
      <c r="Z156" s="16" t="s">
        <v>25</v>
      </c>
      <c r="AA156" s="16" t="s">
        <v>33</v>
      </c>
      <c r="AB156" s="16" t="s">
        <v>23</v>
      </c>
      <c r="AC156" s="16" t="s">
        <v>24</v>
      </c>
      <c r="AE156" t="str">
        <f t="shared" si="8"/>
        <v>1</v>
      </c>
    </row>
    <row r="157" spans="1:31" x14ac:dyDescent="0.45">
      <c r="A157" s="207" t="str">
        <f t="shared" si="6"/>
        <v>1</v>
      </c>
      <c r="B157" s="169" t="str">
        <f t="shared" si="7"/>
        <v>1</v>
      </c>
      <c r="C157" s="172">
        <v>4.5</v>
      </c>
      <c r="D157" s="169">
        <v>2</v>
      </c>
      <c r="E157" s="169">
        <v>1.2090277777751908</v>
      </c>
      <c r="F157" s="169">
        <v>1.2958968963703315</v>
      </c>
      <c r="G157" s="169">
        <v>4.13</v>
      </c>
      <c r="H157" s="169">
        <v>0</v>
      </c>
      <c r="I157" s="169">
        <v>2</v>
      </c>
      <c r="J157" s="170">
        <v>1</v>
      </c>
      <c r="K157" s="171">
        <v>0</v>
      </c>
      <c r="L157" s="169">
        <v>0</v>
      </c>
      <c r="M157" s="169">
        <v>0</v>
      </c>
      <c r="N157" s="169">
        <v>0</v>
      </c>
      <c r="O157" s="169">
        <v>0</v>
      </c>
      <c r="P157" s="169">
        <v>0</v>
      </c>
      <c r="Q157" s="169">
        <v>0</v>
      </c>
      <c r="R157" s="169">
        <v>0</v>
      </c>
      <c r="S157" s="169">
        <v>1</v>
      </c>
      <c r="T157" s="169">
        <v>0</v>
      </c>
      <c r="U157" s="169">
        <v>0</v>
      </c>
      <c r="V157" s="169">
        <v>1</v>
      </c>
      <c r="W157" s="169">
        <v>1</v>
      </c>
      <c r="X157" s="169">
        <v>0</v>
      </c>
      <c r="Y157" s="138" t="s">
        <v>29</v>
      </c>
      <c r="Z157" s="16" t="s">
        <v>30</v>
      </c>
      <c r="AA157" s="16" t="s">
        <v>27</v>
      </c>
      <c r="AB157" s="16" t="s">
        <v>23</v>
      </c>
      <c r="AC157" s="16" t="s">
        <v>24</v>
      </c>
      <c r="AE157" t="str">
        <f t="shared" si="8"/>
        <v>1</v>
      </c>
    </row>
    <row r="158" spans="1:31" x14ac:dyDescent="0.45">
      <c r="A158" s="208" t="str">
        <f t="shared" si="6"/>
        <v>0</v>
      </c>
      <c r="B158" s="174" t="str">
        <f t="shared" si="7"/>
        <v>0</v>
      </c>
      <c r="C158" s="173">
        <v>1.0833333333333333</v>
      </c>
      <c r="D158" s="174">
        <v>2</v>
      </c>
      <c r="E158" s="174">
        <v>0.95625000000291038</v>
      </c>
      <c r="F158" s="174">
        <v>4.8219358232509206</v>
      </c>
      <c r="G158" s="174">
        <v>5.81</v>
      </c>
      <c r="H158" s="174">
        <v>0</v>
      </c>
      <c r="I158" s="174">
        <v>2</v>
      </c>
      <c r="J158" s="175">
        <v>0</v>
      </c>
      <c r="K158" s="176">
        <v>0</v>
      </c>
      <c r="L158" s="174">
        <v>0</v>
      </c>
      <c r="M158" s="174">
        <v>0</v>
      </c>
      <c r="N158" s="174">
        <v>0</v>
      </c>
      <c r="O158" s="174">
        <v>0</v>
      </c>
      <c r="P158" s="174">
        <v>0</v>
      </c>
      <c r="Q158" s="174">
        <v>1</v>
      </c>
      <c r="R158" s="174">
        <v>0</v>
      </c>
      <c r="S158" s="174">
        <v>0</v>
      </c>
      <c r="T158" s="174">
        <v>1</v>
      </c>
      <c r="U158" s="174">
        <v>0</v>
      </c>
      <c r="V158" s="174">
        <v>0</v>
      </c>
      <c r="W158" s="174">
        <v>1</v>
      </c>
      <c r="X158" s="174">
        <v>0</v>
      </c>
      <c r="Y158" s="137" t="s">
        <v>24</v>
      </c>
      <c r="Z158" s="64" t="s">
        <v>25</v>
      </c>
      <c r="AA158" s="64" t="s">
        <v>27</v>
      </c>
      <c r="AB158" s="64" t="s">
        <v>23</v>
      </c>
      <c r="AC158" s="64" t="s">
        <v>24</v>
      </c>
      <c r="AE158" t="str">
        <f t="shared" si="8"/>
        <v>1</v>
      </c>
    </row>
    <row r="159" spans="1:31" x14ac:dyDescent="0.45">
      <c r="A159" s="207" t="str">
        <f t="shared" si="6"/>
        <v>0</v>
      </c>
      <c r="B159" s="169" t="str">
        <f t="shared" si="7"/>
        <v>1</v>
      </c>
      <c r="C159" s="172">
        <v>2.1666666666666665</v>
      </c>
      <c r="D159" s="169">
        <v>3</v>
      </c>
      <c r="E159" s="169">
        <v>1.3680555555620231</v>
      </c>
      <c r="F159" s="169">
        <v>1.8548132561809574</v>
      </c>
      <c r="G159" s="169">
        <v>5.57</v>
      </c>
      <c r="H159" s="169">
        <v>0</v>
      </c>
      <c r="I159" s="169">
        <v>2</v>
      </c>
      <c r="J159" s="170">
        <v>0</v>
      </c>
      <c r="K159" s="171">
        <v>0</v>
      </c>
      <c r="L159" s="169">
        <v>0</v>
      </c>
      <c r="M159" s="169">
        <v>0</v>
      </c>
      <c r="N159" s="169">
        <v>0</v>
      </c>
      <c r="O159" s="169">
        <v>0</v>
      </c>
      <c r="P159" s="169">
        <v>0</v>
      </c>
      <c r="Q159" s="169">
        <v>0</v>
      </c>
      <c r="R159" s="169">
        <v>0</v>
      </c>
      <c r="S159" s="169">
        <v>0</v>
      </c>
      <c r="T159" s="169">
        <v>0</v>
      </c>
      <c r="U159" s="169">
        <v>0</v>
      </c>
      <c r="V159" s="169">
        <v>0</v>
      </c>
      <c r="W159" s="169">
        <v>0</v>
      </c>
      <c r="X159" s="169">
        <v>0</v>
      </c>
      <c r="Y159" s="138" t="s">
        <v>24</v>
      </c>
      <c r="Z159" s="16" t="s">
        <v>25</v>
      </c>
      <c r="AA159" s="16" t="s">
        <v>22</v>
      </c>
      <c r="AB159" s="16" t="s">
        <v>23</v>
      </c>
      <c r="AC159" s="16" t="s">
        <v>24</v>
      </c>
      <c r="AE159" t="str">
        <f t="shared" si="8"/>
        <v>1</v>
      </c>
    </row>
    <row r="160" spans="1:31" x14ac:dyDescent="0.45">
      <c r="A160" s="208" t="str">
        <f t="shared" si="6"/>
        <v>0</v>
      </c>
      <c r="B160" s="174" t="str">
        <f t="shared" si="7"/>
        <v>0</v>
      </c>
      <c r="C160" s="173">
        <v>2.125</v>
      </c>
      <c r="D160" s="174">
        <v>6</v>
      </c>
      <c r="E160" s="174">
        <v>0.93680555555329192</v>
      </c>
      <c r="F160" s="174">
        <v>8.2301420305102582</v>
      </c>
      <c r="G160" s="174">
        <v>8.9600000000000009</v>
      </c>
      <c r="H160" s="174">
        <v>0</v>
      </c>
      <c r="I160" s="174">
        <v>1</v>
      </c>
      <c r="J160" s="175">
        <v>1</v>
      </c>
      <c r="K160" s="176">
        <v>0</v>
      </c>
      <c r="L160" s="174">
        <v>0</v>
      </c>
      <c r="M160" s="174">
        <v>0</v>
      </c>
      <c r="N160" s="174">
        <v>0</v>
      </c>
      <c r="O160" s="174">
        <v>0</v>
      </c>
      <c r="P160" s="174">
        <v>0</v>
      </c>
      <c r="Q160" s="174">
        <v>0</v>
      </c>
      <c r="R160" s="174">
        <v>0</v>
      </c>
      <c r="S160" s="174">
        <v>0</v>
      </c>
      <c r="T160" s="174">
        <v>1</v>
      </c>
      <c r="U160" s="174">
        <v>1</v>
      </c>
      <c r="V160" s="174">
        <v>0</v>
      </c>
      <c r="W160" s="174">
        <v>1</v>
      </c>
      <c r="X160" s="174">
        <v>0</v>
      </c>
      <c r="Y160" s="137" t="s">
        <v>24</v>
      </c>
      <c r="Z160" s="64" t="s">
        <v>30</v>
      </c>
      <c r="AA160" s="64" t="s">
        <v>22</v>
      </c>
      <c r="AB160" s="64" t="s">
        <v>23</v>
      </c>
      <c r="AC160" s="64" t="s">
        <v>24</v>
      </c>
      <c r="AE160" t="str">
        <f t="shared" si="8"/>
        <v>1</v>
      </c>
    </row>
    <row r="161" spans="1:31" x14ac:dyDescent="0.45">
      <c r="A161" s="207" t="str">
        <f t="shared" si="6"/>
        <v>1</v>
      </c>
      <c r="B161" s="169" t="str">
        <f t="shared" si="7"/>
        <v>0</v>
      </c>
      <c r="C161" s="172">
        <v>4.458333333333333</v>
      </c>
      <c r="D161" s="169">
        <v>3</v>
      </c>
      <c r="E161" s="169">
        <v>0.59930555555911269</v>
      </c>
      <c r="F161" s="169">
        <v>7.0657548658600735</v>
      </c>
      <c r="G161" s="169">
        <v>7</v>
      </c>
      <c r="H161" s="169">
        <v>1</v>
      </c>
      <c r="I161" s="169">
        <v>1</v>
      </c>
      <c r="J161" s="170">
        <v>0</v>
      </c>
      <c r="K161" s="171">
        <v>0</v>
      </c>
      <c r="L161" s="169">
        <v>0</v>
      </c>
      <c r="M161" s="169">
        <v>0</v>
      </c>
      <c r="N161" s="169">
        <v>0</v>
      </c>
      <c r="O161" s="169">
        <v>0</v>
      </c>
      <c r="P161" s="169">
        <v>0</v>
      </c>
      <c r="Q161" s="169">
        <v>0</v>
      </c>
      <c r="R161" s="169">
        <v>0</v>
      </c>
      <c r="S161" s="169">
        <v>0</v>
      </c>
      <c r="T161" s="169">
        <v>0</v>
      </c>
      <c r="U161" s="169">
        <v>0</v>
      </c>
      <c r="V161" s="169">
        <v>0</v>
      </c>
      <c r="W161" s="169">
        <v>1</v>
      </c>
      <c r="X161" s="169">
        <v>0</v>
      </c>
      <c r="Y161" s="138" t="s">
        <v>24</v>
      </c>
      <c r="Z161" s="16" t="s">
        <v>25</v>
      </c>
      <c r="AA161" s="16" t="s">
        <v>22</v>
      </c>
      <c r="AB161" s="16" t="s">
        <v>37</v>
      </c>
      <c r="AC161" s="16" t="s">
        <v>35</v>
      </c>
      <c r="AE161" t="str">
        <f t="shared" si="8"/>
        <v>0</v>
      </c>
    </row>
    <row r="162" spans="1:31" x14ac:dyDescent="0.45">
      <c r="A162" s="208" t="str">
        <f t="shared" si="6"/>
        <v>0</v>
      </c>
      <c r="B162" s="174" t="str">
        <f t="shared" si="7"/>
        <v>0</v>
      </c>
      <c r="C162" s="173">
        <v>2.1666666666666665</v>
      </c>
      <c r="D162" s="174">
        <v>2</v>
      </c>
      <c r="E162" s="174">
        <v>0.17777777777519077</v>
      </c>
      <c r="F162" s="174">
        <v>11.887690689110995</v>
      </c>
      <c r="G162" s="174">
        <v>8.8000000000000007</v>
      </c>
      <c r="H162" s="174">
        <v>0</v>
      </c>
      <c r="I162" s="174">
        <v>5</v>
      </c>
      <c r="J162" s="175">
        <v>0</v>
      </c>
      <c r="K162" s="176">
        <v>0</v>
      </c>
      <c r="L162" s="174">
        <v>0</v>
      </c>
      <c r="M162" s="174">
        <v>0</v>
      </c>
      <c r="N162" s="174">
        <v>0</v>
      </c>
      <c r="O162" s="174">
        <v>0</v>
      </c>
      <c r="P162" s="174">
        <v>0</v>
      </c>
      <c r="Q162" s="174">
        <v>0</v>
      </c>
      <c r="R162" s="174">
        <v>0</v>
      </c>
      <c r="S162" s="174">
        <v>1</v>
      </c>
      <c r="T162" s="174">
        <v>1</v>
      </c>
      <c r="U162" s="174">
        <v>1</v>
      </c>
      <c r="V162" s="174">
        <v>0</v>
      </c>
      <c r="W162" s="174">
        <v>1</v>
      </c>
      <c r="X162" s="174">
        <v>1</v>
      </c>
      <c r="Y162" s="137" t="s">
        <v>29</v>
      </c>
      <c r="Z162" s="64" t="s">
        <v>25</v>
      </c>
      <c r="AA162" s="64" t="s">
        <v>22</v>
      </c>
      <c r="AB162" s="64" t="s">
        <v>23</v>
      </c>
      <c r="AC162" s="64" t="s">
        <v>24</v>
      </c>
      <c r="AE162" t="str">
        <f t="shared" si="8"/>
        <v>1</v>
      </c>
    </row>
    <row r="163" spans="1:31" x14ac:dyDescent="0.45">
      <c r="A163" s="207" t="str">
        <f t="shared" si="6"/>
        <v>0</v>
      </c>
      <c r="B163" s="169" t="str">
        <f t="shared" si="7"/>
        <v>1</v>
      </c>
      <c r="C163" s="172">
        <v>1.6666666666666665</v>
      </c>
      <c r="D163" s="169">
        <v>1</v>
      </c>
      <c r="E163" s="169">
        <v>1.3833333333313931</v>
      </c>
      <c r="F163" s="169">
        <v>1.3287743293003682</v>
      </c>
      <c r="G163" s="169">
        <v>5.28</v>
      </c>
      <c r="H163" s="169">
        <v>0</v>
      </c>
      <c r="I163" s="169">
        <v>0</v>
      </c>
      <c r="J163" s="170">
        <v>1</v>
      </c>
      <c r="K163" s="171">
        <v>0</v>
      </c>
      <c r="L163" s="169">
        <v>0</v>
      </c>
      <c r="M163" s="169">
        <v>0</v>
      </c>
      <c r="N163" s="169">
        <v>0</v>
      </c>
      <c r="O163" s="169">
        <v>0</v>
      </c>
      <c r="P163" s="169">
        <v>0</v>
      </c>
      <c r="Q163" s="169">
        <v>0</v>
      </c>
      <c r="R163" s="169">
        <v>0</v>
      </c>
      <c r="S163" s="169">
        <v>0</v>
      </c>
      <c r="T163" s="169">
        <v>0</v>
      </c>
      <c r="U163" s="169">
        <v>0</v>
      </c>
      <c r="V163" s="169">
        <v>0</v>
      </c>
      <c r="W163" s="169">
        <v>0</v>
      </c>
      <c r="X163" s="169">
        <v>0</v>
      </c>
      <c r="Y163" s="138" t="s">
        <v>29</v>
      </c>
      <c r="Z163" s="16" t="s">
        <v>36</v>
      </c>
      <c r="AA163" s="16" t="s">
        <v>27</v>
      </c>
      <c r="AB163" s="16" t="s">
        <v>23</v>
      </c>
      <c r="AC163" s="16" t="s">
        <v>24</v>
      </c>
      <c r="AE163" t="str">
        <f t="shared" si="8"/>
        <v>1</v>
      </c>
    </row>
    <row r="164" spans="1:31" x14ac:dyDescent="0.45">
      <c r="A164" s="208" t="str">
        <f t="shared" si="6"/>
        <v>0</v>
      </c>
      <c r="B164" s="174" t="str">
        <f t="shared" si="7"/>
        <v>0</v>
      </c>
      <c r="C164" s="173">
        <v>1.75</v>
      </c>
      <c r="D164" s="174">
        <v>1</v>
      </c>
      <c r="E164" s="174">
        <v>0.64097222222335404</v>
      </c>
      <c r="F164" s="174">
        <v>3.6904260915307732</v>
      </c>
      <c r="G164" s="174">
        <v>8.5399999999999991</v>
      </c>
      <c r="H164" s="174">
        <v>0</v>
      </c>
      <c r="I164" s="174">
        <v>5</v>
      </c>
      <c r="J164" s="175">
        <v>0</v>
      </c>
      <c r="K164" s="176">
        <v>0</v>
      </c>
      <c r="L164" s="174">
        <v>0</v>
      </c>
      <c r="M164" s="174">
        <v>0</v>
      </c>
      <c r="N164" s="174">
        <v>0</v>
      </c>
      <c r="O164" s="174">
        <v>0</v>
      </c>
      <c r="P164" s="174">
        <v>0</v>
      </c>
      <c r="Q164" s="174">
        <v>0</v>
      </c>
      <c r="R164" s="174">
        <v>0</v>
      </c>
      <c r="S164" s="174">
        <v>1</v>
      </c>
      <c r="T164" s="174">
        <v>1</v>
      </c>
      <c r="U164" s="174">
        <v>0</v>
      </c>
      <c r="V164" s="174">
        <v>0</v>
      </c>
      <c r="W164" s="174">
        <v>1</v>
      </c>
      <c r="X164" s="174">
        <v>0</v>
      </c>
      <c r="Y164" s="137" t="s">
        <v>38</v>
      </c>
      <c r="Z164" s="64" t="s">
        <v>25</v>
      </c>
      <c r="AA164" s="64" t="s">
        <v>22</v>
      </c>
      <c r="AB164" s="64" t="s">
        <v>23</v>
      </c>
      <c r="AC164" s="64" t="s">
        <v>35</v>
      </c>
      <c r="AE164" t="str">
        <f t="shared" si="8"/>
        <v>0</v>
      </c>
    </row>
    <row r="165" spans="1:31" ht="42.75" x14ac:dyDescent="0.45">
      <c r="A165" s="207" t="str">
        <f t="shared" si="6"/>
        <v>1</v>
      </c>
      <c r="B165" s="169" t="str">
        <f t="shared" si="7"/>
        <v>1</v>
      </c>
      <c r="C165" s="172">
        <v>10.875</v>
      </c>
      <c r="D165" s="169">
        <v>6</v>
      </c>
      <c r="E165" s="169">
        <v>2.65625</v>
      </c>
      <c r="F165" s="169">
        <v>0.32877432930036821</v>
      </c>
      <c r="G165" s="169">
        <v>3.88</v>
      </c>
      <c r="H165" s="169">
        <v>0</v>
      </c>
      <c r="I165" s="169">
        <v>3</v>
      </c>
      <c r="J165" s="170">
        <v>1</v>
      </c>
      <c r="K165" s="171">
        <v>0</v>
      </c>
      <c r="L165" s="169">
        <v>0</v>
      </c>
      <c r="M165" s="169">
        <v>0</v>
      </c>
      <c r="N165" s="169">
        <v>0</v>
      </c>
      <c r="O165" s="169">
        <v>0</v>
      </c>
      <c r="P165" s="169">
        <v>0</v>
      </c>
      <c r="Q165" s="169">
        <v>0</v>
      </c>
      <c r="R165" s="169">
        <v>0</v>
      </c>
      <c r="S165" s="169">
        <v>0</v>
      </c>
      <c r="T165" s="169">
        <v>0</v>
      </c>
      <c r="U165" s="169">
        <v>0</v>
      </c>
      <c r="V165" s="169">
        <v>1</v>
      </c>
      <c r="W165" s="169">
        <v>1</v>
      </c>
      <c r="X165" s="169">
        <v>0</v>
      </c>
      <c r="Y165" s="138" t="s">
        <v>29</v>
      </c>
      <c r="Z165" s="16" t="s">
        <v>30</v>
      </c>
      <c r="AA165" s="16" t="s">
        <v>33</v>
      </c>
      <c r="AB165" s="16" t="s">
        <v>23</v>
      </c>
      <c r="AC165" s="16" t="s">
        <v>35</v>
      </c>
      <c r="AE165" t="str">
        <f t="shared" si="8"/>
        <v>0</v>
      </c>
    </row>
    <row r="166" spans="1:31" x14ac:dyDescent="0.45">
      <c r="A166" s="207" t="str">
        <f t="shared" si="6"/>
        <v>0</v>
      </c>
      <c r="B166" s="169" t="str">
        <f t="shared" si="7"/>
        <v>0</v>
      </c>
      <c r="C166" s="172">
        <v>2</v>
      </c>
      <c r="D166" s="169">
        <v>1</v>
      </c>
      <c r="E166" s="169">
        <v>0.18680555555329192</v>
      </c>
      <c r="F166" s="169">
        <v>6</v>
      </c>
      <c r="G166" s="169">
        <v>6.1</v>
      </c>
      <c r="H166" s="169">
        <v>0</v>
      </c>
      <c r="I166" s="169">
        <v>2</v>
      </c>
      <c r="J166" s="170">
        <v>1</v>
      </c>
      <c r="K166" s="171">
        <v>0</v>
      </c>
      <c r="L166" s="169">
        <v>1</v>
      </c>
      <c r="M166" s="169">
        <v>0</v>
      </c>
      <c r="N166" s="169">
        <v>1</v>
      </c>
      <c r="O166" s="169">
        <v>0</v>
      </c>
      <c r="P166" s="169">
        <v>0</v>
      </c>
      <c r="Q166" s="169">
        <v>0</v>
      </c>
      <c r="R166" s="169">
        <v>0</v>
      </c>
      <c r="S166" s="169">
        <v>0</v>
      </c>
      <c r="T166" s="169">
        <v>1</v>
      </c>
      <c r="U166" s="169">
        <v>0</v>
      </c>
      <c r="V166" s="169">
        <v>0</v>
      </c>
      <c r="W166" s="169">
        <v>0</v>
      </c>
      <c r="X166" s="169">
        <v>0</v>
      </c>
      <c r="Y166" s="138" t="s">
        <v>24</v>
      </c>
      <c r="Z166" s="16" t="s">
        <v>25</v>
      </c>
      <c r="AA166" s="16" t="s">
        <v>22</v>
      </c>
      <c r="AB166" s="16" t="s">
        <v>23</v>
      </c>
      <c r="AC166" s="16" t="s">
        <v>35</v>
      </c>
      <c r="AE166" t="str">
        <f t="shared" si="8"/>
        <v>0</v>
      </c>
    </row>
    <row r="167" spans="1:31" x14ac:dyDescent="0.45">
      <c r="A167" s="207" t="str">
        <f t="shared" si="6"/>
        <v>0</v>
      </c>
      <c r="B167" s="169" t="str">
        <f t="shared" si="7"/>
        <v>0</v>
      </c>
      <c r="C167" s="172">
        <v>1.5416666666666665</v>
      </c>
      <c r="D167" s="169">
        <v>6</v>
      </c>
      <c r="E167" s="169">
        <v>0.84027777777373558</v>
      </c>
      <c r="F167" s="169">
        <v>11.427406628090479</v>
      </c>
      <c r="G167" s="169">
        <v>8.09</v>
      </c>
      <c r="H167" s="169">
        <v>0</v>
      </c>
      <c r="I167" s="169">
        <v>4</v>
      </c>
      <c r="J167" s="170">
        <v>1</v>
      </c>
      <c r="K167" s="171">
        <v>0</v>
      </c>
      <c r="L167" s="169">
        <v>1</v>
      </c>
      <c r="M167" s="169">
        <v>1</v>
      </c>
      <c r="N167" s="169">
        <v>0</v>
      </c>
      <c r="O167" s="169">
        <v>0</v>
      </c>
      <c r="P167" s="169">
        <v>0</v>
      </c>
      <c r="Q167" s="169">
        <v>0</v>
      </c>
      <c r="R167" s="169">
        <v>0</v>
      </c>
      <c r="S167" s="169">
        <v>1</v>
      </c>
      <c r="T167" s="169">
        <v>1</v>
      </c>
      <c r="U167" s="169">
        <v>0</v>
      </c>
      <c r="V167" s="169">
        <v>1</v>
      </c>
      <c r="W167" s="169">
        <v>0</v>
      </c>
      <c r="X167" s="169">
        <v>0</v>
      </c>
      <c r="Y167" s="138" t="s">
        <v>29</v>
      </c>
      <c r="Z167" s="16" t="s">
        <v>25</v>
      </c>
      <c r="AA167" s="16" t="s">
        <v>22</v>
      </c>
      <c r="AB167" s="16" t="s">
        <v>23</v>
      </c>
      <c r="AC167" s="16" t="s">
        <v>24</v>
      </c>
      <c r="AE167" t="str">
        <f t="shared" si="8"/>
        <v>1</v>
      </c>
    </row>
    <row r="168" spans="1:31" x14ac:dyDescent="0.45">
      <c r="A168" s="208" t="str">
        <f t="shared" si="6"/>
        <v>1</v>
      </c>
      <c r="B168" s="174" t="str">
        <f t="shared" si="7"/>
        <v>0</v>
      </c>
      <c r="C168" s="173">
        <v>5</v>
      </c>
      <c r="D168" s="174">
        <v>4</v>
      </c>
      <c r="E168" s="174"/>
      <c r="F168" s="174">
        <v>0.920568122041031</v>
      </c>
      <c r="G168" s="174">
        <v>3.32</v>
      </c>
      <c r="H168" s="174">
        <v>0</v>
      </c>
      <c r="I168" s="174">
        <v>1</v>
      </c>
      <c r="J168" s="175">
        <v>0</v>
      </c>
      <c r="K168" s="176">
        <v>0</v>
      </c>
      <c r="L168" s="174">
        <v>0</v>
      </c>
      <c r="M168" s="174">
        <v>0</v>
      </c>
      <c r="N168" s="174">
        <v>0</v>
      </c>
      <c r="O168" s="174">
        <v>0</v>
      </c>
      <c r="P168" s="174">
        <v>0</v>
      </c>
      <c r="Q168" s="174">
        <v>0</v>
      </c>
      <c r="R168" s="174">
        <v>0</v>
      </c>
      <c r="S168" s="174">
        <v>0</v>
      </c>
      <c r="T168" s="174">
        <v>0</v>
      </c>
      <c r="U168" s="174">
        <v>0</v>
      </c>
      <c r="V168" s="174">
        <v>0</v>
      </c>
      <c r="W168" s="174">
        <v>0</v>
      </c>
      <c r="X168" s="174">
        <v>0</v>
      </c>
      <c r="Y168" s="137" t="s">
        <v>38</v>
      </c>
      <c r="Z168" s="64" t="s">
        <v>25</v>
      </c>
      <c r="AA168" s="64" t="s">
        <v>22</v>
      </c>
      <c r="AB168" s="64" t="s">
        <v>23</v>
      </c>
      <c r="AC168" s="64" t="s">
        <v>35</v>
      </c>
      <c r="AE168" t="str">
        <f t="shared" si="8"/>
        <v>0</v>
      </c>
    </row>
    <row r="169" spans="1:31" ht="42.75" x14ac:dyDescent="0.45">
      <c r="A169" s="207" t="str">
        <f t="shared" si="6"/>
        <v>1</v>
      </c>
      <c r="B169" s="169" t="str">
        <f t="shared" si="7"/>
        <v>1</v>
      </c>
      <c r="C169" s="172">
        <v>5.708333333333333</v>
      </c>
      <c r="D169" s="169">
        <v>2</v>
      </c>
      <c r="E169" s="169">
        <v>4.6875</v>
      </c>
      <c r="F169" s="169">
        <v>1.197264597580221</v>
      </c>
      <c r="G169" s="169">
        <v>4.6449999999999996</v>
      </c>
      <c r="H169" s="169">
        <v>1</v>
      </c>
      <c r="I169" s="169">
        <v>7</v>
      </c>
      <c r="J169" s="170">
        <v>1</v>
      </c>
      <c r="K169" s="171">
        <v>0</v>
      </c>
      <c r="L169" s="169">
        <v>0</v>
      </c>
      <c r="M169" s="169">
        <v>0</v>
      </c>
      <c r="N169" s="169">
        <v>0</v>
      </c>
      <c r="O169" s="169">
        <v>0</v>
      </c>
      <c r="P169" s="169">
        <v>0</v>
      </c>
      <c r="Q169" s="169">
        <v>1</v>
      </c>
      <c r="R169" s="169">
        <v>0</v>
      </c>
      <c r="S169" s="169">
        <v>0</v>
      </c>
      <c r="T169" s="169">
        <v>0</v>
      </c>
      <c r="U169" s="169">
        <v>0</v>
      </c>
      <c r="V169" s="169">
        <v>0</v>
      </c>
      <c r="W169" s="169">
        <v>1</v>
      </c>
      <c r="X169" s="169">
        <v>1</v>
      </c>
      <c r="Y169" s="138" t="s">
        <v>29</v>
      </c>
      <c r="Z169" s="16" t="s">
        <v>30</v>
      </c>
      <c r="AA169" s="16" t="s">
        <v>33</v>
      </c>
      <c r="AB169" s="16" t="s">
        <v>37</v>
      </c>
      <c r="AC169" s="16" t="s">
        <v>24</v>
      </c>
      <c r="AE169" t="str">
        <f t="shared" si="8"/>
        <v>1</v>
      </c>
    </row>
    <row r="170" spans="1:31" x14ac:dyDescent="0.45">
      <c r="A170" s="208" t="str">
        <f t="shared" si="6"/>
        <v>1</v>
      </c>
      <c r="B170" s="174" t="str">
        <f t="shared" si="7"/>
        <v>1</v>
      </c>
      <c r="C170" s="173">
        <v>3.9583333333333335</v>
      </c>
      <c r="D170" s="174">
        <v>1</v>
      </c>
      <c r="E170" s="174">
        <v>1.2388888888890506</v>
      </c>
      <c r="F170" s="174">
        <v>9.263019463440294</v>
      </c>
      <c r="G170" s="174">
        <v>6.81</v>
      </c>
      <c r="H170" s="174">
        <v>0</v>
      </c>
      <c r="I170" s="174"/>
      <c r="J170" s="175">
        <v>0</v>
      </c>
      <c r="K170" s="176">
        <v>0</v>
      </c>
      <c r="L170" s="174">
        <v>1</v>
      </c>
      <c r="M170" s="174">
        <v>1</v>
      </c>
      <c r="N170" s="174">
        <v>0</v>
      </c>
      <c r="O170" s="174">
        <v>0</v>
      </c>
      <c r="P170" s="174">
        <v>0</v>
      </c>
      <c r="Q170" s="174">
        <v>1</v>
      </c>
      <c r="R170" s="174">
        <v>0</v>
      </c>
      <c r="S170" s="174">
        <v>0</v>
      </c>
      <c r="T170" s="174">
        <v>1</v>
      </c>
      <c r="U170" s="174">
        <v>1</v>
      </c>
      <c r="V170" s="174">
        <v>1</v>
      </c>
      <c r="W170" s="174">
        <v>1</v>
      </c>
      <c r="X170" s="174">
        <v>0</v>
      </c>
      <c r="Y170" s="137" t="s">
        <v>29</v>
      </c>
      <c r="Z170" s="64" t="s">
        <v>36</v>
      </c>
      <c r="AA170" s="64" t="s">
        <v>22</v>
      </c>
      <c r="AB170" s="64" t="s">
        <v>39</v>
      </c>
      <c r="AC170" s="64" t="s">
        <v>28</v>
      </c>
      <c r="AE170" t="str">
        <f t="shared" si="8"/>
        <v>0</v>
      </c>
    </row>
    <row r="171" spans="1:31" ht="42.75" x14ac:dyDescent="0.45">
      <c r="A171" s="207" t="str">
        <f t="shared" si="6"/>
        <v>0</v>
      </c>
      <c r="B171" s="169" t="str">
        <f t="shared" si="7"/>
        <v>0</v>
      </c>
      <c r="C171" s="172">
        <v>1.0833333333333333</v>
      </c>
      <c r="D171" s="169">
        <v>2</v>
      </c>
      <c r="E171" s="169">
        <v>0.39166666667006211</v>
      </c>
      <c r="F171" s="169">
        <v>4.5917937927406625</v>
      </c>
      <c r="G171" s="169">
        <v>7.8</v>
      </c>
      <c r="H171" s="169">
        <v>0</v>
      </c>
      <c r="I171" s="169">
        <v>1</v>
      </c>
      <c r="J171" s="170">
        <v>1</v>
      </c>
      <c r="K171" s="171">
        <v>0</v>
      </c>
      <c r="L171" s="169">
        <v>0</v>
      </c>
      <c r="M171" s="169">
        <v>0</v>
      </c>
      <c r="N171" s="169">
        <v>0</v>
      </c>
      <c r="O171" s="169">
        <v>0</v>
      </c>
      <c r="P171" s="169">
        <v>0</v>
      </c>
      <c r="Q171" s="169">
        <v>1</v>
      </c>
      <c r="R171" s="169">
        <v>0</v>
      </c>
      <c r="S171" s="169">
        <v>0</v>
      </c>
      <c r="T171" s="169">
        <v>1</v>
      </c>
      <c r="U171" s="169">
        <v>0</v>
      </c>
      <c r="V171" s="169">
        <v>0</v>
      </c>
      <c r="W171" s="169">
        <v>0</v>
      </c>
      <c r="X171" s="169">
        <v>0</v>
      </c>
      <c r="Y171" s="138" t="s">
        <v>29</v>
      </c>
      <c r="Z171" s="16" t="s">
        <v>25</v>
      </c>
      <c r="AA171" s="16" t="s">
        <v>33</v>
      </c>
      <c r="AB171" s="16" t="s">
        <v>23</v>
      </c>
      <c r="AC171" s="16" t="s">
        <v>35</v>
      </c>
      <c r="AE171" t="str">
        <f t="shared" si="8"/>
        <v>0</v>
      </c>
    </row>
    <row r="172" spans="1:31" x14ac:dyDescent="0.45">
      <c r="A172" s="207" t="str">
        <f t="shared" si="6"/>
        <v>1</v>
      </c>
      <c r="B172" s="169" t="str">
        <f t="shared" si="7"/>
        <v>0</v>
      </c>
      <c r="C172" s="172">
        <v>3.1666666666666665</v>
      </c>
      <c r="D172" s="169">
        <v>1</v>
      </c>
      <c r="E172" s="169"/>
      <c r="F172" s="169">
        <v>5</v>
      </c>
      <c r="G172" s="169">
        <v>5.86</v>
      </c>
      <c r="H172" s="169">
        <v>0</v>
      </c>
      <c r="I172" s="169"/>
      <c r="J172" s="170">
        <v>0</v>
      </c>
      <c r="K172" s="171">
        <v>0</v>
      </c>
      <c r="L172" s="169">
        <v>0</v>
      </c>
      <c r="M172" s="169">
        <v>0</v>
      </c>
      <c r="N172" s="169">
        <v>0</v>
      </c>
      <c r="O172" s="169">
        <v>0</v>
      </c>
      <c r="P172" s="169">
        <v>0</v>
      </c>
      <c r="Q172" s="169">
        <v>1</v>
      </c>
      <c r="R172" s="169">
        <v>0</v>
      </c>
      <c r="S172" s="169">
        <v>1</v>
      </c>
      <c r="T172" s="169">
        <v>1</v>
      </c>
      <c r="U172" s="169">
        <v>0</v>
      </c>
      <c r="V172" s="169">
        <v>0</v>
      </c>
      <c r="W172" s="169">
        <v>1</v>
      </c>
      <c r="X172" s="169">
        <v>1</v>
      </c>
      <c r="Y172" s="138" t="s">
        <v>29</v>
      </c>
      <c r="Z172" s="16" t="s">
        <v>25</v>
      </c>
      <c r="AA172" s="16" t="s">
        <v>22</v>
      </c>
      <c r="AB172" s="16" t="s">
        <v>39</v>
      </c>
      <c r="AC172" s="16" t="s">
        <v>24</v>
      </c>
      <c r="AE172" t="str">
        <f t="shared" si="8"/>
        <v>1</v>
      </c>
    </row>
    <row r="173" spans="1:31" x14ac:dyDescent="0.45">
      <c r="A173" s="208" t="str">
        <f t="shared" si="6"/>
        <v>0</v>
      </c>
      <c r="B173" s="174" t="str">
        <f t="shared" si="7"/>
        <v>0</v>
      </c>
      <c r="C173" s="173">
        <v>1.75</v>
      </c>
      <c r="D173" s="174">
        <v>2</v>
      </c>
      <c r="E173" s="174"/>
      <c r="F173" s="174">
        <v>0.88769068911099425</v>
      </c>
      <c r="G173" s="174">
        <v>5.0599999999999996</v>
      </c>
      <c r="H173" s="174">
        <v>0</v>
      </c>
      <c r="I173" s="174">
        <v>2</v>
      </c>
      <c r="J173" s="175">
        <v>0</v>
      </c>
      <c r="K173" s="176">
        <v>0</v>
      </c>
      <c r="L173" s="174">
        <v>0</v>
      </c>
      <c r="M173" s="174">
        <v>0</v>
      </c>
      <c r="N173" s="174">
        <v>0</v>
      </c>
      <c r="O173" s="174">
        <v>0</v>
      </c>
      <c r="P173" s="174">
        <v>0</v>
      </c>
      <c r="Q173" s="174">
        <v>0</v>
      </c>
      <c r="R173" s="174">
        <v>0</v>
      </c>
      <c r="S173" s="174">
        <v>0</v>
      </c>
      <c r="T173" s="174">
        <v>0</v>
      </c>
      <c r="U173" s="174">
        <v>0</v>
      </c>
      <c r="V173" s="174">
        <v>0</v>
      </c>
      <c r="W173" s="174">
        <v>0</v>
      </c>
      <c r="X173" s="174">
        <v>0</v>
      </c>
      <c r="Y173" s="137" t="s">
        <v>24</v>
      </c>
      <c r="Z173" s="64" t="s">
        <v>30</v>
      </c>
      <c r="AA173" s="64" t="s">
        <v>22</v>
      </c>
      <c r="AB173" s="64" t="s">
        <v>23</v>
      </c>
      <c r="AC173" s="64" t="s">
        <v>35</v>
      </c>
      <c r="AE173" t="str">
        <f t="shared" si="8"/>
        <v>0</v>
      </c>
    </row>
    <row r="174" spans="1:31" x14ac:dyDescent="0.45">
      <c r="A174" s="207" t="str">
        <f t="shared" si="6"/>
        <v>0</v>
      </c>
      <c r="B174" s="169" t="str">
        <f t="shared" si="7"/>
        <v>0</v>
      </c>
      <c r="C174" s="172">
        <v>1.0416666666666667</v>
      </c>
      <c r="D174" s="169">
        <v>1</v>
      </c>
      <c r="E174" s="169">
        <v>0.52708333333430346</v>
      </c>
      <c r="F174" s="169">
        <v>1.3945291951604419</v>
      </c>
      <c r="G174" s="169">
        <v>5.45</v>
      </c>
      <c r="H174" s="169">
        <v>0</v>
      </c>
      <c r="I174" s="169">
        <v>1</v>
      </c>
      <c r="J174" s="170">
        <v>1</v>
      </c>
      <c r="K174" s="171">
        <v>0</v>
      </c>
      <c r="L174" s="169">
        <v>0</v>
      </c>
      <c r="M174" s="169">
        <v>0</v>
      </c>
      <c r="N174" s="169">
        <v>0</v>
      </c>
      <c r="O174" s="169">
        <v>0</v>
      </c>
      <c r="P174" s="169">
        <v>0</v>
      </c>
      <c r="Q174" s="169">
        <v>1</v>
      </c>
      <c r="R174" s="169">
        <v>0</v>
      </c>
      <c r="S174" s="169">
        <v>0</v>
      </c>
      <c r="T174" s="169">
        <v>0</v>
      </c>
      <c r="U174" s="169">
        <v>0</v>
      </c>
      <c r="V174" s="169">
        <v>0</v>
      </c>
      <c r="W174" s="169">
        <v>0</v>
      </c>
      <c r="X174" s="169">
        <v>0</v>
      </c>
      <c r="Y174" s="138" t="s">
        <v>38</v>
      </c>
      <c r="Z174" s="16" t="s">
        <v>25</v>
      </c>
      <c r="AA174" s="16" t="s">
        <v>22</v>
      </c>
      <c r="AB174" s="16" t="s">
        <v>23</v>
      </c>
      <c r="AC174" s="16" t="s">
        <v>35</v>
      </c>
      <c r="AE174" t="str">
        <f t="shared" si="8"/>
        <v>0</v>
      </c>
    </row>
    <row r="175" spans="1:31" ht="42.75" x14ac:dyDescent="0.45">
      <c r="A175" s="208" t="str">
        <f t="shared" si="6"/>
        <v>0</v>
      </c>
      <c r="B175" s="174" t="str">
        <f t="shared" si="7"/>
        <v>0</v>
      </c>
      <c r="C175" s="173">
        <v>1.375</v>
      </c>
      <c r="D175" s="174">
        <v>4</v>
      </c>
      <c r="E175" s="174"/>
      <c r="F175" s="174">
        <v>2.8876906891109941</v>
      </c>
      <c r="G175" s="174">
        <v>6.61</v>
      </c>
      <c r="H175" s="174">
        <v>0</v>
      </c>
      <c r="I175" s="174">
        <v>1</v>
      </c>
      <c r="J175" s="175">
        <v>1</v>
      </c>
      <c r="K175" s="176">
        <v>0</v>
      </c>
      <c r="L175" s="174">
        <v>0</v>
      </c>
      <c r="M175" s="174">
        <v>0</v>
      </c>
      <c r="N175" s="174">
        <v>0</v>
      </c>
      <c r="O175" s="174">
        <v>0</v>
      </c>
      <c r="P175" s="174">
        <v>0</v>
      </c>
      <c r="Q175" s="174">
        <v>0</v>
      </c>
      <c r="R175" s="174">
        <v>0</v>
      </c>
      <c r="S175" s="174">
        <v>1</v>
      </c>
      <c r="T175" s="174">
        <v>0</v>
      </c>
      <c r="U175" s="174">
        <v>0</v>
      </c>
      <c r="V175" s="174">
        <v>0</v>
      </c>
      <c r="W175" s="174">
        <v>0</v>
      </c>
      <c r="X175" s="174">
        <v>0</v>
      </c>
      <c r="Y175" s="137" t="s">
        <v>29</v>
      </c>
      <c r="Z175" s="64" t="s">
        <v>25</v>
      </c>
      <c r="AA175" s="64" t="s">
        <v>33</v>
      </c>
      <c r="AB175" s="64" t="s">
        <v>23</v>
      </c>
      <c r="AC175" s="64" t="s">
        <v>35</v>
      </c>
      <c r="AE175" t="str">
        <f t="shared" si="8"/>
        <v>0</v>
      </c>
    </row>
    <row r="176" spans="1:31" x14ac:dyDescent="0.45">
      <c r="A176" s="207" t="str">
        <f t="shared" si="6"/>
        <v>0</v>
      </c>
      <c r="B176" s="169" t="str">
        <f t="shared" si="7"/>
        <v>0</v>
      </c>
      <c r="C176" s="172">
        <v>2</v>
      </c>
      <c r="D176" s="169">
        <v>12</v>
      </c>
      <c r="E176" s="169"/>
      <c r="F176" s="169">
        <v>10.854813256180957</v>
      </c>
      <c r="G176" s="169">
        <v>10.6</v>
      </c>
      <c r="H176" s="169">
        <v>0</v>
      </c>
      <c r="I176" s="169">
        <v>3</v>
      </c>
      <c r="J176" s="170">
        <v>1</v>
      </c>
      <c r="K176" s="171">
        <v>0</v>
      </c>
      <c r="L176" s="169">
        <v>0</v>
      </c>
      <c r="M176" s="169">
        <v>0</v>
      </c>
      <c r="N176" s="169">
        <v>0</v>
      </c>
      <c r="O176" s="169">
        <v>0</v>
      </c>
      <c r="P176" s="169">
        <v>0</v>
      </c>
      <c r="Q176" s="169">
        <v>1</v>
      </c>
      <c r="R176" s="169">
        <v>0</v>
      </c>
      <c r="S176" s="169">
        <v>0</v>
      </c>
      <c r="T176" s="169">
        <v>1</v>
      </c>
      <c r="U176" s="169">
        <v>0</v>
      </c>
      <c r="V176" s="169">
        <v>0</v>
      </c>
      <c r="W176" s="169">
        <v>0</v>
      </c>
      <c r="X176" s="169">
        <v>0</v>
      </c>
      <c r="Y176" s="138" t="s">
        <v>24</v>
      </c>
      <c r="Z176" s="16" t="s">
        <v>25</v>
      </c>
      <c r="AA176" s="16" t="s">
        <v>22</v>
      </c>
      <c r="AB176" s="16" t="s">
        <v>23</v>
      </c>
      <c r="AC176" s="16" t="s">
        <v>24</v>
      </c>
      <c r="AE176" t="str">
        <f t="shared" si="8"/>
        <v>1</v>
      </c>
    </row>
    <row r="177" spans="1:31" x14ac:dyDescent="0.45">
      <c r="A177" s="208" t="str">
        <f t="shared" si="6"/>
        <v>0</v>
      </c>
      <c r="B177" s="174" t="str">
        <f t="shared" si="7"/>
        <v>0</v>
      </c>
      <c r="C177" s="173">
        <v>1.5833333333333335</v>
      </c>
      <c r="D177" s="174">
        <v>3</v>
      </c>
      <c r="E177" s="174"/>
      <c r="F177" s="174">
        <v>2.9534455549710676</v>
      </c>
      <c r="G177" s="174">
        <v>8.0850000000000009</v>
      </c>
      <c r="H177" s="174">
        <v>0</v>
      </c>
      <c r="I177" s="174">
        <v>4</v>
      </c>
      <c r="J177" s="175">
        <v>1</v>
      </c>
      <c r="K177" s="176">
        <v>0</v>
      </c>
      <c r="L177" s="174">
        <v>1</v>
      </c>
      <c r="M177" s="174">
        <v>0</v>
      </c>
      <c r="N177" s="174">
        <v>0</v>
      </c>
      <c r="O177" s="174">
        <v>0</v>
      </c>
      <c r="P177" s="174">
        <v>0</v>
      </c>
      <c r="Q177" s="174">
        <v>0</v>
      </c>
      <c r="R177" s="174">
        <v>0</v>
      </c>
      <c r="S177" s="174">
        <v>0</v>
      </c>
      <c r="T177" s="174">
        <v>0</v>
      </c>
      <c r="U177" s="174">
        <v>0</v>
      </c>
      <c r="V177" s="174">
        <v>0</v>
      </c>
      <c r="W177" s="174">
        <v>0</v>
      </c>
      <c r="X177" s="174">
        <v>0</v>
      </c>
      <c r="Y177" s="137" t="s">
        <v>24</v>
      </c>
      <c r="Z177" s="64" t="s">
        <v>30</v>
      </c>
      <c r="AA177" s="64" t="s">
        <v>22</v>
      </c>
      <c r="AB177" s="64" t="s">
        <v>23</v>
      </c>
      <c r="AC177" s="64" t="s">
        <v>35</v>
      </c>
      <c r="AE177" t="str">
        <f t="shared" si="8"/>
        <v>0</v>
      </c>
    </row>
    <row r="178" spans="1:31" ht="42.75" x14ac:dyDescent="0.45">
      <c r="A178" s="207" t="str">
        <f t="shared" si="6"/>
        <v>1</v>
      </c>
      <c r="B178" s="169" t="str">
        <f t="shared" si="7"/>
        <v>1</v>
      </c>
      <c r="C178" s="172">
        <v>3.1666666666666665</v>
      </c>
      <c r="D178" s="169">
        <v>1</v>
      </c>
      <c r="E178" s="169">
        <v>2.0298611111138598</v>
      </c>
      <c r="F178" s="169">
        <v>1.0328774329300368</v>
      </c>
      <c r="G178" s="169">
        <v>4.7549999999999999</v>
      </c>
      <c r="H178" s="169">
        <v>0</v>
      </c>
      <c r="I178" s="169">
        <v>2</v>
      </c>
      <c r="J178" s="170">
        <v>1</v>
      </c>
      <c r="K178" s="171">
        <v>0</v>
      </c>
      <c r="L178" s="169">
        <v>0</v>
      </c>
      <c r="M178" s="169">
        <v>0</v>
      </c>
      <c r="N178" s="169">
        <v>0</v>
      </c>
      <c r="O178" s="169">
        <v>0</v>
      </c>
      <c r="P178" s="169">
        <v>0</v>
      </c>
      <c r="Q178" s="169">
        <v>0</v>
      </c>
      <c r="R178" s="169">
        <v>0</v>
      </c>
      <c r="S178" s="169">
        <v>0</v>
      </c>
      <c r="T178" s="169">
        <v>0</v>
      </c>
      <c r="U178" s="169">
        <v>0</v>
      </c>
      <c r="V178" s="169">
        <v>0</v>
      </c>
      <c r="W178" s="169">
        <v>1</v>
      </c>
      <c r="X178" s="169">
        <v>1</v>
      </c>
      <c r="Y178" s="138" t="s">
        <v>29</v>
      </c>
      <c r="Z178" s="16" t="s">
        <v>30</v>
      </c>
      <c r="AA178" s="16" t="s">
        <v>33</v>
      </c>
      <c r="AB178" s="16" t="s">
        <v>23</v>
      </c>
      <c r="AC178" s="16" t="s">
        <v>35</v>
      </c>
      <c r="AE178" t="str">
        <f t="shared" si="8"/>
        <v>0</v>
      </c>
    </row>
    <row r="179" spans="1:31" x14ac:dyDescent="0.45">
      <c r="A179" s="207" t="str">
        <f t="shared" si="6"/>
        <v>0</v>
      </c>
      <c r="B179" s="169" t="str">
        <f t="shared" si="7"/>
        <v>0</v>
      </c>
      <c r="C179" s="172">
        <v>3</v>
      </c>
      <c r="D179" s="169">
        <v>1</v>
      </c>
      <c r="E179" s="169">
        <v>0.20208333333721384</v>
      </c>
      <c r="F179" s="169">
        <v>2.2630194634402945</v>
      </c>
      <c r="G179" s="169">
        <v>5.32</v>
      </c>
      <c r="H179" s="169">
        <v>0</v>
      </c>
      <c r="I179" s="169">
        <v>1</v>
      </c>
      <c r="J179" s="170">
        <v>0</v>
      </c>
      <c r="K179" s="171">
        <v>0</v>
      </c>
      <c r="L179" s="169">
        <v>0</v>
      </c>
      <c r="M179" s="169">
        <v>0</v>
      </c>
      <c r="N179" s="169">
        <v>0</v>
      </c>
      <c r="O179" s="169">
        <v>0</v>
      </c>
      <c r="P179" s="169">
        <v>0</v>
      </c>
      <c r="Q179" s="169">
        <v>0</v>
      </c>
      <c r="R179" s="169">
        <v>0</v>
      </c>
      <c r="S179" s="169">
        <v>0</v>
      </c>
      <c r="T179" s="169">
        <v>0</v>
      </c>
      <c r="U179" s="169">
        <v>0</v>
      </c>
      <c r="V179" s="169">
        <v>0</v>
      </c>
      <c r="W179" s="169">
        <v>0</v>
      </c>
      <c r="X179" s="169">
        <v>0</v>
      </c>
      <c r="Y179" s="138" t="s">
        <v>29</v>
      </c>
      <c r="Z179" s="16" t="s">
        <v>36</v>
      </c>
      <c r="AA179" s="16" t="s">
        <v>22</v>
      </c>
      <c r="AB179" s="16" t="s">
        <v>23</v>
      </c>
      <c r="AC179" s="16" t="s">
        <v>35</v>
      </c>
      <c r="AE179" t="str">
        <f t="shared" si="8"/>
        <v>0</v>
      </c>
    </row>
    <row r="180" spans="1:31" x14ac:dyDescent="0.45">
      <c r="A180" s="207" t="str">
        <f t="shared" si="6"/>
        <v>0</v>
      </c>
      <c r="B180" s="168" t="str">
        <f t="shared" si="7"/>
        <v>0</v>
      </c>
      <c r="C180" s="172">
        <v>2.0833333333333335</v>
      </c>
      <c r="D180" s="169">
        <v>2</v>
      </c>
      <c r="E180" s="168"/>
      <c r="F180" s="169">
        <v>7.4931614939505522</v>
      </c>
      <c r="G180" s="169">
        <v>7.92</v>
      </c>
      <c r="H180" s="169">
        <v>1</v>
      </c>
      <c r="I180" s="169"/>
      <c r="J180" s="170">
        <v>0</v>
      </c>
      <c r="K180" s="171">
        <v>0</v>
      </c>
      <c r="L180" s="169">
        <v>0</v>
      </c>
      <c r="M180" s="169">
        <v>0</v>
      </c>
      <c r="N180" s="169">
        <v>0</v>
      </c>
      <c r="O180" s="169">
        <v>0</v>
      </c>
      <c r="P180" s="169">
        <v>0</v>
      </c>
      <c r="Q180" s="169">
        <v>0</v>
      </c>
      <c r="R180" s="169">
        <v>0</v>
      </c>
      <c r="S180" s="169">
        <v>0</v>
      </c>
      <c r="T180" s="169">
        <v>0</v>
      </c>
      <c r="U180" s="169">
        <v>1</v>
      </c>
      <c r="V180" s="169">
        <v>0</v>
      </c>
      <c r="W180" s="169">
        <v>0</v>
      </c>
      <c r="X180" s="169">
        <v>0</v>
      </c>
      <c r="Y180" s="138" t="s">
        <v>38</v>
      </c>
      <c r="Z180" s="16" t="s">
        <v>25</v>
      </c>
      <c r="AA180" s="16" t="s">
        <v>22</v>
      </c>
      <c r="AB180" s="16" t="s">
        <v>23</v>
      </c>
      <c r="AC180" s="16" t="s">
        <v>35</v>
      </c>
      <c r="AE180" t="str">
        <f t="shared" si="8"/>
        <v>0</v>
      </c>
    </row>
    <row r="181" spans="1:31" x14ac:dyDescent="0.45">
      <c r="A181" s="208" t="str">
        <f t="shared" si="6"/>
        <v>0</v>
      </c>
      <c r="B181" s="174" t="str">
        <f t="shared" si="7"/>
        <v>0</v>
      </c>
      <c r="C181" s="173">
        <v>2.7083333333333335</v>
      </c>
      <c r="D181" s="174">
        <v>2</v>
      </c>
      <c r="E181" s="174">
        <v>0.90763888888614019</v>
      </c>
      <c r="F181" s="177">
        <v>8.4931614939505522</v>
      </c>
      <c r="G181" s="174">
        <v>8.4</v>
      </c>
      <c r="H181" s="174">
        <v>3</v>
      </c>
      <c r="I181" s="174">
        <v>5</v>
      </c>
      <c r="J181" s="175">
        <v>1</v>
      </c>
      <c r="K181" s="176">
        <v>1</v>
      </c>
      <c r="L181" s="174">
        <v>1</v>
      </c>
      <c r="M181" s="174">
        <v>1</v>
      </c>
      <c r="N181" s="174">
        <v>1</v>
      </c>
      <c r="O181" s="174">
        <v>0</v>
      </c>
      <c r="P181" s="174">
        <v>0</v>
      </c>
      <c r="Q181" s="174">
        <v>1</v>
      </c>
      <c r="R181" s="174">
        <v>1</v>
      </c>
      <c r="S181" s="174">
        <v>0</v>
      </c>
      <c r="T181" s="174">
        <v>1</v>
      </c>
      <c r="U181" s="174">
        <v>1</v>
      </c>
      <c r="V181" s="174">
        <v>0</v>
      </c>
      <c r="W181" s="174">
        <v>1</v>
      </c>
      <c r="X181" s="174">
        <v>0</v>
      </c>
      <c r="Y181" s="192" t="s">
        <v>24</v>
      </c>
      <c r="Z181" s="193" t="s">
        <v>25</v>
      </c>
      <c r="AA181" s="193" t="s">
        <v>22</v>
      </c>
      <c r="AB181" s="193" t="s">
        <v>23</v>
      </c>
      <c r="AC181" s="193" t="s">
        <v>24</v>
      </c>
      <c r="AE181" t="str">
        <f t="shared" si="8"/>
        <v>1</v>
      </c>
    </row>
    <row r="182" spans="1:31" x14ac:dyDescent="0.45">
      <c r="A182" s="207" t="str">
        <f t="shared" si="6"/>
        <v>0</v>
      </c>
      <c r="B182" s="169" t="str">
        <f t="shared" si="7"/>
        <v>0</v>
      </c>
      <c r="C182" s="172">
        <v>1.625</v>
      </c>
      <c r="D182" s="169">
        <v>0</v>
      </c>
      <c r="E182" s="169">
        <v>0.851388888884685</v>
      </c>
      <c r="F182" s="169">
        <v>4.8548132561809574</v>
      </c>
      <c r="G182" s="169">
        <v>6.8</v>
      </c>
      <c r="H182" s="169">
        <v>1</v>
      </c>
      <c r="I182" s="169">
        <v>2</v>
      </c>
      <c r="J182" s="170">
        <v>1</v>
      </c>
      <c r="K182" s="171">
        <v>0</v>
      </c>
      <c r="L182" s="169">
        <v>0</v>
      </c>
      <c r="M182" s="169">
        <v>0</v>
      </c>
      <c r="N182" s="169">
        <v>0</v>
      </c>
      <c r="O182" s="169">
        <v>0</v>
      </c>
      <c r="P182" s="169">
        <v>0</v>
      </c>
      <c r="Q182" s="169">
        <v>0</v>
      </c>
      <c r="R182" s="169">
        <v>1</v>
      </c>
      <c r="S182" s="169">
        <v>0</v>
      </c>
      <c r="T182" s="169">
        <v>1</v>
      </c>
      <c r="U182" s="169">
        <v>0</v>
      </c>
      <c r="V182" s="169">
        <v>0</v>
      </c>
      <c r="W182" s="169">
        <v>0</v>
      </c>
      <c r="X182" s="169">
        <v>0</v>
      </c>
      <c r="Y182" s="194" t="s">
        <v>38</v>
      </c>
      <c r="Z182" s="195" t="s">
        <v>25</v>
      </c>
      <c r="AA182" s="195" t="s">
        <v>22</v>
      </c>
      <c r="AB182" s="195" t="s">
        <v>23</v>
      </c>
      <c r="AC182" s="195" t="s">
        <v>35</v>
      </c>
      <c r="AE182" t="str">
        <f t="shared" si="8"/>
        <v>0</v>
      </c>
    </row>
    <row r="183" spans="1:31" x14ac:dyDescent="0.45">
      <c r="A183" s="208" t="str">
        <f t="shared" si="6"/>
        <v>1</v>
      </c>
      <c r="B183" s="174" t="str">
        <f t="shared" si="7"/>
        <v>0</v>
      </c>
      <c r="C183" s="173">
        <v>3.2083333333333335</v>
      </c>
      <c r="D183" s="174">
        <v>4</v>
      </c>
      <c r="E183" s="174"/>
      <c r="F183" s="174">
        <v>2.9205681220410309</v>
      </c>
      <c r="G183" s="174">
        <v>7.3</v>
      </c>
      <c r="H183" s="174">
        <v>3</v>
      </c>
      <c r="I183" s="174">
        <v>1</v>
      </c>
      <c r="J183" s="175">
        <v>0</v>
      </c>
      <c r="K183" s="176">
        <v>0</v>
      </c>
      <c r="L183" s="174">
        <v>0</v>
      </c>
      <c r="M183" s="174">
        <v>0</v>
      </c>
      <c r="N183" s="174">
        <v>0</v>
      </c>
      <c r="O183" s="174">
        <v>0</v>
      </c>
      <c r="P183" s="174">
        <v>0</v>
      </c>
      <c r="Q183" s="174">
        <v>1</v>
      </c>
      <c r="R183" s="174">
        <v>1</v>
      </c>
      <c r="S183" s="174">
        <v>0</v>
      </c>
      <c r="T183" s="174">
        <v>1</v>
      </c>
      <c r="U183" s="174">
        <v>1</v>
      </c>
      <c r="V183" s="174">
        <v>0</v>
      </c>
      <c r="W183" s="174">
        <v>0</v>
      </c>
      <c r="X183" s="174">
        <v>0</v>
      </c>
      <c r="Y183" s="192" t="s">
        <v>24</v>
      </c>
      <c r="Z183" s="193" t="s">
        <v>25</v>
      </c>
      <c r="AA183" s="193" t="s">
        <v>22</v>
      </c>
      <c r="AB183" s="193" t="s">
        <v>23</v>
      </c>
      <c r="AC183" s="193" t="s">
        <v>24</v>
      </c>
      <c r="AE183" t="str">
        <f t="shared" si="8"/>
        <v>1</v>
      </c>
    </row>
    <row r="184" spans="1:31" x14ac:dyDescent="0.45">
      <c r="A184" s="207" t="str">
        <f t="shared" si="6"/>
        <v>0</v>
      </c>
      <c r="B184" s="169" t="str">
        <f t="shared" si="7"/>
        <v>0</v>
      </c>
      <c r="C184" s="172">
        <v>2.9166666666666665</v>
      </c>
      <c r="D184" s="169">
        <v>3</v>
      </c>
      <c r="E184" s="169">
        <v>0.51180555555038154</v>
      </c>
      <c r="F184" s="169">
        <v>7.526038926880589</v>
      </c>
      <c r="G184" s="169">
        <v>5.54</v>
      </c>
      <c r="H184" s="169">
        <v>4</v>
      </c>
      <c r="I184" s="169">
        <v>4</v>
      </c>
      <c r="J184" s="170">
        <v>0</v>
      </c>
      <c r="K184" s="171">
        <v>0</v>
      </c>
      <c r="L184" s="169">
        <v>0</v>
      </c>
      <c r="M184" s="169">
        <v>0</v>
      </c>
      <c r="N184" s="169">
        <v>0</v>
      </c>
      <c r="O184" s="169">
        <v>0</v>
      </c>
      <c r="P184" s="169">
        <v>0</v>
      </c>
      <c r="Q184" s="169">
        <v>0</v>
      </c>
      <c r="R184" s="169">
        <v>1</v>
      </c>
      <c r="S184" s="169">
        <v>0</v>
      </c>
      <c r="T184" s="169">
        <v>0</v>
      </c>
      <c r="U184" s="169">
        <v>0</v>
      </c>
      <c r="V184" s="169">
        <v>0</v>
      </c>
      <c r="W184" s="169">
        <v>1</v>
      </c>
      <c r="X184" s="169">
        <v>0</v>
      </c>
      <c r="Y184" s="194" t="s">
        <v>24</v>
      </c>
      <c r="Z184" s="195" t="s">
        <v>25</v>
      </c>
      <c r="AA184" s="195" t="s">
        <v>27</v>
      </c>
      <c r="AB184" s="195" t="s">
        <v>23</v>
      </c>
      <c r="AC184" s="195" t="s">
        <v>24</v>
      </c>
      <c r="AE184" t="str">
        <f t="shared" si="8"/>
        <v>1</v>
      </c>
    </row>
    <row r="185" spans="1:31" x14ac:dyDescent="0.45">
      <c r="A185" s="208" t="str">
        <f t="shared" si="6"/>
        <v>0</v>
      </c>
      <c r="B185" s="174" t="str">
        <f t="shared" si="7"/>
        <v>0</v>
      </c>
      <c r="C185" s="173">
        <v>2.125</v>
      </c>
      <c r="D185" s="174">
        <v>4</v>
      </c>
      <c r="E185" s="174">
        <v>0.51874999999563443</v>
      </c>
      <c r="F185" s="174">
        <v>3.2301420305102577</v>
      </c>
      <c r="G185" s="174">
        <v>4.3600000000000003</v>
      </c>
      <c r="H185" s="174">
        <v>2</v>
      </c>
      <c r="I185" s="174">
        <v>5</v>
      </c>
      <c r="J185" s="175">
        <v>1</v>
      </c>
      <c r="K185" s="176">
        <v>0</v>
      </c>
      <c r="L185" s="174">
        <v>1</v>
      </c>
      <c r="M185" s="174">
        <v>0</v>
      </c>
      <c r="N185" s="174">
        <v>0</v>
      </c>
      <c r="O185" s="174">
        <v>0</v>
      </c>
      <c r="P185" s="174">
        <v>0</v>
      </c>
      <c r="Q185" s="174">
        <v>0</v>
      </c>
      <c r="R185" s="174">
        <v>1</v>
      </c>
      <c r="S185" s="174">
        <v>0</v>
      </c>
      <c r="T185" s="174">
        <v>0</v>
      </c>
      <c r="U185" s="174">
        <v>0</v>
      </c>
      <c r="V185" s="174">
        <v>0</v>
      </c>
      <c r="W185" s="174">
        <v>0</v>
      </c>
      <c r="X185" s="174">
        <v>0</v>
      </c>
      <c r="Y185" s="192" t="s">
        <v>24</v>
      </c>
      <c r="Z185" s="193" t="s">
        <v>25</v>
      </c>
      <c r="AA185" s="193" t="s">
        <v>22</v>
      </c>
      <c r="AB185" s="193" t="s">
        <v>23</v>
      </c>
      <c r="AC185" s="193" t="s">
        <v>24</v>
      </c>
      <c r="AE185" t="str">
        <f t="shared" si="8"/>
        <v>1</v>
      </c>
    </row>
    <row r="186" spans="1:31" ht="42.75" x14ac:dyDescent="0.45">
      <c r="A186" s="208" t="str">
        <f t="shared" si="6"/>
        <v>0</v>
      </c>
      <c r="B186" s="174" t="str">
        <f t="shared" si="7"/>
        <v>0</v>
      </c>
      <c r="C186" s="173">
        <v>2.0416666666666665</v>
      </c>
      <c r="D186" s="174">
        <v>5</v>
      </c>
      <c r="E186" s="174"/>
      <c r="F186" s="174">
        <v>7.9205681220410309</v>
      </c>
      <c r="G186" s="174">
        <v>9.65</v>
      </c>
      <c r="H186" s="174">
        <v>2</v>
      </c>
      <c r="I186" s="174">
        <v>1</v>
      </c>
      <c r="J186" s="175">
        <v>1</v>
      </c>
      <c r="K186" s="176">
        <v>0</v>
      </c>
      <c r="L186" s="174">
        <v>1</v>
      </c>
      <c r="M186" s="174">
        <v>0</v>
      </c>
      <c r="N186" s="174">
        <v>0</v>
      </c>
      <c r="O186" s="174">
        <v>0</v>
      </c>
      <c r="P186" s="174">
        <v>0</v>
      </c>
      <c r="Q186" s="174">
        <v>0</v>
      </c>
      <c r="R186" s="174">
        <v>1</v>
      </c>
      <c r="S186" s="174">
        <v>0</v>
      </c>
      <c r="T186" s="174">
        <v>0</v>
      </c>
      <c r="U186" s="174">
        <v>0</v>
      </c>
      <c r="V186" s="174">
        <v>0</v>
      </c>
      <c r="W186" s="174">
        <v>0</v>
      </c>
      <c r="X186" s="174">
        <v>0</v>
      </c>
      <c r="Y186" s="192" t="s">
        <v>29</v>
      </c>
      <c r="Z186" s="193" t="s">
        <v>25</v>
      </c>
      <c r="AA186" s="193" t="s">
        <v>33</v>
      </c>
      <c r="AB186" s="193" t="s">
        <v>37</v>
      </c>
      <c r="AC186" s="193" t="s">
        <v>35</v>
      </c>
      <c r="AE186" t="str">
        <f t="shared" si="8"/>
        <v>0</v>
      </c>
    </row>
    <row r="187" spans="1:31" x14ac:dyDescent="0.45">
      <c r="A187" s="207" t="str">
        <f t="shared" si="6"/>
        <v>0</v>
      </c>
      <c r="B187" s="169" t="str">
        <f t="shared" si="7"/>
        <v>0</v>
      </c>
      <c r="C187" s="172">
        <v>1.2916666666666667</v>
      </c>
      <c r="D187" s="169">
        <v>2</v>
      </c>
      <c r="E187" s="169"/>
      <c r="F187" s="169">
        <v>8.6904260915307727</v>
      </c>
      <c r="G187" s="169">
        <v>8.3699999999999992</v>
      </c>
      <c r="H187" s="169">
        <v>2</v>
      </c>
      <c r="I187" s="169">
        <v>1</v>
      </c>
      <c r="J187" s="170">
        <v>0</v>
      </c>
      <c r="K187" s="171">
        <v>0</v>
      </c>
      <c r="L187" s="169">
        <v>0</v>
      </c>
      <c r="M187" s="169">
        <v>0</v>
      </c>
      <c r="N187" s="169">
        <v>0</v>
      </c>
      <c r="O187" s="169">
        <v>0</v>
      </c>
      <c r="P187" s="169">
        <v>0</v>
      </c>
      <c r="Q187" s="169">
        <v>0</v>
      </c>
      <c r="R187" s="169">
        <v>1</v>
      </c>
      <c r="S187" s="169">
        <v>0</v>
      </c>
      <c r="T187" s="169">
        <v>1</v>
      </c>
      <c r="U187" s="169">
        <v>1</v>
      </c>
      <c r="V187" s="169">
        <v>0</v>
      </c>
      <c r="W187" s="169">
        <v>0</v>
      </c>
      <c r="X187" s="169">
        <v>0</v>
      </c>
      <c r="Y187" s="194" t="s">
        <v>38</v>
      </c>
      <c r="Z187" s="195" t="s">
        <v>25</v>
      </c>
      <c r="AA187" s="195" t="s">
        <v>22</v>
      </c>
      <c r="AB187" s="195" t="s">
        <v>23</v>
      </c>
      <c r="AC187" s="195" t="s">
        <v>35</v>
      </c>
      <c r="AE187" t="str">
        <f t="shared" si="8"/>
        <v>0</v>
      </c>
    </row>
    <row r="188" spans="1:31" x14ac:dyDescent="0.45">
      <c r="A188" s="208" t="str">
        <f t="shared" si="6"/>
        <v>1</v>
      </c>
      <c r="B188" s="174" t="str">
        <f t="shared" si="7"/>
        <v>0</v>
      </c>
      <c r="C188" s="173">
        <v>4.708333333333333</v>
      </c>
      <c r="D188" s="174">
        <v>2</v>
      </c>
      <c r="E188" s="174"/>
      <c r="F188" s="174">
        <v>4.6904260915307736</v>
      </c>
      <c r="G188" s="174">
        <v>8.4</v>
      </c>
      <c r="H188" s="174">
        <v>5</v>
      </c>
      <c r="I188" s="174">
        <v>7</v>
      </c>
      <c r="J188" s="175">
        <v>1</v>
      </c>
      <c r="K188" s="176">
        <v>0</v>
      </c>
      <c r="L188" s="174">
        <v>1</v>
      </c>
      <c r="M188" s="174">
        <v>0</v>
      </c>
      <c r="N188" s="174">
        <v>0</v>
      </c>
      <c r="O188" s="174">
        <v>0</v>
      </c>
      <c r="P188" s="174">
        <v>0</v>
      </c>
      <c r="Q188" s="174">
        <v>0</v>
      </c>
      <c r="R188" s="174">
        <v>1</v>
      </c>
      <c r="S188" s="174">
        <v>0</v>
      </c>
      <c r="T188" s="174">
        <v>1</v>
      </c>
      <c r="U188" s="174">
        <v>0</v>
      </c>
      <c r="V188" s="174">
        <v>0</v>
      </c>
      <c r="W188" s="174">
        <v>1</v>
      </c>
      <c r="X188" s="174">
        <v>0</v>
      </c>
      <c r="Y188" s="192" t="s">
        <v>29</v>
      </c>
      <c r="Z188" s="193" t="s">
        <v>25</v>
      </c>
      <c r="AA188" s="193" t="s">
        <v>22</v>
      </c>
      <c r="AB188" s="193" t="s">
        <v>23</v>
      </c>
      <c r="AC188" s="193" t="s">
        <v>28</v>
      </c>
      <c r="AE188" t="str">
        <f t="shared" si="8"/>
        <v>0</v>
      </c>
    </row>
    <row r="189" spans="1:31" x14ac:dyDescent="0.45">
      <c r="A189" s="208" t="str">
        <f t="shared" si="6"/>
        <v>1</v>
      </c>
      <c r="B189" s="174" t="str">
        <f t="shared" si="7"/>
        <v>0</v>
      </c>
      <c r="C189" s="173">
        <v>4.666666666666667</v>
      </c>
      <c r="D189" s="174">
        <v>5</v>
      </c>
      <c r="E189" s="174"/>
      <c r="F189" s="174">
        <v>1.0328774329300368</v>
      </c>
      <c r="G189" s="174">
        <v>7.1</v>
      </c>
      <c r="H189" s="174">
        <v>2</v>
      </c>
      <c r="I189" s="174">
        <v>1</v>
      </c>
      <c r="J189" s="175">
        <v>1</v>
      </c>
      <c r="K189" s="176">
        <v>0</v>
      </c>
      <c r="L189" s="174">
        <v>0</v>
      </c>
      <c r="M189" s="174">
        <v>0</v>
      </c>
      <c r="N189" s="174">
        <v>0</v>
      </c>
      <c r="O189" s="174">
        <v>0</v>
      </c>
      <c r="P189" s="174">
        <v>0</v>
      </c>
      <c r="Q189" s="174">
        <v>1</v>
      </c>
      <c r="R189" s="174">
        <v>1</v>
      </c>
      <c r="S189" s="174">
        <v>0</v>
      </c>
      <c r="T189" s="174">
        <v>1</v>
      </c>
      <c r="U189" s="174">
        <v>0</v>
      </c>
      <c r="V189" s="174">
        <v>0</v>
      </c>
      <c r="W189" s="174">
        <v>0</v>
      </c>
      <c r="X189" s="174">
        <v>0</v>
      </c>
      <c r="Y189" s="192" t="s">
        <v>29</v>
      </c>
      <c r="Z189" s="193" t="s">
        <v>25</v>
      </c>
      <c r="AA189" s="193" t="s">
        <v>22</v>
      </c>
      <c r="AB189" s="193" t="s">
        <v>23</v>
      </c>
      <c r="AC189" s="193" t="s">
        <v>35</v>
      </c>
      <c r="AE189" t="str">
        <f t="shared" si="8"/>
        <v>0</v>
      </c>
    </row>
    <row r="190" spans="1:31" x14ac:dyDescent="0.45">
      <c r="A190" s="207" t="str">
        <f t="shared" si="6"/>
        <v>0</v>
      </c>
      <c r="B190" s="169" t="str">
        <f t="shared" si="7"/>
        <v>0</v>
      </c>
      <c r="C190" s="172">
        <v>2</v>
      </c>
      <c r="D190" s="169">
        <v>1</v>
      </c>
      <c r="E190" s="169"/>
      <c r="F190" s="169">
        <v>6.2630194634402949</v>
      </c>
      <c r="G190" s="169">
        <v>4.97</v>
      </c>
      <c r="H190" s="169">
        <v>5</v>
      </c>
      <c r="I190" s="169">
        <v>2</v>
      </c>
      <c r="J190" s="170">
        <v>1</v>
      </c>
      <c r="K190" s="171">
        <v>0</v>
      </c>
      <c r="L190" s="169">
        <v>0</v>
      </c>
      <c r="M190" s="169">
        <v>0</v>
      </c>
      <c r="N190" s="169">
        <v>0</v>
      </c>
      <c r="O190" s="169">
        <v>0</v>
      </c>
      <c r="P190" s="169">
        <v>0</v>
      </c>
      <c r="Q190" s="169">
        <v>0</v>
      </c>
      <c r="R190" s="169">
        <v>1</v>
      </c>
      <c r="S190" s="169">
        <v>1</v>
      </c>
      <c r="T190" s="169">
        <v>0</v>
      </c>
      <c r="U190" s="169">
        <v>0</v>
      </c>
      <c r="V190" s="169">
        <v>0</v>
      </c>
      <c r="W190" s="169">
        <v>1</v>
      </c>
      <c r="X190" s="169">
        <v>0</v>
      </c>
      <c r="Y190" s="194" t="s">
        <v>24</v>
      </c>
      <c r="Z190" s="195" t="s">
        <v>25</v>
      </c>
      <c r="AA190" s="195" t="s">
        <v>22</v>
      </c>
      <c r="AB190" s="195" t="s">
        <v>37</v>
      </c>
      <c r="AC190" s="195" t="s">
        <v>24</v>
      </c>
      <c r="AE190" t="str">
        <f t="shared" si="8"/>
        <v>1</v>
      </c>
    </row>
    <row r="191" spans="1:31" x14ac:dyDescent="0.45">
      <c r="A191" s="208" t="str">
        <f t="shared" si="6"/>
        <v>0</v>
      </c>
      <c r="B191" s="174" t="str">
        <f t="shared" si="7"/>
        <v>0</v>
      </c>
      <c r="C191" s="173">
        <v>3</v>
      </c>
      <c r="D191" s="174">
        <v>2</v>
      </c>
      <c r="E191" s="174"/>
      <c r="F191" s="174">
        <v>7.2958968963703317</v>
      </c>
      <c r="G191" s="174">
        <v>7.48</v>
      </c>
      <c r="H191" s="174">
        <v>3</v>
      </c>
      <c r="I191" s="174">
        <v>4</v>
      </c>
      <c r="J191" s="175">
        <v>0</v>
      </c>
      <c r="K191" s="176">
        <v>0</v>
      </c>
      <c r="L191" s="174">
        <v>0</v>
      </c>
      <c r="M191" s="174">
        <v>0</v>
      </c>
      <c r="N191" s="174">
        <v>0</v>
      </c>
      <c r="O191" s="174">
        <v>0</v>
      </c>
      <c r="P191" s="174">
        <v>0</v>
      </c>
      <c r="Q191" s="174">
        <v>1</v>
      </c>
      <c r="R191" s="174">
        <v>1</v>
      </c>
      <c r="S191" s="174">
        <v>0</v>
      </c>
      <c r="T191" s="174">
        <v>1</v>
      </c>
      <c r="U191" s="174">
        <v>0</v>
      </c>
      <c r="V191" s="174">
        <v>0</v>
      </c>
      <c r="W191" s="174">
        <v>1</v>
      </c>
      <c r="X191" s="174">
        <v>1</v>
      </c>
      <c r="Y191" s="192" t="s">
        <v>29</v>
      </c>
      <c r="Z191" s="193" t="s">
        <v>30</v>
      </c>
      <c r="AA191" s="193" t="s">
        <v>22</v>
      </c>
      <c r="AB191" s="193" t="s">
        <v>23</v>
      </c>
      <c r="AC191" s="193" t="s">
        <v>24</v>
      </c>
      <c r="AE191" t="str">
        <f t="shared" si="8"/>
        <v>1</v>
      </c>
    </row>
    <row r="192" spans="1:31" x14ac:dyDescent="0.45">
      <c r="A192" s="208" t="str">
        <f t="shared" si="6"/>
        <v>1</v>
      </c>
      <c r="B192" s="174" t="str">
        <f t="shared" si="7"/>
        <v>1</v>
      </c>
      <c r="C192" s="173">
        <v>7</v>
      </c>
      <c r="D192" s="174">
        <v>2</v>
      </c>
      <c r="E192" s="174">
        <v>2.3958333333357587</v>
      </c>
      <c r="F192" s="174">
        <v>0.36165176223040507</v>
      </c>
      <c r="G192" s="174">
        <v>3.4</v>
      </c>
      <c r="H192" s="174">
        <v>6</v>
      </c>
      <c r="I192" s="174">
        <v>3</v>
      </c>
      <c r="J192" s="175">
        <v>1</v>
      </c>
      <c r="K192" s="176">
        <v>0</v>
      </c>
      <c r="L192" s="174">
        <v>0</v>
      </c>
      <c r="M192" s="174">
        <v>0</v>
      </c>
      <c r="N192" s="174">
        <v>0</v>
      </c>
      <c r="O192" s="174">
        <v>0</v>
      </c>
      <c r="P192" s="174">
        <v>0</v>
      </c>
      <c r="Q192" s="174">
        <v>0</v>
      </c>
      <c r="R192" s="174">
        <v>1</v>
      </c>
      <c r="S192" s="174">
        <v>0</v>
      </c>
      <c r="T192" s="174">
        <v>0</v>
      </c>
      <c r="U192" s="174">
        <v>0</v>
      </c>
      <c r="V192" s="174">
        <v>0</v>
      </c>
      <c r="W192" s="174">
        <v>1</v>
      </c>
      <c r="X192" s="174">
        <v>0</v>
      </c>
      <c r="Y192" s="192" t="s">
        <v>38</v>
      </c>
      <c r="Z192" s="193" t="s">
        <v>25</v>
      </c>
      <c r="AA192" s="193" t="s">
        <v>22</v>
      </c>
      <c r="AB192" s="193" t="s">
        <v>23</v>
      </c>
      <c r="AC192" s="193" t="s">
        <v>35</v>
      </c>
      <c r="AE192" t="str">
        <f t="shared" si="8"/>
        <v>0</v>
      </c>
    </row>
    <row r="193" spans="1:31" x14ac:dyDescent="0.45">
      <c r="A193" s="207" t="str">
        <f t="shared" si="6"/>
        <v>1</v>
      </c>
      <c r="B193" s="169" t="str">
        <f t="shared" si="7"/>
        <v>1</v>
      </c>
      <c r="C193" s="172">
        <v>5.666666666666667</v>
      </c>
      <c r="D193" s="169">
        <v>1</v>
      </c>
      <c r="E193" s="169">
        <v>3.0055555555591127</v>
      </c>
      <c r="F193" s="169">
        <v>1.3945291951604419</v>
      </c>
      <c r="G193" s="169">
        <v>3.9</v>
      </c>
      <c r="H193" s="169">
        <v>5</v>
      </c>
      <c r="I193" s="169">
        <v>2</v>
      </c>
      <c r="J193" s="170">
        <v>0</v>
      </c>
      <c r="K193" s="171">
        <v>0</v>
      </c>
      <c r="L193" s="169">
        <v>0</v>
      </c>
      <c r="M193" s="169">
        <v>0</v>
      </c>
      <c r="N193" s="169">
        <v>0</v>
      </c>
      <c r="O193" s="169">
        <v>0</v>
      </c>
      <c r="P193" s="169">
        <v>0</v>
      </c>
      <c r="Q193" s="169">
        <v>1</v>
      </c>
      <c r="R193" s="169">
        <v>1</v>
      </c>
      <c r="S193" s="169">
        <v>0</v>
      </c>
      <c r="T193" s="169">
        <v>0</v>
      </c>
      <c r="U193" s="169">
        <v>0</v>
      </c>
      <c r="V193" s="169">
        <v>1</v>
      </c>
      <c r="W193" s="169">
        <v>1</v>
      </c>
      <c r="X193" s="169">
        <v>0</v>
      </c>
      <c r="Y193" s="194" t="s">
        <v>24</v>
      </c>
      <c r="Z193" s="195" t="s">
        <v>25</v>
      </c>
      <c r="AA193" s="195" t="s">
        <v>22</v>
      </c>
      <c r="AB193" s="195" t="s">
        <v>23</v>
      </c>
      <c r="AC193" s="195" t="s">
        <v>24</v>
      </c>
      <c r="AE193" t="str">
        <f t="shared" si="8"/>
        <v>1</v>
      </c>
    </row>
    <row r="194" spans="1:31" x14ac:dyDescent="0.45">
      <c r="A194" s="208" t="str">
        <f t="shared" ref="A194:A257" si="9">IF(C194&gt;3,"1","0")</f>
        <v>0</v>
      </c>
      <c r="B194" s="174" t="str">
        <f t="shared" ref="B194:B257" si="10">IF(E194&gt;1,"1","0")</f>
        <v>0</v>
      </c>
      <c r="C194" s="173">
        <v>2.375</v>
      </c>
      <c r="D194" s="174">
        <v>1</v>
      </c>
      <c r="E194" s="174"/>
      <c r="F194" s="174">
        <v>0.39452919516044188</v>
      </c>
      <c r="G194" s="174">
        <v>5.29</v>
      </c>
      <c r="H194" s="174">
        <v>2</v>
      </c>
      <c r="I194" s="174">
        <v>2</v>
      </c>
      <c r="J194" s="175">
        <v>1</v>
      </c>
      <c r="K194" s="176">
        <v>0</v>
      </c>
      <c r="L194" s="174">
        <v>0</v>
      </c>
      <c r="M194" s="174">
        <v>0</v>
      </c>
      <c r="N194" s="174">
        <v>0</v>
      </c>
      <c r="O194" s="174">
        <v>0</v>
      </c>
      <c r="P194" s="174">
        <v>0</v>
      </c>
      <c r="Q194" s="174">
        <v>0</v>
      </c>
      <c r="R194" s="174">
        <v>1</v>
      </c>
      <c r="S194" s="174">
        <v>0</v>
      </c>
      <c r="T194" s="174">
        <v>0</v>
      </c>
      <c r="U194" s="174">
        <v>0</v>
      </c>
      <c r="V194" s="174">
        <v>0</v>
      </c>
      <c r="W194" s="174">
        <v>1</v>
      </c>
      <c r="X194" s="174">
        <v>0</v>
      </c>
      <c r="Y194" s="192" t="s">
        <v>38</v>
      </c>
      <c r="Z194" s="193" t="s">
        <v>25</v>
      </c>
      <c r="AA194" s="193" t="s">
        <v>22</v>
      </c>
      <c r="AB194" s="193" t="s">
        <v>23</v>
      </c>
      <c r="AC194" s="193" t="s">
        <v>35</v>
      </c>
      <c r="AE194" t="str">
        <f t="shared" si="8"/>
        <v>0</v>
      </c>
    </row>
    <row r="195" spans="1:31" x14ac:dyDescent="0.45">
      <c r="A195" s="207" t="str">
        <f t="shared" si="9"/>
        <v>0</v>
      </c>
      <c r="B195" s="169" t="str">
        <f t="shared" si="10"/>
        <v>0</v>
      </c>
      <c r="C195" s="172">
        <v>2.6666666666666665</v>
      </c>
      <c r="D195" s="169">
        <v>1</v>
      </c>
      <c r="E195" s="169"/>
      <c r="F195" s="169">
        <v>4.3616517622304052</v>
      </c>
      <c r="G195" s="169">
        <v>8</v>
      </c>
      <c r="H195" s="169">
        <v>2</v>
      </c>
      <c r="I195" s="169">
        <v>3</v>
      </c>
      <c r="J195" s="170">
        <v>1</v>
      </c>
      <c r="K195" s="171">
        <v>0</v>
      </c>
      <c r="L195" s="169">
        <v>0</v>
      </c>
      <c r="M195" s="169">
        <v>0</v>
      </c>
      <c r="N195" s="169">
        <v>0</v>
      </c>
      <c r="O195" s="169">
        <v>0</v>
      </c>
      <c r="P195" s="169">
        <v>0</v>
      </c>
      <c r="Q195" s="169">
        <v>0</v>
      </c>
      <c r="R195" s="169">
        <v>1</v>
      </c>
      <c r="S195" s="169">
        <v>0</v>
      </c>
      <c r="T195" s="169">
        <v>1</v>
      </c>
      <c r="U195" s="169">
        <v>0</v>
      </c>
      <c r="V195" s="169">
        <v>0</v>
      </c>
      <c r="W195" s="169">
        <v>0</v>
      </c>
      <c r="X195" s="169">
        <v>0</v>
      </c>
      <c r="Y195" s="194" t="s">
        <v>38</v>
      </c>
      <c r="Z195" s="195" t="s">
        <v>25</v>
      </c>
      <c r="AA195" s="195" t="s">
        <v>22</v>
      </c>
      <c r="AB195" s="195" t="s">
        <v>23</v>
      </c>
      <c r="AC195" s="195" t="s">
        <v>35</v>
      </c>
      <c r="AE195" t="str">
        <f t="shared" ref="AE195:AE258" si="11">IF(AC195="Modérée","1","0")</f>
        <v>0</v>
      </c>
    </row>
    <row r="196" spans="1:31" x14ac:dyDescent="0.45">
      <c r="A196" s="207" t="str">
        <f t="shared" si="9"/>
        <v>0</v>
      </c>
      <c r="B196" s="169" t="str">
        <f t="shared" si="10"/>
        <v>0</v>
      </c>
      <c r="C196" s="172">
        <v>1.1666666666666667</v>
      </c>
      <c r="D196" s="169">
        <v>4</v>
      </c>
      <c r="E196" s="169"/>
      <c r="F196" s="169">
        <v>6.9534455549710676</v>
      </c>
      <c r="G196" s="169">
        <v>6.88</v>
      </c>
      <c r="H196" s="169">
        <v>1</v>
      </c>
      <c r="I196" s="169">
        <v>5</v>
      </c>
      <c r="J196" s="170">
        <v>0</v>
      </c>
      <c r="K196" s="171">
        <v>0</v>
      </c>
      <c r="L196" s="169">
        <v>0</v>
      </c>
      <c r="M196" s="169">
        <v>0</v>
      </c>
      <c r="N196" s="169">
        <v>0</v>
      </c>
      <c r="O196" s="169">
        <v>0</v>
      </c>
      <c r="P196" s="169">
        <v>0</v>
      </c>
      <c r="Q196" s="169">
        <v>1</v>
      </c>
      <c r="R196" s="169">
        <v>1</v>
      </c>
      <c r="S196" s="169">
        <v>0</v>
      </c>
      <c r="T196" s="169">
        <v>1</v>
      </c>
      <c r="U196" s="169">
        <v>0</v>
      </c>
      <c r="V196" s="169">
        <v>0</v>
      </c>
      <c r="W196" s="169">
        <v>0</v>
      </c>
      <c r="X196" s="169">
        <v>0</v>
      </c>
      <c r="Y196" s="194" t="s">
        <v>38</v>
      </c>
      <c r="Z196" s="195" t="s">
        <v>25</v>
      </c>
      <c r="AA196" s="195" t="s">
        <v>22</v>
      </c>
      <c r="AB196" s="195" t="s">
        <v>23</v>
      </c>
      <c r="AC196" s="195" t="s">
        <v>35</v>
      </c>
      <c r="AE196" t="str">
        <f t="shared" si="11"/>
        <v>0</v>
      </c>
    </row>
    <row r="197" spans="1:31" x14ac:dyDescent="0.45">
      <c r="A197" s="208" t="str">
        <f t="shared" si="9"/>
        <v>1</v>
      </c>
      <c r="B197" s="174" t="str">
        <f t="shared" si="10"/>
        <v>0</v>
      </c>
      <c r="C197" s="173">
        <v>7.791666666666667</v>
      </c>
      <c r="D197" s="174">
        <v>4</v>
      </c>
      <c r="E197" s="174">
        <v>0.55347222222189885</v>
      </c>
      <c r="F197" s="174">
        <v>4.8548132561809574</v>
      </c>
      <c r="G197" s="174">
        <v>4.55</v>
      </c>
      <c r="H197" s="174">
        <v>4</v>
      </c>
      <c r="I197" s="174">
        <v>4</v>
      </c>
      <c r="J197" s="175">
        <v>1</v>
      </c>
      <c r="K197" s="176">
        <v>0</v>
      </c>
      <c r="L197" s="174">
        <v>1</v>
      </c>
      <c r="M197" s="174">
        <v>0</v>
      </c>
      <c r="N197" s="174">
        <v>0</v>
      </c>
      <c r="O197" s="174">
        <v>0</v>
      </c>
      <c r="P197" s="174">
        <v>1</v>
      </c>
      <c r="Q197" s="174">
        <v>0</v>
      </c>
      <c r="R197" s="174">
        <v>1</v>
      </c>
      <c r="S197" s="174">
        <v>0</v>
      </c>
      <c r="T197" s="174">
        <v>1</v>
      </c>
      <c r="U197" s="174">
        <v>0</v>
      </c>
      <c r="V197" s="174">
        <v>1</v>
      </c>
      <c r="W197" s="174">
        <v>1</v>
      </c>
      <c r="X197" s="174">
        <v>0</v>
      </c>
      <c r="Y197" s="192" t="s">
        <v>24</v>
      </c>
      <c r="Z197" s="193" t="s">
        <v>25</v>
      </c>
      <c r="AA197" s="193" t="s">
        <v>22</v>
      </c>
      <c r="AB197" s="193" t="s">
        <v>23</v>
      </c>
      <c r="AC197" s="193" t="s">
        <v>24</v>
      </c>
      <c r="AE197" t="str">
        <f t="shared" si="11"/>
        <v>1</v>
      </c>
    </row>
    <row r="198" spans="1:31" x14ac:dyDescent="0.45">
      <c r="A198" s="207" t="str">
        <f t="shared" si="9"/>
        <v>0</v>
      </c>
      <c r="B198" s="169" t="str">
        <f t="shared" si="10"/>
        <v>0</v>
      </c>
      <c r="C198" s="172">
        <v>2.0416666666666665</v>
      </c>
      <c r="D198" s="169">
        <v>2</v>
      </c>
      <c r="E198" s="169">
        <v>0.82847222222335404</v>
      </c>
      <c r="F198" s="169">
        <v>3.9205681220410309</v>
      </c>
      <c r="G198" s="169">
        <v>6.67</v>
      </c>
      <c r="H198" s="169">
        <v>2</v>
      </c>
      <c r="I198" s="169">
        <v>0</v>
      </c>
      <c r="J198" s="170">
        <v>1</v>
      </c>
      <c r="K198" s="171">
        <v>0</v>
      </c>
      <c r="L198" s="169">
        <v>0</v>
      </c>
      <c r="M198" s="169">
        <v>0</v>
      </c>
      <c r="N198" s="169">
        <v>0</v>
      </c>
      <c r="O198" s="169">
        <v>0</v>
      </c>
      <c r="P198" s="169">
        <v>0</v>
      </c>
      <c r="Q198" s="169">
        <v>0</v>
      </c>
      <c r="R198" s="169">
        <v>1</v>
      </c>
      <c r="S198" s="169">
        <v>0</v>
      </c>
      <c r="T198" s="169">
        <v>0</v>
      </c>
      <c r="U198" s="169">
        <v>0</v>
      </c>
      <c r="V198" s="169">
        <v>1</v>
      </c>
      <c r="W198" s="169">
        <v>1</v>
      </c>
      <c r="X198" s="169">
        <v>1</v>
      </c>
      <c r="Y198" s="194" t="s">
        <v>29</v>
      </c>
      <c r="Z198" s="195" t="s">
        <v>30</v>
      </c>
      <c r="AA198" s="195" t="s">
        <v>22</v>
      </c>
      <c r="AB198" s="195" t="s">
        <v>23</v>
      </c>
      <c r="AC198" s="195" t="s">
        <v>35</v>
      </c>
      <c r="AE198" t="str">
        <f t="shared" si="11"/>
        <v>0</v>
      </c>
    </row>
    <row r="199" spans="1:31" ht="42.75" x14ac:dyDescent="0.45">
      <c r="A199" s="208" t="str">
        <f t="shared" si="9"/>
        <v>0</v>
      </c>
      <c r="B199" s="174" t="str">
        <f t="shared" si="10"/>
        <v>0</v>
      </c>
      <c r="C199" s="173">
        <v>1.5</v>
      </c>
      <c r="D199" s="174">
        <v>7</v>
      </c>
      <c r="E199" s="174"/>
      <c r="F199" s="174">
        <v>0.69042609153077328</v>
      </c>
      <c r="G199" s="174">
        <v>4.0999999999999996</v>
      </c>
      <c r="H199" s="174">
        <v>1</v>
      </c>
      <c r="I199" s="174">
        <v>1</v>
      </c>
      <c r="J199" s="175">
        <v>0</v>
      </c>
      <c r="K199" s="176">
        <v>1</v>
      </c>
      <c r="L199" s="174">
        <v>0</v>
      </c>
      <c r="M199" s="174">
        <v>0</v>
      </c>
      <c r="N199" s="174">
        <v>1</v>
      </c>
      <c r="O199" s="174">
        <v>0</v>
      </c>
      <c r="P199" s="174">
        <v>0</v>
      </c>
      <c r="Q199" s="174">
        <v>1</v>
      </c>
      <c r="R199" s="174">
        <v>1</v>
      </c>
      <c r="S199" s="174">
        <v>0</v>
      </c>
      <c r="T199" s="174">
        <v>0</v>
      </c>
      <c r="U199" s="174">
        <v>0</v>
      </c>
      <c r="V199" s="174">
        <v>0</v>
      </c>
      <c r="W199" s="174">
        <v>0</v>
      </c>
      <c r="X199" s="174">
        <v>0</v>
      </c>
      <c r="Y199" s="192" t="s">
        <v>29</v>
      </c>
      <c r="Z199" s="193" t="s">
        <v>25</v>
      </c>
      <c r="AA199" s="193" t="s">
        <v>33</v>
      </c>
      <c r="AB199" s="193" t="s">
        <v>23</v>
      </c>
      <c r="AC199" s="193" t="s">
        <v>24</v>
      </c>
      <c r="AE199" t="str">
        <f t="shared" si="11"/>
        <v>1</v>
      </c>
    </row>
    <row r="200" spans="1:31" x14ac:dyDescent="0.45">
      <c r="A200" s="208" t="str">
        <f t="shared" si="9"/>
        <v>1</v>
      </c>
      <c r="B200" s="174" t="str">
        <f t="shared" si="10"/>
        <v>0</v>
      </c>
      <c r="C200" s="173">
        <v>3.2083333333333335</v>
      </c>
      <c r="D200" s="174">
        <v>4</v>
      </c>
      <c r="E200" s="174"/>
      <c r="F200" s="174">
        <v>1.5589163598106259</v>
      </c>
      <c r="G200" s="174">
        <v>5.3</v>
      </c>
      <c r="H200" s="174">
        <v>2</v>
      </c>
      <c r="I200" s="174">
        <v>4</v>
      </c>
      <c r="J200" s="175">
        <v>1</v>
      </c>
      <c r="K200" s="176">
        <v>0</v>
      </c>
      <c r="L200" s="174">
        <v>0</v>
      </c>
      <c r="M200" s="174">
        <v>0</v>
      </c>
      <c r="N200" s="174">
        <v>0</v>
      </c>
      <c r="O200" s="174">
        <v>0</v>
      </c>
      <c r="P200" s="174">
        <v>0</v>
      </c>
      <c r="Q200" s="174">
        <v>0</v>
      </c>
      <c r="R200" s="174">
        <v>1</v>
      </c>
      <c r="S200" s="174">
        <v>0</v>
      </c>
      <c r="T200" s="174">
        <v>0</v>
      </c>
      <c r="U200" s="174">
        <v>0</v>
      </c>
      <c r="V200" s="174">
        <v>1</v>
      </c>
      <c r="W200" s="174">
        <v>1</v>
      </c>
      <c r="X200" s="174">
        <v>1</v>
      </c>
      <c r="Y200" s="192" t="s">
        <v>29</v>
      </c>
      <c r="Z200" s="193" t="s">
        <v>25</v>
      </c>
      <c r="AA200" s="193" t="s">
        <v>22</v>
      </c>
      <c r="AB200" s="193" t="s">
        <v>23</v>
      </c>
      <c r="AC200" s="193" t="s">
        <v>24</v>
      </c>
      <c r="AE200" t="str">
        <f t="shared" si="11"/>
        <v>1</v>
      </c>
    </row>
    <row r="201" spans="1:31" x14ac:dyDescent="0.45">
      <c r="A201" s="207" t="str">
        <f t="shared" si="9"/>
        <v>1</v>
      </c>
      <c r="B201" s="169" t="str">
        <f t="shared" si="10"/>
        <v>1</v>
      </c>
      <c r="C201" s="172">
        <v>3.0416666666666665</v>
      </c>
      <c r="D201" s="169">
        <v>4</v>
      </c>
      <c r="E201" s="169">
        <v>11.038194444445253</v>
      </c>
      <c r="F201" s="169">
        <v>1.9205681220410309</v>
      </c>
      <c r="G201" s="169">
        <v>3.58</v>
      </c>
      <c r="H201" s="169">
        <v>5</v>
      </c>
      <c r="I201" s="169">
        <v>4</v>
      </c>
      <c r="J201" s="170">
        <v>1</v>
      </c>
      <c r="K201" s="171">
        <v>0</v>
      </c>
      <c r="L201" s="169">
        <v>0</v>
      </c>
      <c r="M201" s="169">
        <v>0</v>
      </c>
      <c r="N201" s="169">
        <v>0</v>
      </c>
      <c r="O201" s="169">
        <v>0</v>
      </c>
      <c r="P201" s="169">
        <v>0</v>
      </c>
      <c r="Q201" s="169">
        <v>0</v>
      </c>
      <c r="R201" s="169">
        <v>1</v>
      </c>
      <c r="S201" s="169">
        <v>0</v>
      </c>
      <c r="T201" s="169">
        <v>0</v>
      </c>
      <c r="U201" s="169">
        <v>0</v>
      </c>
      <c r="V201" s="169">
        <v>1</v>
      </c>
      <c r="W201" s="169">
        <v>1</v>
      </c>
      <c r="X201" s="169">
        <v>0</v>
      </c>
      <c r="Y201" s="194" t="s">
        <v>29</v>
      </c>
      <c r="Z201" s="195" t="s">
        <v>25</v>
      </c>
      <c r="AA201" s="195" t="s">
        <v>27</v>
      </c>
      <c r="AB201" s="195" t="s">
        <v>23</v>
      </c>
      <c r="AC201" s="195" t="s">
        <v>24</v>
      </c>
      <c r="AE201" t="str">
        <f t="shared" si="11"/>
        <v>1</v>
      </c>
    </row>
    <row r="202" spans="1:31" x14ac:dyDescent="0.45">
      <c r="A202" s="208" t="str">
        <f t="shared" si="9"/>
        <v>1</v>
      </c>
      <c r="B202" s="174" t="str">
        <f t="shared" si="10"/>
        <v>0</v>
      </c>
      <c r="C202" s="173">
        <v>13.708333333333334</v>
      </c>
      <c r="D202" s="174">
        <v>3</v>
      </c>
      <c r="E202" s="174">
        <v>0.42222222222335404</v>
      </c>
      <c r="F202" s="174">
        <v>1.4931614939505522</v>
      </c>
      <c r="G202" s="174">
        <v>3.52</v>
      </c>
      <c r="H202" s="174">
        <v>2</v>
      </c>
      <c r="I202" s="174">
        <v>1</v>
      </c>
      <c r="J202" s="175">
        <v>0</v>
      </c>
      <c r="K202" s="176">
        <v>1</v>
      </c>
      <c r="L202" s="174">
        <v>0</v>
      </c>
      <c r="M202" s="174">
        <v>0</v>
      </c>
      <c r="N202" s="174">
        <v>0</v>
      </c>
      <c r="O202" s="174">
        <v>0</v>
      </c>
      <c r="P202" s="174">
        <v>0</v>
      </c>
      <c r="Q202" s="174">
        <v>0</v>
      </c>
      <c r="R202" s="174">
        <v>1</v>
      </c>
      <c r="S202" s="174">
        <v>0</v>
      </c>
      <c r="T202" s="174">
        <v>0</v>
      </c>
      <c r="U202" s="174">
        <v>0</v>
      </c>
      <c r="V202" s="174">
        <v>0</v>
      </c>
      <c r="W202" s="174">
        <v>0</v>
      </c>
      <c r="X202" s="174">
        <v>1</v>
      </c>
      <c r="Y202" s="192" t="s">
        <v>24</v>
      </c>
      <c r="Z202" s="193" t="s">
        <v>25</v>
      </c>
      <c r="AA202" s="193" t="s">
        <v>22</v>
      </c>
      <c r="AB202" s="193" t="s">
        <v>23</v>
      </c>
      <c r="AC202" s="193" t="s">
        <v>24</v>
      </c>
      <c r="AE202" t="str">
        <f t="shared" si="11"/>
        <v>1</v>
      </c>
    </row>
    <row r="203" spans="1:31" ht="42.75" x14ac:dyDescent="0.45">
      <c r="A203" s="207" t="str">
        <f t="shared" si="9"/>
        <v>1</v>
      </c>
      <c r="B203" s="169" t="str">
        <f t="shared" si="10"/>
        <v>0</v>
      </c>
      <c r="C203" s="172">
        <v>4.708333333333333</v>
      </c>
      <c r="D203" s="169">
        <v>5</v>
      </c>
      <c r="E203" s="169"/>
      <c r="F203" s="169">
        <v>3.8548132561809574</v>
      </c>
      <c r="G203" s="169">
        <v>6.27</v>
      </c>
      <c r="H203" s="169">
        <v>5</v>
      </c>
      <c r="I203" s="169">
        <v>1</v>
      </c>
      <c r="J203" s="170">
        <v>1</v>
      </c>
      <c r="K203" s="171">
        <v>0</v>
      </c>
      <c r="L203" s="169">
        <v>0</v>
      </c>
      <c r="M203" s="169">
        <v>0</v>
      </c>
      <c r="N203" s="169">
        <v>0</v>
      </c>
      <c r="O203" s="169">
        <v>0</v>
      </c>
      <c r="P203" s="169">
        <v>0</v>
      </c>
      <c r="Q203" s="169">
        <v>0</v>
      </c>
      <c r="R203" s="169">
        <v>1</v>
      </c>
      <c r="S203" s="169">
        <v>1</v>
      </c>
      <c r="T203" s="169">
        <v>0</v>
      </c>
      <c r="U203" s="169">
        <v>0</v>
      </c>
      <c r="V203" s="169">
        <v>0</v>
      </c>
      <c r="W203" s="169">
        <v>1</v>
      </c>
      <c r="X203" s="169">
        <v>0</v>
      </c>
      <c r="Y203" s="194" t="s">
        <v>29</v>
      </c>
      <c r="Z203" s="195" t="s">
        <v>25</v>
      </c>
      <c r="AA203" s="195" t="s">
        <v>33</v>
      </c>
      <c r="AB203" s="195" t="s">
        <v>23</v>
      </c>
      <c r="AC203" s="195" t="s">
        <v>35</v>
      </c>
      <c r="AE203" t="str">
        <f t="shared" si="11"/>
        <v>0</v>
      </c>
    </row>
    <row r="204" spans="1:31" x14ac:dyDescent="0.45">
      <c r="A204" s="208" t="str">
        <f t="shared" si="9"/>
        <v>0</v>
      </c>
      <c r="B204" s="174" t="str">
        <f t="shared" si="10"/>
        <v>1</v>
      </c>
      <c r="C204" s="173">
        <v>2.8333333333333335</v>
      </c>
      <c r="D204" s="174">
        <v>4</v>
      </c>
      <c r="E204" s="174">
        <v>3.1138888888890506</v>
      </c>
      <c r="F204" s="174">
        <v>0.85481325618095738</v>
      </c>
      <c r="G204" s="174">
        <v>7.72</v>
      </c>
      <c r="H204" s="174">
        <v>2</v>
      </c>
      <c r="I204" s="174">
        <v>0</v>
      </c>
      <c r="J204" s="175">
        <v>0</v>
      </c>
      <c r="K204" s="176">
        <v>0</v>
      </c>
      <c r="L204" s="174">
        <v>0</v>
      </c>
      <c r="M204" s="174">
        <v>0</v>
      </c>
      <c r="N204" s="174">
        <v>0</v>
      </c>
      <c r="O204" s="174">
        <v>0</v>
      </c>
      <c r="P204" s="174">
        <v>1</v>
      </c>
      <c r="Q204" s="174">
        <v>1</v>
      </c>
      <c r="R204" s="174">
        <v>1</v>
      </c>
      <c r="S204" s="174">
        <v>0</v>
      </c>
      <c r="T204" s="174">
        <v>1</v>
      </c>
      <c r="U204" s="174">
        <v>1</v>
      </c>
      <c r="V204" s="174">
        <v>0</v>
      </c>
      <c r="W204" s="174">
        <v>0</v>
      </c>
      <c r="X204" s="174">
        <v>0</v>
      </c>
      <c r="Y204" s="192" t="s">
        <v>29</v>
      </c>
      <c r="Z204" s="193" t="s">
        <v>25</v>
      </c>
      <c r="AA204" s="193" t="s">
        <v>22</v>
      </c>
      <c r="AB204" s="193" t="s">
        <v>23</v>
      </c>
      <c r="AC204" s="193" t="s">
        <v>24</v>
      </c>
      <c r="AE204" t="str">
        <f t="shared" si="11"/>
        <v>1</v>
      </c>
    </row>
    <row r="205" spans="1:31" x14ac:dyDescent="0.45">
      <c r="A205" s="208" t="str">
        <f t="shared" si="9"/>
        <v>0</v>
      </c>
      <c r="B205" s="174" t="str">
        <f t="shared" si="10"/>
        <v>0</v>
      </c>
      <c r="C205" s="173">
        <v>1.0416666666666667</v>
      </c>
      <c r="D205" s="174">
        <v>0</v>
      </c>
      <c r="E205" s="174">
        <v>0.33402777778246673</v>
      </c>
      <c r="F205" s="174">
        <v>3.9205681220410309</v>
      </c>
      <c r="G205" s="174">
        <v>7.82</v>
      </c>
      <c r="H205" s="174">
        <v>1</v>
      </c>
      <c r="I205" s="174">
        <v>0</v>
      </c>
      <c r="J205" s="175">
        <v>1</v>
      </c>
      <c r="K205" s="176">
        <v>0</v>
      </c>
      <c r="L205" s="174">
        <v>0</v>
      </c>
      <c r="M205" s="174">
        <v>0</v>
      </c>
      <c r="N205" s="174">
        <v>0</v>
      </c>
      <c r="O205" s="174">
        <v>0</v>
      </c>
      <c r="P205" s="174">
        <v>0</v>
      </c>
      <c r="Q205" s="174">
        <v>0</v>
      </c>
      <c r="R205" s="174">
        <v>1</v>
      </c>
      <c r="S205" s="174">
        <v>0</v>
      </c>
      <c r="T205" s="174">
        <v>1</v>
      </c>
      <c r="U205" s="174">
        <v>0</v>
      </c>
      <c r="V205" s="174">
        <v>0</v>
      </c>
      <c r="W205" s="174">
        <v>0</v>
      </c>
      <c r="X205" s="174">
        <v>0</v>
      </c>
      <c r="Y205" s="192" t="s">
        <v>24</v>
      </c>
      <c r="Z205" s="193" t="s">
        <v>30</v>
      </c>
      <c r="AA205" s="193" t="s">
        <v>22</v>
      </c>
      <c r="AB205" s="193" t="s">
        <v>23</v>
      </c>
      <c r="AC205" s="193" t="s">
        <v>35</v>
      </c>
      <c r="AE205" t="str">
        <f t="shared" si="11"/>
        <v>0</v>
      </c>
    </row>
    <row r="206" spans="1:31" x14ac:dyDescent="0.45">
      <c r="A206" s="207" t="str">
        <f t="shared" si="9"/>
        <v>0</v>
      </c>
      <c r="B206" s="169" t="str">
        <f t="shared" si="10"/>
        <v>0</v>
      </c>
      <c r="C206" s="172">
        <v>2.7916666666666665</v>
      </c>
      <c r="D206" s="169">
        <v>4</v>
      </c>
      <c r="E206" s="169"/>
      <c r="F206" s="169">
        <v>4.3945291951604419</v>
      </c>
      <c r="G206" s="169">
        <v>7.96</v>
      </c>
      <c r="H206" s="169">
        <v>2</v>
      </c>
      <c r="I206" s="169">
        <v>1</v>
      </c>
      <c r="J206" s="170">
        <v>0</v>
      </c>
      <c r="K206" s="171">
        <v>0</v>
      </c>
      <c r="L206" s="169">
        <v>0</v>
      </c>
      <c r="M206" s="169">
        <v>0</v>
      </c>
      <c r="N206" s="169">
        <v>0</v>
      </c>
      <c r="O206" s="169">
        <v>0</v>
      </c>
      <c r="P206" s="169">
        <v>0</v>
      </c>
      <c r="Q206" s="169">
        <v>0</v>
      </c>
      <c r="R206" s="169">
        <v>1</v>
      </c>
      <c r="S206" s="169">
        <v>0</v>
      </c>
      <c r="T206" s="169">
        <v>0</v>
      </c>
      <c r="U206" s="169">
        <v>0</v>
      </c>
      <c r="V206" s="169">
        <v>0</v>
      </c>
      <c r="W206" s="169">
        <v>1</v>
      </c>
      <c r="X206" s="169">
        <v>0</v>
      </c>
      <c r="Y206" s="194" t="s">
        <v>24</v>
      </c>
      <c r="Z206" s="195" t="s">
        <v>25</v>
      </c>
      <c r="AA206" s="195" t="s">
        <v>27</v>
      </c>
      <c r="AB206" s="195" t="s">
        <v>37</v>
      </c>
      <c r="AC206" s="195" t="s">
        <v>35</v>
      </c>
      <c r="AE206" t="str">
        <f t="shared" si="11"/>
        <v>0</v>
      </c>
    </row>
    <row r="207" spans="1:31" ht="42.75" x14ac:dyDescent="0.45">
      <c r="A207" s="207" t="str">
        <f t="shared" si="9"/>
        <v>1</v>
      </c>
      <c r="B207" s="169" t="str">
        <f t="shared" si="10"/>
        <v>0</v>
      </c>
      <c r="C207" s="172">
        <v>4.791666666666667</v>
      </c>
      <c r="D207" s="169">
        <v>4</v>
      </c>
      <c r="E207" s="169"/>
      <c r="F207" s="169">
        <v>0.52603892688058917</v>
      </c>
      <c r="G207" s="169">
        <v>8.39</v>
      </c>
      <c r="H207" s="169">
        <v>1</v>
      </c>
      <c r="I207" s="169">
        <v>2</v>
      </c>
      <c r="J207" s="170">
        <v>0</v>
      </c>
      <c r="K207" s="171">
        <v>0</v>
      </c>
      <c r="L207" s="169">
        <v>0</v>
      </c>
      <c r="M207" s="169">
        <v>0</v>
      </c>
      <c r="N207" s="169">
        <v>0</v>
      </c>
      <c r="O207" s="169">
        <v>0</v>
      </c>
      <c r="P207" s="169">
        <v>0</v>
      </c>
      <c r="Q207" s="169">
        <v>1</v>
      </c>
      <c r="R207" s="169">
        <v>1</v>
      </c>
      <c r="S207" s="169">
        <v>0</v>
      </c>
      <c r="T207" s="169">
        <v>1</v>
      </c>
      <c r="U207" s="169">
        <v>1</v>
      </c>
      <c r="V207" s="169">
        <v>0</v>
      </c>
      <c r="W207" s="169">
        <v>0</v>
      </c>
      <c r="X207" s="169">
        <v>0</v>
      </c>
      <c r="Y207" s="194" t="s">
        <v>29</v>
      </c>
      <c r="Z207" s="195" t="s">
        <v>30</v>
      </c>
      <c r="AA207" s="195" t="s">
        <v>33</v>
      </c>
      <c r="AB207" s="195" t="s">
        <v>37</v>
      </c>
      <c r="AC207" s="195" t="s">
        <v>24</v>
      </c>
      <c r="AE207" t="str">
        <f t="shared" si="11"/>
        <v>1</v>
      </c>
    </row>
    <row r="208" spans="1:31" x14ac:dyDescent="0.45">
      <c r="A208" s="208" t="str">
        <f t="shared" si="9"/>
        <v>0</v>
      </c>
      <c r="B208" s="174" t="str">
        <f t="shared" si="10"/>
        <v>0</v>
      </c>
      <c r="C208" s="173">
        <v>1.0833333333333333</v>
      </c>
      <c r="D208" s="174">
        <v>2</v>
      </c>
      <c r="E208" s="174">
        <v>0.50416666666569654</v>
      </c>
      <c r="F208" s="174">
        <v>5.6904260915307736</v>
      </c>
      <c r="G208" s="174">
        <v>3.92</v>
      </c>
      <c r="H208" s="174">
        <v>4</v>
      </c>
      <c r="I208" s="174">
        <v>0</v>
      </c>
      <c r="J208" s="175">
        <v>0</v>
      </c>
      <c r="K208" s="176">
        <v>0</v>
      </c>
      <c r="L208" s="174">
        <v>0</v>
      </c>
      <c r="M208" s="174">
        <v>0</v>
      </c>
      <c r="N208" s="174">
        <v>0</v>
      </c>
      <c r="O208" s="174">
        <v>0</v>
      </c>
      <c r="P208" s="174">
        <v>0</v>
      </c>
      <c r="Q208" s="174">
        <v>0</v>
      </c>
      <c r="R208" s="174">
        <v>1</v>
      </c>
      <c r="S208" s="174">
        <v>0</v>
      </c>
      <c r="T208" s="174">
        <v>0</v>
      </c>
      <c r="U208" s="174">
        <v>0</v>
      </c>
      <c r="V208" s="174">
        <v>0</v>
      </c>
      <c r="W208" s="174">
        <v>1</v>
      </c>
      <c r="X208" s="174">
        <v>1</v>
      </c>
      <c r="Y208" s="192" t="s">
        <v>24</v>
      </c>
      <c r="Z208" s="193" t="s">
        <v>25</v>
      </c>
      <c r="AA208" s="193" t="s">
        <v>27</v>
      </c>
      <c r="AB208" s="193" t="s">
        <v>23</v>
      </c>
      <c r="AC208" s="193" t="s">
        <v>24</v>
      </c>
      <c r="AE208" t="str">
        <f t="shared" si="11"/>
        <v>1</v>
      </c>
    </row>
    <row r="209" spans="1:31" x14ac:dyDescent="0.45">
      <c r="A209" s="207" t="str">
        <f t="shared" si="9"/>
        <v>1</v>
      </c>
      <c r="B209" s="169" t="str">
        <f t="shared" si="10"/>
        <v>0</v>
      </c>
      <c r="C209" s="172">
        <v>4.083333333333333</v>
      </c>
      <c r="D209" s="169">
        <v>10</v>
      </c>
      <c r="E209" s="169">
        <v>0.96944444444670808</v>
      </c>
      <c r="F209" s="169">
        <v>7.8548132561809574</v>
      </c>
      <c r="G209" s="169">
        <v>4.7699999999999996</v>
      </c>
      <c r="H209" s="169">
        <v>4</v>
      </c>
      <c r="I209" s="169">
        <v>1</v>
      </c>
      <c r="J209" s="170">
        <v>0</v>
      </c>
      <c r="K209" s="171">
        <v>0</v>
      </c>
      <c r="L209" s="169">
        <v>1</v>
      </c>
      <c r="M209" s="169">
        <v>1</v>
      </c>
      <c r="N209" s="169">
        <v>0</v>
      </c>
      <c r="O209" s="169">
        <v>0</v>
      </c>
      <c r="P209" s="169">
        <v>1</v>
      </c>
      <c r="Q209" s="169">
        <v>0</v>
      </c>
      <c r="R209" s="169">
        <v>1</v>
      </c>
      <c r="S209" s="169">
        <v>1</v>
      </c>
      <c r="T209" s="169">
        <v>1</v>
      </c>
      <c r="U209" s="169">
        <v>1</v>
      </c>
      <c r="V209" s="169">
        <v>1</v>
      </c>
      <c r="W209" s="169">
        <v>1</v>
      </c>
      <c r="X209" s="169">
        <v>0</v>
      </c>
      <c r="Y209" s="194" t="s">
        <v>29</v>
      </c>
      <c r="Z209" s="195" t="s">
        <v>25</v>
      </c>
      <c r="AA209" s="195" t="s">
        <v>22</v>
      </c>
      <c r="AB209" s="195" t="s">
        <v>23</v>
      </c>
      <c r="AC209" s="195" t="s">
        <v>24</v>
      </c>
      <c r="AE209" t="str">
        <f t="shared" si="11"/>
        <v>1</v>
      </c>
    </row>
    <row r="210" spans="1:31" ht="42.75" x14ac:dyDescent="0.45">
      <c r="A210" s="208" t="str">
        <f t="shared" si="9"/>
        <v>1</v>
      </c>
      <c r="B210" s="174" t="str">
        <f t="shared" si="10"/>
        <v>1</v>
      </c>
      <c r="C210" s="173">
        <v>4.958333333333333</v>
      </c>
      <c r="D210" s="174">
        <v>5</v>
      </c>
      <c r="E210" s="174">
        <v>2.0034722222189885</v>
      </c>
      <c r="F210" s="174">
        <v>3.0328774329300368</v>
      </c>
      <c r="G210" s="174">
        <v>6</v>
      </c>
      <c r="H210" s="174">
        <v>2</v>
      </c>
      <c r="I210" s="174">
        <v>2</v>
      </c>
      <c r="J210" s="175">
        <v>1</v>
      </c>
      <c r="K210" s="176">
        <v>0</v>
      </c>
      <c r="L210" s="174">
        <v>0</v>
      </c>
      <c r="M210" s="174">
        <v>0</v>
      </c>
      <c r="N210" s="174">
        <v>0</v>
      </c>
      <c r="O210" s="174">
        <v>0</v>
      </c>
      <c r="P210" s="174">
        <v>0</v>
      </c>
      <c r="Q210" s="174">
        <v>0</v>
      </c>
      <c r="R210" s="174">
        <v>1</v>
      </c>
      <c r="S210" s="174">
        <v>0</v>
      </c>
      <c r="T210" s="174">
        <v>0</v>
      </c>
      <c r="U210" s="174">
        <v>0</v>
      </c>
      <c r="V210" s="174">
        <v>0</v>
      </c>
      <c r="W210" s="174">
        <v>0</v>
      </c>
      <c r="X210" s="174">
        <v>0</v>
      </c>
      <c r="Y210" s="192" t="s">
        <v>29</v>
      </c>
      <c r="Z210" s="193" t="s">
        <v>25</v>
      </c>
      <c r="AA210" s="193" t="s">
        <v>33</v>
      </c>
      <c r="AB210" s="193" t="s">
        <v>23</v>
      </c>
      <c r="AC210" s="193" t="s">
        <v>24</v>
      </c>
      <c r="AE210" t="str">
        <f t="shared" si="11"/>
        <v>1</v>
      </c>
    </row>
    <row r="211" spans="1:31" x14ac:dyDescent="0.45">
      <c r="A211" s="207" t="str">
        <f t="shared" si="9"/>
        <v>0</v>
      </c>
      <c r="B211" s="169" t="str">
        <f t="shared" si="10"/>
        <v>0</v>
      </c>
      <c r="C211" s="172">
        <v>1.5833333333333335</v>
      </c>
      <c r="D211" s="169">
        <v>4</v>
      </c>
      <c r="E211" s="169">
        <v>0.95277777777664596</v>
      </c>
      <c r="F211" s="169">
        <v>4.7233035244608104</v>
      </c>
      <c r="G211" s="169">
        <v>5.19</v>
      </c>
      <c r="H211" s="169">
        <v>4</v>
      </c>
      <c r="I211" s="169">
        <v>6</v>
      </c>
      <c r="J211" s="170">
        <v>1</v>
      </c>
      <c r="K211" s="171">
        <v>1</v>
      </c>
      <c r="L211" s="169">
        <v>1</v>
      </c>
      <c r="M211" s="169">
        <v>0</v>
      </c>
      <c r="N211" s="169">
        <v>0</v>
      </c>
      <c r="O211" s="169">
        <v>0</v>
      </c>
      <c r="P211" s="169">
        <v>0</v>
      </c>
      <c r="Q211" s="169">
        <v>0</v>
      </c>
      <c r="R211" s="169">
        <v>1</v>
      </c>
      <c r="S211" s="169">
        <v>0</v>
      </c>
      <c r="T211" s="169">
        <v>0</v>
      </c>
      <c r="U211" s="169">
        <v>0</v>
      </c>
      <c r="V211" s="169">
        <v>0</v>
      </c>
      <c r="W211" s="169">
        <v>1</v>
      </c>
      <c r="X211" s="169">
        <v>1</v>
      </c>
      <c r="Y211" s="194" t="s">
        <v>24</v>
      </c>
      <c r="Z211" s="195" t="s">
        <v>30</v>
      </c>
      <c r="AA211" s="195" t="s">
        <v>22</v>
      </c>
      <c r="AB211" s="195" t="s">
        <v>23</v>
      </c>
      <c r="AC211" s="195" t="s">
        <v>24</v>
      </c>
      <c r="AE211" t="str">
        <f t="shared" si="11"/>
        <v>1</v>
      </c>
    </row>
    <row r="212" spans="1:31" x14ac:dyDescent="0.45">
      <c r="A212" s="207" t="str">
        <f t="shared" si="9"/>
        <v>1</v>
      </c>
      <c r="B212" s="169" t="str">
        <f t="shared" si="10"/>
        <v>1</v>
      </c>
      <c r="C212" s="172">
        <v>5.958333333333333</v>
      </c>
      <c r="D212" s="169">
        <v>2</v>
      </c>
      <c r="E212" s="169">
        <v>4.2805555555605679</v>
      </c>
      <c r="F212" s="169">
        <v>7.8548132561809574</v>
      </c>
      <c r="G212" s="169">
        <v>6.66</v>
      </c>
      <c r="H212" s="169">
        <v>3</v>
      </c>
      <c r="I212" s="169">
        <v>0</v>
      </c>
      <c r="J212" s="170">
        <v>1</v>
      </c>
      <c r="K212" s="171">
        <v>0</v>
      </c>
      <c r="L212" s="169">
        <v>1</v>
      </c>
      <c r="M212" s="169">
        <v>0</v>
      </c>
      <c r="N212" s="169">
        <v>0</v>
      </c>
      <c r="O212" s="169">
        <v>0</v>
      </c>
      <c r="P212" s="169">
        <v>1</v>
      </c>
      <c r="Q212" s="169">
        <v>0</v>
      </c>
      <c r="R212" s="169">
        <v>1</v>
      </c>
      <c r="S212" s="169">
        <v>1</v>
      </c>
      <c r="T212" s="169">
        <v>1</v>
      </c>
      <c r="U212" s="169">
        <v>1</v>
      </c>
      <c r="V212" s="169">
        <v>0</v>
      </c>
      <c r="W212" s="169">
        <v>0</v>
      </c>
      <c r="X212" s="169">
        <v>0</v>
      </c>
      <c r="Y212" s="194" t="s">
        <v>29</v>
      </c>
      <c r="Z212" s="195" t="s">
        <v>25</v>
      </c>
      <c r="AA212" s="195" t="s">
        <v>27</v>
      </c>
      <c r="AB212" s="195" t="s">
        <v>37</v>
      </c>
      <c r="AC212" s="195" t="s">
        <v>24</v>
      </c>
      <c r="AE212" t="str">
        <f t="shared" si="11"/>
        <v>1</v>
      </c>
    </row>
    <row r="213" spans="1:31" x14ac:dyDescent="0.45">
      <c r="A213" s="207" t="str">
        <f t="shared" si="9"/>
        <v>1</v>
      </c>
      <c r="B213" s="169" t="str">
        <f t="shared" si="10"/>
        <v>0</v>
      </c>
      <c r="C213" s="172">
        <v>5.125</v>
      </c>
      <c r="D213" s="169">
        <v>5</v>
      </c>
      <c r="E213" s="169"/>
      <c r="F213" s="169">
        <v>1.0328774329300368</v>
      </c>
      <c r="G213" s="169">
        <v>7</v>
      </c>
      <c r="H213" s="169">
        <v>2</v>
      </c>
      <c r="I213" s="169">
        <v>1</v>
      </c>
      <c r="J213" s="170">
        <v>0</v>
      </c>
      <c r="K213" s="171">
        <v>1</v>
      </c>
      <c r="L213" s="169">
        <v>0</v>
      </c>
      <c r="M213" s="169">
        <v>0</v>
      </c>
      <c r="N213" s="169">
        <v>0</v>
      </c>
      <c r="O213" s="169">
        <v>0</v>
      </c>
      <c r="P213" s="169">
        <v>0</v>
      </c>
      <c r="Q213" s="169">
        <v>1</v>
      </c>
      <c r="R213" s="169">
        <v>1</v>
      </c>
      <c r="S213" s="169">
        <v>0</v>
      </c>
      <c r="T213" s="169">
        <v>1</v>
      </c>
      <c r="U213" s="169">
        <v>1</v>
      </c>
      <c r="V213" s="169">
        <v>0</v>
      </c>
      <c r="W213" s="169">
        <v>1</v>
      </c>
      <c r="X213" s="169">
        <v>0</v>
      </c>
      <c r="Y213" s="194" t="s">
        <v>29</v>
      </c>
      <c r="Z213" s="195" t="s">
        <v>25</v>
      </c>
      <c r="AA213" s="195" t="s">
        <v>22</v>
      </c>
      <c r="AB213" s="195" t="s">
        <v>23</v>
      </c>
      <c r="AC213" s="195" t="s">
        <v>35</v>
      </c>
      <c r="AE213" t="str">
        <f t="shared" si="11"/>
        <v>0</v>
      </c>
    </row>
    <row r="214" spans="1:31" x14ac:dyDescent="0.45">
      <c r="A214" s="208" t="str">
        <f t="shared" si="9"/>
        <v>0</v>
      </c>
      <c r="B214" s="174" t="str">
        <f t="shared" si="10"/>
        <v>0</v>
      </c>
      <c r="C214" s="173">
        <v>2.0416666666666665</v>
      </c>
      <c r="D214" s="174">
        <v>4</v>
      </c>
      <c r="E214" s="174"/>
      <c r="F214" s="174">
        <v>4.4602840610205154</v>
      </c>
      <c r="G214" s="174">
        <v>7.39</v>
      </c>
      <c r="H214" s="174">
        <v>1</v>
      </c>
      <c r="I214" s="174">
        <v>1</v>
      </c>
      <c r="J214" s="175">
        <v>0</v>
      </c>
      <c r="K214" s="176">
        <v>0</v>
      </c>
      <c r="L214" s="174">
        <v>0</v>
      </c>
      <c r="M214" s="174">
        <v>0</v>
      </c>
      <c r="N214" s="174">
        <v>0</v>
      </c>
      <c r="O214" s="174">
        <v>0</v>
      </c>
      <c r="P214" s="174">
        <v>0</v>
      </c>
      <c r="Q214" s="174">
        <v>0</v>
      </c>
      <c r="R214" s="174">
        <v>1</v>
      </c>
      <c r="S214" s="174">
        <v>0</v>
      </c>
      <c r="T214" s="174">
        <v>1</v>
      </c>
      <c r="U214" s="174">
        <v>0</v>
      </c>
      <c r="V214" s="174">
        <v>1</v>
      </c>
      <c r="W214" s="174">
        <v>1</v>
      </c>
      <c r="X214" s="174">
        <v>1</v>
      </c>
      <c r="Y214" s="192" t="s">
        <v>29</v>
      </c>
      <c r="Z214" s="193" t="s">
        <v>25</v>
      </c>
      <c r="AA214" s="193" t="s">
        <v>27</v>
      </c>
      <c r="AB214" s="193" t="s">
        <v>23</v>
      </c>
      <c r="AC214" s="193" t="s">
        <v>28</v>
      </c>
      <c r="AE214" t="str">
        <f t="shared" si="11"/>
        <v>0</v>
      </c>
    </row>
    <row r="215" spans="1:31" x14ac:dyDescent="0.45">
      <c r="A215" s="207" t="str">
        <f t="shared" si="9"/>
        <v>0</v>
      </c>
      <c r="B215" s="169" t="str">
        <f t="shared" si="10"/>
        <v>0</v>
      </c>
      <c r="C215" s="172">
        <v>1.125</v>
      </c>
      <c r="D215" s="169">
        <v>3</v>
      </c>
      <c r="E215" s="169"/>
      <c r="F215" s="169">
        <v>10.032877432930038</v>
      </c>
      <c r="G215" s="169">
        <v>4.75</v>
      </c>
      <c r="H215" s="169">
        <v>4</v>
      </c>
      <c r="I215" s="169">
        <v>1</v>
      </c>
      <c r="J215" s="170">
        <v>1</v>
      </c>
      <c r="K215" s="171">
        <v>0</v>
      </c>
      <c r="L215" s="169">
        <v>0</v>
      </c>
      <c r="M215" s="169">
        <v>0</v>
      </c>
      <c r="N215" s="169">
        <v>0</v>
      </c>
      <c r="O215" s="169">
        <v>0</v>
      </c>
      <c r="P215" s="169">
        <v>0</v>
      </c>
      <c r="Q215" s="169">
        <v>0</v>
      </c>
      <c r="R215" s="169">
        <v>1</v>
      </c>
      <c r="S215" s="169">
        <v>0</v>
      </c>
      <c r="T215" s="169">
        <v>0</v>
      </c>
      <c r="U215" s="169">
        <v>0</v>
      </c>
      <c r="V215" s="169">
        <v>1</v>
      </c>
      <c r="W215" s="169">
        <v>1</v>
      </c>
      <c r="X215" s="169">
        <v>0</v>
      </c>
      <c r="Y215" s="194" t="s">
        <v>29</v>
      </c>
      <c r="Z215" s="195" t="s">
        <v>25</v>
      </c>
      <c r="AA215" s="195" t="s">
        <v>22</v>
      </c>
      <c r="AB215" s="195" t="s">
        <v>37</v>
      </c>
      <c r="AC215" s="195" t="s">
        <v>28</v>
      </c>
      <c r="AE215" t="str">
        <f t="shared" si="11"/>
        <v>0</v>
      </c>
    </row>
    <row r="216" spans="1:31" x14ac:dyDescent="0.45">
      <c r="A216" s="208" t="str">
        <f t="shared" si="9"/>
        <v>1</v>
      </c>
      <c r="B216" s="174" t="str">
        <f t="shared" si="10"/>
        <v>0</v>
      </c>
      <c r="C216" s="173">
        <v>4.791666666666667</v>
      </c>
      <c r="D216" s="174">
        <v>3</v>
      </c>
      <c r="E216" s="174"/>
      <c r="F216" s="174">
        <v>1.4931614939505522</v>
      </c>
      <c r="G216" s="174">
        <v>4.32</v>
      </c>
      <c r="H216" s="174">
        <v>5</v>
      </c>
      <c r="I216" s="174">
        <v>1</v>
      </c>
      <c r="J216" s="175">
        <v>1</v>
      </c>
      <c r="K216" s="176">
        <v>1</v>
      </c>
      <c r="L216" s="174">
        <v>0</v>
      </c>
      <c r="M216" s="174">
        <v>0</v>
      </c>
      <c r="N216" s="174">
        <v>0</v>
      </c>
      <c r="O216" s="174">
        <v>0</v>
      </c>
      <c r="P216" s="174">
        <v>0</v>
      </c>
      <c r="Q216" s="174">
        <v>0</v>
      </c>
      <c r="R216" s="174">
        <v>1</v>
      </c>
      <c r="S216" s="174">
        <v>0</v>
      </c>
      <c r="T216" s="174">
        <v>0</v>
      </c>
      <c r="U216" s="174">
        <v>0</v>
      </c>
      <c r="V216" s="174">
        <v>1</v>
      </c>
      <c r="W216" s="174">
        <v>1</v>
      </c>
      <c r="X216" s="174">
        <v>0</v>
      </c>
      <c r="Y216" s="192" t="s">
        <v>29</v>
      </c>
      <c r="Z216" s="193" t="s">
        <v>25</v>
      </c>
      <c r="AA216" s="193" t="s">
        <v>22</v>
      </c>
      <c r="AB216" s="193" t="s">
        <v>39</v>
      </c>
      <c r="AC216" s="193" t="s">
        <v>35</v>
      </c>
      <c r="AE216" t="str">
        <f t="shared" si="11"/>
        <v>0</v>
      </c>
    </row>
    <row r="217" spans="1:31" x14ac:dyDescent="0.45">
      <c r="A217" s="207" t="str">
        <f t="shared" si="9"/>
        <v>0</v>
      </c>
      <c r="B217" s="169" t="str">
        <f t="shared" si="10"/>
        <v>1</v>
      </c>
      <c r="C217" s="172">
        <v>2.875</v>
      </c>
      <c r="D217" s="169">
        <v>3</v>
      </c>
      <c r="E217" s="169">
        <v>2.9270833333357587</v>
      </c>
      <c r="F217" s="169">
        <v>9.6904260915307727</v>
      </c>
      <c r="G217" s="169">
        <v>6.17</v>
      </c>
      <c r="H217" s="169">
        <v>1</v>
      </c>
      <c r="I217" s="169">
        <v>2</v>
      </c>
      <c r="J217" s="170">
        <v>1</v>
      </c>
      <c r="K217" s="171">
        <v>1</v>
      </c>
      <c r="L217" s="169">
        <v>0</v>
      </c>
      <c r="M217" s="169">
        <v>0</v>
      </c>
      <c r="N217" s="169">
        <v>0</v>
      </c>
      <c r="O217" s="169">
        <v>0</v>
      </c>
      <c r="P217" s="169">
        <v>0</v>
      </c>
      <c r="Q217" s="169">
        <v>0</v>
      </c>
      <c r="R217" s="169">
        <v>1</v>
      </c>
      <c r="S217" s="169">
        <v>1</v>
      </c>
      <c r="T217" s="169">
        <v>0</v>
      </c>
      <c r="U217" s="169">
        <v>0</v>
      </c>
      <c r="V217" s="169">
        <v>0</v>
      </c>
      <c r="W217" s="169">
        <v>0</v>
      </c>
      <c r="X217" s="169">
        <v>0</v>
      </c>
      <c r="Y217" s="194" t="s">
        <v>29</v>
      </c>
      <c r="Z217" s="195" t="s">
        <v>25</v>
      </c>
      <c r="AA217" s="195" t="s">
        <v>22</v>
      </c>
      <c r="AB217" s="195" t="s">
        <v>23</v>
      </c>
      <c r="AC217" s="195" t="s">
        <v>35</v>
      </c>
      <c r="AE217" t="str">
        <f t="shared" si="11"/>
        <v>0</v>
      </c>
    </row>
    <row r="218" spans="1:31" x14ac:dyDescent="0.45">
      <c r="A218" s="208" t="str">
        <f t="shared" si="9"/>
        <v>0</v>
      </c>
      <c r="B218" s="174" t="str">
        <f t="shared" si="10"/>
        <v>1</v>
      </c>
      <c r="C218" s="173">
        <v>1.9583333333333335</v>
      </c>
      <c r="D218" s="174">
        <v>3</v>
      </c>
      <c r="E218" s="174">
        <v>1.0770833333299379</v>
      </c>
      <c r="F218" s="174">
        <v>6.131509731720147</v>
      </c>
      <c r="G218" s="174">
        <v>11.08</v>
      </c>
      <c r="H218" s="174">
        <v>2</v>
      </c>
      <c r="I218" s="174">
        <v>1</v>
      </c>
      <c r="J218" s="175">
        <v>0</v>
      </c>
      <c r="K218" s="176">
        <v>0</v>
      </c>
      <c r="L218" s="174">
        <v>1</v>
      </c>
      <c r="M218" s="174">
        <v>0</v>
      </c>
      <c r="N218" s="174">
        <v>0</v>
      </c>
      <c r="O218" s="174">
        <v>0</v>
      </c>
      <c r="P218" s="174">
        <v>0</v>
      </c>
      <c r="Q218" s="174">
        <v>0</v>
      </c>
      <c r="R218" s="174">
        <v>1</v>
      </c>
      <c r="S218" s="174">
        <v>0</v>
      </c>
      <c r="T218" s="174">
        <v>1</v>
      </c>
      <c r="U218" s="174">
        <v>0</v>
      </c>
      <c r="V218" s="174">
        <v>0</v>
      </c>
      <c r="W218" s="174">
        <v>1</v>
      </c>
      <c r="X218" s="174">
        <v>1</v>
      </c>
      <c r="Y218" s="192" t="s">
        <v>29</v>
      </c>
      <c r="Z218" s="193" t="s">
        <v>36</v>
      </c>
      <c r="AA218" s="193" t="s">
        <v>22</v>
      </c>
      <c r="AB218" s="193" t="s">
        <v>23</v>
      </c>
      <c r="AC218" s="193" t="s">
        <v>24</v>
      </c>
      <c r="AE218" t="str">
        <f t="shared" si="11"/>
        <v>1</v>
      </c>
    </row>
    <row r="219" spans="1:31" x14ac:dyDescent="0.45">
      <c r="A219" s="207" t="str">
        <f t="shared" si="9"/>
        <v>0</v>
      </c>
      <c r="B219" s="169" t="str">
        <f t="shared" si="10"/>
        <v>0</v>
      </c>
      <c r="C219" s="172">
        <v>1.4166666666666667</v>
      </c>
      <c r="D219" s="169">
        <v>2</v>
      </c>
      <c r="E219" s="169">
        <v>0.47013888889341615</v>
      </c>
      <c r="F219" s="169">
        <v>3.5589163598106257</v>
      </c>
      <c r="G219" s="169">
        <v>7.87</v>
      </c>
      <c r="H219" s="169">
        <v>2</v>
      </c>
      <c r="I219" s="169">
        <v>2</v>
      </c>
      <c r="J219" s="170">
        <v>0</v>
      </c>
      <c r="K219" s="171">
        <v>0</v>
      </c>
      <c r="L219" s="169">
        <v>0</v>
      </c>
      <c r="M219" s="169">
        <v>0</v>
      </c>
      <c r="N219" s="169">
        <v>0</v>
      </c>
      <c r="O219" s="169">
        <v>0</v>
      </c>
      <c r="P219" s="169">
        <v>0</v>
      </c>
      <c r="Q219" s="169">
        <v>0</v>
      </c>
      <c r="R219" s="169">
        <v>1</v>
      </c>
      <c r="S219" s="169">
        <v>0</v>
      </c>
      <c r="T219" s="169">
        <v>1</v>
      </c>
      <c r="U219" s="169">
        <v>0</v>
      </c>
      <c r="V219" s="169">
        <v>1</v>
      </c>
      <c r="W219" s="169">
        <v>1</v>
      </c>
      <c r="X219" s="169">
        <v>0</v>
      </c>
      <c r="Y219" s="194" t="s">
        <v>38</v>
      </c>
      <c r="Z219" s="195" t="s">
        <v>25</v>
      </c>
      <c r="AA219" s="195" t="s">
        <v>22</v>
      </c>
      <c r="AB219" s="195" t="s">
        <v>23</v>
      </c>
      <c r="AC219" s="195" t="s">
        <v>35</v>
      </c>
      <c r="AE219" t="str">
        <f t="shared" si="11"/>
        <v>0</v>
      </c>
    </row>
    <row r="220" spans="1:31" x14ac:dyDescent="0.45">
      <c r="A220" s="207" t="str">
        <f t="shared" si="9"/>
        <v>0</v>
      </c>
      <c r="B220" s="169" t="str">
        <f t="shared" si="10"/>
        <v>1</v>
      </c>
      <c r="C220" s="172">
        <v>3</v>
      </c>
      <c r="D220" s="169">
        <v>3</v>
      </c>
      <c r="E220" s="169">
        <v>8.898611111108039</v>
      </c>
      <c r="F220" s="169">
        <v>3.6246712256706997</v>
      </c>
      <c r="G220" s="169">
        <v>6.5</v>
      </c>
      <c r="H220" s="169">
        <v>2</v>
      </c>
      <c r="I220" s="169">
        <v>2</v>
      </c>
      <c r="J220" s="170">
        <v>1</v>
      </c>
      <c r="K220" s="171">
        <v>0</v>
      </c>
      <c r="L220" s="169">
        <v>0</v>
      </c>
      <c r="M220" s="169">
        <v>0</v>
      </c>
      <c r="N220" s="169">
        <v>1</v>
      </c>
      <c r="O220" s="169">
        <v>0</v>
      </c>
      <c r="P220" s="169">
        <v>0</v>
      </c>
      <c r="Q220" s="169">
        <v>0</v>
      </c>
      <c r="R220" s="169">
        <v>1</v>
      </c>
      <c r="S220" s="169">
        <v>0</v>
      </c>
      <c r="T220" s="169">
        <v>1</v>
      </c>
      <c r="U220" s="169">
        <v>1</v>
      </c>
      <c r="V220" s="169">
        <v>0</v>
      </c>
      <c r="W220" s="169">
        <v>1</v>
      </c>
      <c r="X220" s="169">
        <v>0</v>
      </c>
      <c r="Y220" s="194" t="s">
        <v>29</v>
      </c>
      <c r="Z220" s="195" t="s">
        <v>25</v>
      </c>
      <c r="AA220" s="195" t="s">
        <v>22</v>
      </c>
      <c r="AB220" s="195" t="s">
        <v>23</v>
      </c>
      <c r="AC220" s="195" t="s">
        <v>35</v>
      </c>
      <c r="AE220" t="str">
        <f t="shared" si="11"/>
        <v>0</v>
      </c>
    </row>
    <row r="221" spans="1:31" x14ac:dyDescent="0.45">
      <c r="A221" s="208" t="str">
        <f t="shared" si="9"/>
        <v>0</v>
      </c>
      <c r="B221" s="174" t="str">
        <f t="shared" si="10"/>
        <v>0</v>
      </c>
      <c r="C221" s="173">
        <v>2.1666666666666665</v>
      </c>
      <c r="D221" s="174">
        <v>3</v>
      </c>
      <c r="E221" s="174">
        <v>0.94166666666569654</v>
      </c>
      <c r="F221" s="174">
        <v>1.0328774329300368</v>
      </c>
      <c r="G221" s="174">
        <v>6.48</v>
      </c>
      <c r="H221" s="174">
        <v>1</v>
      </c>
      <c r="I221" s="174">
        <v>2</v>
      </c>
      <c r="J221" s="175">
        <v>1</v>
      </c>
      <c r="K221" s="176">
        <v>1</v>
      </c>
      <c r="L221" s="174">
        <v>0</v>
      </c>
      <c r="M221" s="174">
        <v>0</v>
      </c>
      <c r="N221" s="174">
        <v>0</v>
      </c>
      <c r="O221" s="174">
        <v>0</v>
      </c>
      <c r="P221" s="174">
        <v>0</v>
      </c>
      <c r="Q221" s="174">
        <v>0</v>
      </c>
      <c r="R221" s="174">
        <v>1</v>
      </c>
      <c r="S221" s="174">
        <v>0</v>
      </c>
      <c r="T221" s="174">
        <v>1</v>
      </c>
      <c r="U221" s="174">
        <v>0</v>
      </c>
      <c r="V221" s="174">
        <v>0</v>
      </c>
      <c r="W221" s="174">
        <v>0</v>
      </c>
      <c r="X221" s="174">
        <v>0</v>
      </c>
      <c r="Y221" s="192" t="s">
        <v>29</v>
      </c>
      <c r="Z221" s="193" t="s">
        <v>30</v>
      </c>
      <c r="AA221" s="193" t="s">
        <v>22</v>
      </c>
      <c r="AB221" s="193" t="s">
        <v>39</v>
      </c>
      <c r="AC221" s="193" t="s">
        <v>24</v>
      </c>
      <c r="AE221" t="str">
        <f t="shared" si="11"/>
        <v>1</v>
      </c>
    </row>
    <row r="222" spans="1:31" x14ac:dyDescent="0.45">
      <c r="A222" s="207" t="str">
        <f t="shared" si="9"/>
        <v>1</v>
      </c>
      <c r="B222" s="169" t="str">
        <f t="shared" si="10"/>
        <v>0</v>
      </c>
      <c r="C222" s="172">
        <v>4.125</v>
      </c>
      <c r="D222" s="169">
        <v>4</v>
      </c>
      <c r="E222" s="169"/>
      <c r="F222" s="169">
        <v>11.460284061020516</v>
      </c>
      <c r="G222" s="169">
        <v>7.12</v>
      </c>
      <c r="H222" s="169">
        <v>1</v>
      </c>
      <c r="I222" s="169">
        <v>2</v>
      </c>
      <c r="J222" s="170">
        <v>1</v>
      </c>
      <c r="K222" s="171">
        <v>0</v>
      </c>
      <c r="L222" s="169">
        <v>0</v>
      </c>
      <c r="M222" s="169">
        <v>0</v>
      </c>
      <c r="N222" s="169">
        <v>0</v>
      </c>
      <c r="O222" s="169">
        <v>0</v>
      </c>
      <c r="P222" s="169">
        <v>0</v>
      </c>
      <c r="Q222" s="169">
        <v>1</v>
      </c>
      <c r="R222" s="169">
        <v>1</v>
      </c>
      <c r="S222" s="169">
        <v>0</v>
      </c>
      <c r="T222" s="169">
        <v>0</v>
      </c>
      <c r="U222" s="169">
        <v>0</v>
      </c>
      <c r="V222" s="169">
        <v>0</v>
      </c>
      <c r="W222" s="169">
        <v>0</v>
      </c>
      <c r="X222" s="169">
        <v>0</v>
      </c>
      <c r="Y222" s="194" t="s">
        <v>24</v>
      </c>
      <c r="Z222" s="195" t="s">
        <v>30</v>
      </c>
      <c r="AA222" s="195" t="s">
        <v>22</v>
      </c>
      <c r="AB222" s="195" t="s">
        <v>23</v>
      </c>
      <c r="AC222" s="195" t="s">
        <v>35</v>
      </c>
      <c r="AE222" t="str">
        <f t="shared" si="11"/>
        <v>0</v>
      </c>
    </row>
    <row r="223" spans="1:31" x14ac:dyDescent="0.45">
      <c r="A223" s="208" t="str">
        <f t="shared" si="9"/>
        <v>0</v>
      </c>
      <c r="B223" s="174" t="str">
        <f t="shared" si="10"/>
        <v>0</v>
      </c>
      <c r="C223" s="173">
        <v>1.2083333333333333</v>
      </c>
      <c r="D223" s="174">
        <v>2</v>
      </c>
      <c r="E223" s="174"/>
      <c r="F223" s="174">
        <v>7.3287743293003684</v>
      </c>
      <c r="G223" s="174">
        <v>8.2200000000000006</v>
      </c>
      <c r="H223" s="174">
        <v>2</v>
      </c>
      <c r="I223" s="174">
        <v>4</v>
      </c>
      <c r="J223" s="175">
        <v>0</v>
      </c>
      <c r="K223" s="176">
        <v>0</v>
      </c>
      <c r="L223" s="174">
        <v>0</v>
      </c>
      <c r="M223" s="174">
        <v>0</v>
      </c>
      <c r="N223" s="174">
        <v>0</v>
      </c>
      <c r="O223" s="174">
        <v>0</v>
      </c>
      <c r="P223" s="174">
        <v>0</v>
      </c>
      <c r="Q223" s="174">
        <v>1</v>
      </c>
      <c r="R223" s="174">
        <v>1</v>
      </c>
      <c r="S223" s="174">
        <v>0</v>
      </c>
      <c r="T223" s="174">
        <v>1</v>
      </c>
      <c r="U223" s="174">
        <v>1</v>
      </c>
      <c r="V223" s="174">
        <v>0</v>
      </c>
      <c r="W223" s="174">
        <v>0</v>
      </c>
      <c r="X223" s="174">
        <v>0</v>
      </c>
      <c r="Y223" s="192" t="s">
        <v>24</v>
      </c>
      <c r="Z223" s="193" t="s">
        <v>25</v>
      </c>
      <c r="AA223" s="193" t="s">
        <v>27</v>
      </c>
      <c r="AB223" s="193" t="s">
        <v>23</v>
      </c>
      <c r="AC223" s="193" t="s">
        <v>35</v>
      </c>
      <c r="AE223" t="str">
        <f t="shared" si="11"/>
        <v>0</v>
      </c>
    </row>
    <row r="224" spans="1:31" x14ac:dyDescent="0.45">
      <c r="A224" s="207" t="str">
        <f t="shared" si="9"/>
        <v>0</v>
      </c>
      <c r="B224" s="169" t="str">
        <f t="shared" si="10"/>
        <v>0</v>
      </c>
      <c r="C224" s="172">
        <v>1.9166666666666665</v>
      </c>
      <c r="D224" s="169">
        <v>2</v>
      </c>
      <c r="E224" s="169"/>
      <c r="F224" s="169">
        <v>10.263019463440294</v>
      </c>
      <c r="G224" s="169">
        <v>4.8</v>
      </c>
      <c r="H224" s="169">
        <v>8</v>
      </c>
      <c r="I224" s="169">
        <v>3</v>
      </c>
      <c r="J224" s="170">
        <v>0</v>
      </c>
      <c r="K224" s="171">
        <v>1</v>
      </c>
      <c r="L224" s="169">
        <v>0</v>
      </c>
      <c r="M224" s="169">
        <v>0</v>
      </c>
      <c r="N224" s="169">
        <v>0</v>
      </c>
      <c r="O224" s="169">
        <v>0</v>
      </c>
      <c r="P224" s="169">
        <v>0</v>
      </c>
      <c r="Q224" s="169">
        <v>0</v>
      </c>
      <c r="R224" s="169">
        <v>1</v>
      </c>
      <c r="S224" s="169">
        <v>0</v>
      </c>
      <c r="T224" s="169">
        <v>0</v>
      </c>
      <c r="U224" s="169">
        <v>0</v>
      </c>
      <c r="V224" s="169">
        <v>1</v>
      </c>
      <c r="W224" s="169">
        <v>1</v>
      </c>
      <c r="X224" s="169">
        <v>0</v>
      </c>
      <c r="Y224" s="194" t="s">
        <v>24</v>
      </c>
      <c r="Z224" s="195" t="s">
        <v>25</v>
      </c>
      <c r="AA224" s="195" t="s">
        <v>22</v>
      </c>
      <c r="AB224" s="195" t="s">
        <v>23</v>
      </c>
      <c r="AC224" s="195" t="s">
        <v>24</v>
      </c>
      <c r="AE224" t="str">
        <f t="shared" si="11"/>
        <v>1</v>
      </c>
    </row>
    <row r="225" spans="1:31" x14ac:dyDescent="0.45">
      <c r="A225" s="208" t="str">
        <f t="shared" si="9"/>
        <v>0</v>
      </c>
      <c r="B225" s="174" t="str">
        <f t="shared" si="10"/>
        <v>1</v>
      </c>
      <c r="C225" s="173">
        <v>1.7916666666666665</v>
      </c>
      <c r="D225" s="174">
        <v>2</v>
      </c>
      <c r="E225" s="174">
        <v>1.0423611111109494</v>
      </c>
      <c r="F225" s="174">
        <v>2.7890583903208839</v>
      </c>
      <c r="G225" s="174">
        <v>8.73</v>
      </c>
      <c r="H225" s="174">
        <v>1</v>
      </c>
      <c r="I225" s="174">
        <v>2</v>
      </c>
      <c r="J225" s="175">
        <v>1</v>
      </c>
      <c r="K225" s="176">
        <v>1</v>
      </c>
      <c r="L225" s="174">
        <v>0</v>
      </c>
      <c r="M225" s="174">
        <v>0</v>
      </c>
      <c r="N225" s="174">
        <v>0</v>
      </c>
      <c r="O225" s="174">
        <v>0</v>
      </c>
      <c r="P225" s="174">
        <v>0</v>
      </c>
      <c r="Q225" s="174">
        <v>0</v>
      </c>
      <c r="R225" s="174">
        <v>1</v>
      </c>
      <c r="S225" s="174">
        <v>0</v>
      </c>
      <c r="T225" s="174">
        <v>1</v>
      </c>
      <c r="U225" s="174">
        <v>1</v>
      </c>
      <c r="V225" s="174">
        <v>1</v>
      </c>
      <c r="W225" s="174">
        <v>0</v>
      </c>
      <c r="X225" s="174">
        <v>0</v>
      </c>
      <c r="Y225" s="192" t="s">
        <v>24</v>
      </c>
      <c r="Z225" s="193" t="s">
        <v>30</v>
      </c>
      <c r="AA225" s="193" t="s">
        <v>22</v>
      </c>
      <c r="AB225" s="193" t="s">
        <v>23</v>
      </c>
      <c r="AC225" s="193" t="s">
        <v>24</v>
      </c>
      <c r="AE225" t="str">
        <f t="shared" si="11"/>
        <v>1</v>
      </c>
    </row>
    <row r="226" spans="1:31" x14ac:dyDescent="0.45">
      <c r="A226" s="207" t="str">
        <f t="shared" si="9"/>
        <v>1</v>
      </c>
      <c r="B226" s="169" t="str">
        <f t="shared" si="10"/>
        <v>0</v>
      </c>
      <c r="C226" s="172">
        <v>8.875</v>
      </c>
      <c r="D226" s="169">
        <v>6</v>
      </c>
      <c r="E226" s="169"/>
      <c r="F226" s="169">
        <v>2.2958968963703312</v>
      </c>
      <c r="G226" s="169">
        <v>8.07</v>
      </c>
      <c r="H226" s="169">
        <v>3</v>
      </c>
      <c r="I226" s="169">
        <v>2</v>
      </c>
      <c r="J226" s="170">
        <v>1</v>
      </c>
      <c r="K226" s="171">
        <v>0</v>
      </c>
      <c r="L226" s="169">
        <v>0</v>
      </c>
      <c r="M226" s="169">
        <v>0</v>
      </c>
      <c r="N226" s="169">
        <v>0</v>
      </c>
      <c r="O226" s="169">
        <v>0</v>
      </c>
      <c r="P226" s="169">
        <v>0</v>
      </c>
      <c r="Q226" s="169">
        <v>0</v>
      </c>
      <c r="R226" s="169">
        <v>1</v>
      </c>
      <c r="S226" s="169">
        <v>0</v>
      </c>
      <c r="T226" s="169">
        <v>1</v>
      </c>
      <c r="U226" s="169">
        <v>0</v>
      </c>
      <c r="V226" s="169">
        <v>0</v>
      </c>
      <c r="W226" s="169">
        <v>0</v>
      </c>
      <c r="X226" s="169">
        <v>0</v>
      </c>
      <c r="Y226" s="194" t="s">
        <v>29</v>
      </c>
      <c r="Z226" s="195" t="s">
        <v>36</v>
      </c>
      <c r="AA226" s="195" t="s">
        <v>22</v>
      </c>
      <c r="AB226" s="195" t="s">
        <v>23</v>
      </c>
      <c r="AC226" s="195" t="s">
        <v>35</v>
      </c>
      <c r="AE226" t="str">
        <f t="shared" si="11"/>
        <v>0</v>
      </c>
    </row>
    <row r="227" spans="1:31" ht="42.75" x14ac:dyDescent="0.45">
      <c r="A227" s="208" t="str">
        <f t="shared" si="9"/>
        <v>1</v>
      </c>
      <c r="B227" s="174" t="str">
        <f t="shared" si="10"/>
        <v>0</v>
      </c>
      <c r="C227" s="173">
        <v>3.9583333333333335</v>
      </c>
      <c r="D227" s="174">
        <v>3</v>
      </c>
      <c r="E227" s="174"/>
      <c r="F227" s="174">
        <v>3.1643871646501842</v>
      </c>
      <c r="G227" s="174">
        <v>5.74</v>
      </c>
      <c r="H227" s="174">
        <v>4</v>
      </c>
      <c r="I227" s="174">
        <v>3</v>
      </c>
      <c r="J227" s="175">
        <v>0</v>
      </c>
      <c r="K227" s="176">
        <v>0</v>
      </c>
      <c r="L227" s="174">
        <v>0</v>
      </c>
      <c r="M227" s="174">
        <v>0</v>
      </c>
      <c r="N227" s="174">
        <v>0</v>
      </c>
      <c r="O227" s="174">
        <v>0</v>
      </c>
      <c r="P227" s="174">
        <v>0</v>
      </c>
      <c r="Q227" s="174">
        <v>0</v>
      </c>
      <c r="R227" s="174">
        <v>1</v>
      </c>
      <c r="S227" s="174">
        <v>0</v>
      </c>
      <c r="T227" s="174">
        <v>0</v>
      </c>
      <c r="U227" s="174">
        <v>0</v>
      </c>
      <c r="V227" s="174">
        <v>0</v>
      </c>
      <c r="W227" s="174">
        <v>1</v>
      </c>
      <c r="X227" s="174">
        <v>0</v>
      </c>
      <c r="Y227" s="192" t="s">
        <v>29</v>
      </c>
      <c r="Z227" s="193" t="s">
        <v>25</v>
      </c>
      <c r="AA227" s="193" t="s">
        <v>33</v>
      </c>
      <c r="AB227" s="193" t="s">
        <v>23</v>
      </c>
      <c r="AC227" s="193" t="s">
        <v>24</v>
      </c>
      <c r="AE227" t="str">
        <f t="shared" si="11"/>
        <v>1</v>
      </c>
    </row>
    <row r="228" spans="1:31" x14ac:dyDescent="0.45">
      <c r="A228" s="208" t="str">
        <f t="shared" si="9"/>
        <v>0</v>
      </c>
      <c r="B228" s="174" t="str">
        <f t="shared" si="10"/>
        <v>0</v>
      </c>
      <c r="C228" s="173">
        <v>2.875</v>
      </c>
      <c r="D228" s="174">
        <v>2</v>
      </c>
      <c r="E228" s="174">
        <v>0.82499999999708962</v>
      </c>
      <c r="F228" s="174">
        <v>4.6246712256706992</v>
      </c>
      <c r="G228" s="174">
        <v>3.91</v>
      </c>
      <c r="H228" s="174">
        <v>8</v>
      </c>
      <c r="I228" s="174">
        <v>1</v>
      </c>
      <c r="J228" s="175">
        <v>1</v>
      </c>
      <c r="K228" s="176">
        <v>0</v>
      </c>
      <c r="L228" s="174">
        <v>1</v>
      </c>
      <c r="M228" s="174">
        <v>0</v>
      </c>
      <c r="N228" s="174">
        <v>0</v>
      </c>
      <c r="O228" s="174">
        <v>0</v>
      </c>
      <c r="P228" s="174">
        <v>0</v>
      </c>
      <c r="Q228" s="174">
        <v>0</v>
      </c>
      <c r="R228" s="174">
        <v>1</v>
      </c>
      <c r="S228" s="174">
        <v>0</v>
      </c>
      <c r="T228" s="174">
        <v>0</v>
      </c>
      <c r="U228" s="174">
        <v>0</v>
      </c>
      <c r="V228" s="174">
        <v>1</v>
      </c>
      <c r="W228" s="174">
        <v>0</v>
      </c>
      <c r="X228" s="174">
        <v>0</v>
      </c>
      <c r="Y228" s="192" t="s">
        <v>24</v>
      </c>
      <c r="Z228" s="193" t="s">
        <v>25</v>
      </c>
      <c r="AA228" s="193" t="s">
        <v>22</v>
      </c>
      <c r="AB228" s="193" t="s">
        <v>23</v>
      </c>
      <c r="AC228" s="193" t="s">
        <v>24</v>
      </c>
      <c r="AE228" t="str">
        <f t="shared" si="11"/>
        <v>1</v>
      </c>
    </row>
    <row r="229" spans="1:31" ht="42.75" x14ac:dyDescent="0.45">
      <c r="A229" s="207" t="str">
        <f t="shared" si="9"/>
        <v>1</v>
      </c>
      <c r="B229" s="169" t="str">
        <f t="shared" si="10"/>
        <v>0</v>
      </c>
      <c r="C229" s="172">
        <v>3.8333333333333335</v>
      </c>
      <c r="D229" s="169">
        <v>22</v>
      </c>
      <c r="E229" s="169"/>
      <c r="F229" s="169">
        <v>4.7890583903208839</v>
      </c>
      <c r="G229" s="169">
        <v>6.19</v>
      </c>
      <c r="H229" s="169">
        <v>4</v>
      </c>
      <c r="I229" s="169">
        <v>1</v>
      </c>
      <c r="J229" s="170">
        <v>0</v>
      </c>
      <c r="K229" s="171">
        <v>1</v>
      </c>
      <c r="L229" s="169">
        <v>0</v>
      </c>
      <c r="M229" s="169">
        <v>0</v>
      </c>
      <c r="N229" s="169">
        <v>0</v>
      </c>
      <c r="O229" s="169">
        <v>0</v>
      </c>
      <c r="P229" s="169">
        <v>0</v>
      </c>
      <c r="Q229" s="169">
        <v>0</v>
      </c>
      <c r="R229" s="169">
        <v>1</v>
      </c>
      <c r="S229" s="169">
        <v>0</v>
      </c>
      <c r="T229" s="169">
        <v>1</v>
      </c>
      <c r="U229" s="169">
        <v>0</v>
      </c>
      <c r="V229" s="169">
        <v>0</v>
      </c>
      <c r="W229" s="169">
        <v>0</v>
      </c>
      <c r="X229" s="169">
        <v>0</v>
      </c>
      <c r="Y229" s="194" t="s">
        <v>29</v>
      </c>
      <c r="Z229" s="195" t="s">
        <v>30</v>
      </c>
      <c r="AA229" s="195" t="s">
        <v>33</v>
      </c>
      <c r="AB229" s="195" t="s">
        <v>23</v>
      </c>
      <c r="AC229" s="195" t="s">
        <v>24</v>
      </c>
      <c r="AE229" t="str">
        <f t="shared" si="11"/>
        <v>1</v>
      </c>
    </row>
    <row r="230" spans="1:31" x14ac:dyDescent="0.45">
      <c r="A230" s="208" t="str">
        <f t="shared" si="9"/>
        <v>0</v>
      </c>
      <c r="B230" s="174" t="str">
        <f t="shared" si="10"/>
        <v>0</v>
      </c>
      <c r="C230" s="173">
        <v>1.9583333333333335</v>
      </c>
      <c r="D230" s="174">
        <v>4</v>
      </c>
      <c r="E230" s="174"/>
      <c r="F230" s="174">
        <v>0.88769068911099425</v>
      </c>
      <c r="G230" s="174">
        <v>4.53</v>
      </c>
      <c r="H230" s="174">
        <v>2</v>
      </c>
      <c r="I230" s="174">
        <v>2</v>
      </c>
      <c r="J230" s="175">
        <v>1</v>
      </c>
      <c r="K230" s="176">
        <v>0</v>
      </c>
      <c r="L230" s="174">
        <v>0</v>
      </c>
      <c r="M230" s="174">
        <v>0</v>
      </c>
      <c r="N230" s="174">
        <v>0</v>
      </c>
      <c r="O230" s="174">
        <v>0</v>
      </c>
      <c r="P230" s="174">
        <v>0</v>
      </c>
      <c r="Q230" s="174">
        <v>1</v>
      </c>
      <c r="R230" s="174">
        <v>1</v>
      </c>
      <c r="S230" s="174">
        <v>0</v>
      </c>
      <c r="T230" s="174">
        <v>0</v>
      </c>
      <c r="U230" s="174">
        <v>0</v>
      </c>
      <c r="V230" s="174">
        <v>0</v>
      </c>
      <c r="W230" s="174">
        <v>1</v>
      </c>
      <c r="X230" s="174">
        <v>0</v>
      </c>
      <c r="Y230" s="192" t="s">
        <v>24</v>
      </c>
      <c r="Z230" s="193" t="s">
        <v>30</v>
      </c>
      <c r="AA230" s="193" t="s">
        <v>22</v>
      </c>
      <c r="AB230" s="193" t="s">
        <v>23</v>
      </c>
      <c r="AC230" s="193" t="s">
        <v>35</v>
      </c>
      <c r="AE230" t="str">
        <f t="shared" si="11"/>
        <v>0</v>
      </c>
    </row>
    <row r="231" spans="1:31" x14ac:dyDescent="0.45">
      <c r="A231" s="208" t="str">
        <f t="shared" si="9"/>
        <v>0</v>
      </c>
      <c r="B231" s="174" t="str">
        <f t="shared" si="10"/>
        <v>0</v>
      </c>
      <c r="C231" s="173">
        <v>1.5416666666666665</v>
      </c>
      <c r="D231" s="174">
        <v>1</v>
      </c>
      <c r="E231" s="174">
        <v>0.62916666666569654</v>
      </c>
      <c r="F231" s="174">
        <v>3.9534455549710676</v>
      </c>
      <c r="G231" s="174">
        <v>7.5</v>
      </c>
      <c r="H231" s="174">
        <v>2</v>
      </c>
      <c r="I231" s="174">
        <v>4</v>
      </c>
      <c r="J231" s="175">
        <v>0</v>
      </c>
      <c r="K231" s="176">
        <v>0</v>
      </c>
      <c r="L231" s="174">
        <v>0</v>
      </c>
      <c r="M231" s="174">
        <v>0</v>
      </c>
      <c r="N231" s="174">
        <v>0</v>
      </c>
      <c r="O231" s="174">
        <v>0</v>
      </c>
      <c r="P231" s="174">
        <v>0</v>
      </c>
      <c r="Q231" s="174">
        <v>0</v>
      </c>
      <c r="R231" s="174">
        <v>1</v>
      </c>
      <c r="S231" s="174">
        <v>0</v>
      </c>
      <c r="T231" s="174">
        <v>1</v>
      </c>
      <c r="U231" s="174">
        <v>0</v>
      </c>
      <c r="V231" s="174">
        <v>0</v>
      </c>
      <c r="W231" s="174">
        <v>1</v>
      </c>
      <c r="X231" s="174">
        <v>0</v>
      </c>
      <c r="Y231" s="192" t="s">
        <v>24</v>
      </c>
      <c r="Z231" s="193" t="s">
        <v>25</v>
      </c>
      <c r="AA231" s="193" t="s">
        <v>22</v>
      </c>
      <c r="AB231" s="193" t="s">
        <v>23</v>
      </c>
      <c r="AC231" s="193" t="s">
        <v>24</v>
      </c>
      <c r="AE231" t="str">
        <f t="shared" si="11"/>
        <v>1</v>
      </c>
    </row>
    <row r="232" spans="1:31" x14ac:dyDescent="0.45">
      <c r="A232" s="207" t="str">
        <f t="shared" si="9"/>
        <v>1</v>
      </c>
      <c r="B232" s="169" t="str">
        <f t="shared" si="10"/>
        <v>0</v>
      </c>
      <c r="C232" s="172">
        <v>5.583333333333333</v>
      </c>
      <c r="D232" s="169">
        <v>5</v>
      </c>
      <c r="E232" s="169"/>
      <c r="F232" s="169">
        <v>2.8876906891109941</v>
      </c>
      <c r="G232" s="169">
        <v>5.27</v>
      </c>
      <c r="H232" s="169">
        <v>6</v>
      </c>
      <c r="I232" s="169">
        <v>6</v>
      </c>
      <c r="J232" s="170">
        <v>0</v>
      </c>
      <c r="K232" s="171">
        <v>0</v>
      </c>
      <c r="L232" s="169">
        <v>0</v>
      </c>
      <c r="M232" s="169">
        <v>0</v>
      </c>
      <c r="N232" s="169">
        <v>0</v>
      </c>
      <c r="O232" s="169">
        <v>0</v>
      </c>
      <c r="P232" s="169">
        <v>0</v>
      </c>
      <c r="Q232" s="169">
        <v>0</v>
      </c>
      <c r="R232" s="169">
        <v>1</v>
      </c>
      <c r="S232" s="169">
        <v>1</v>
      </c>
      <c r="T232" s="169">
        <v>0</v>
      </c>
      <c r="U232" s="169">
        <v>0</v>
      </c>
      <c r="V232" s="169">
        <v>1</v>
      </c>
      <c r="W232" s="169">
        <v>1</v>
      </c>
      <c r="X232" s="169">
        <v>0</v>
      </c>
      <c r="Y232" s="194" t="s">
        <v>29</v>
      </c>
      <c r="Z232" s="195" t="s">
        <v>25</v>
      </c>
      <c r="AA232" s="195" t="s">
        <v>22</v>
      </c>
      <c r="AB232" s="195" t="s">
        <v>23</v>
      </c>
      <c r="AC232" s="195" t="s">
        <v>28</v>
      </c>
      <c r="AE232" t="str">
        <f t="shared" si="11"/>
        <v>0</v>
      </c>
    </row>
    <row r="233" spans="1:31" x14ac:dyDescent="0.45">
      <c r="A233" s="208" t="str">
        <f t="shared" si="9"/>
        <v>0</v>
      </c>
      <c r="B233" s="174" t="str">
        <f t="shared" si="10"/>
        <v>1</v>
      </c>
      <c r="C233" s="173">
        <v>1.2916666666666667</v>
      </c>
      <c r="D233" s="174">
        <v>3</v>
      </c>
      <c r="E233" s="174">
        <v>5.1861111111138598</v>
      </c>
      <c r="F233" s="174">
        <v>3.2630194634402945</v>
      </c>
      <c r="G233" s="174">
        <v>5.54</v>
      </c>
      <c r="H233" s="174">
        <v>1</v>
      </c>
      <c r="I233" s="174">
        <v>5</v>
      </c>
      <c r="J233" s="175">
        <v>1</v>
      </c>
      <c r="K233" s="176">
        <v>0</v>
      </c>
      <c r="L233" s="174">
        <v>0</v>
      </c>
      <c r="M233" s="174">
        <v>0</v>
      </c>
      <c r="N233" s="174">
        <v>0</v>
      </c>
      <c r="O233" s="174">
        <v>0</v>
      </c>
      <c r="P233" s="174">
        <v>0</v>
      </c>
      <c r="Q233" s="174">
        <v>0</v>
      </c>
      <c r="R233" s="174">
        <v>1</v>
      </c>
      <c r="S233" s="174">
        <v>1</v>
      </c>
      <c r="T233" s="174">
        <v>1</v>
      </c>
      <c r="U233" s="174">
        <v>0</v>
      </c>
      <c r="V233" s="174">
        <v>0</v>
      </c>
      <c r="W233" s="174">
        <v>0</v>
      </c>
      <c r="X233" s="174">
        <v>0</v>
      </c>
      <c r="Y233" s="192" t="s">
        <v>29</v>
      </c>
      <c r="Z233" s="193" t="s">
        <v>25</v>
      </c>
      <c r="AA233" s="193" t="s">
        <v>22</v>
      </c>
      <c r="AB233" s="193" t="s">
        <v>23</v>
      </c>
      <c r="AC233" s="193" t="s">
        <v>24</v>
      </c>
      <c r="AE233" t="str">
        <f t="shared" si="11"/>
        <v>1</v>
      </c>
    </row>
    <row r="234" spans="1:31" x14ac:dyDescent="0.45">
      <c r="A234" s="207" t="str">
        <f t="shared" si="9"/>
        <v>0</v>
      </c>
      <c r="B234" s="169" t="str">
        <f t="shared" si="10"/>
        <v>0</v>
      </c>
      <c r="C234" s="172">
        <v>1.8333333333333335</v>
      </c>
      <c r="D234" s="169">
        <v>2</v>
      </c>
      <c r="E234" s="169">
        <v>0.79166666666424135</v>
      </c>
      <c r="F234" s="169">
        <v>5.4274066280904787</v>
      </c>
      <c r="G234" s="169">
        <v>8.6</v>
      </c>
      <c r="H234" s="169">
        <v>2</v>
      </c>
      <c r="I234" s="169">
        <v>2</v>
      </c>
      <c r="J234" s="170">
        <v>1</v>
      </c>
      <c r="K234" s="171">
        <v>0</v>
      </c>
      <c r="L234" s="169">
        <v>0</v>
      </c>
      <c r="M234" s="169">
        <v>0</v>
      </c>
      <c r="N234" s="169">
        <v>0</v>
      </c>
      <c r="O234" s="169">
        <v>0</v>
      </c>
      <c r="P234" s="169">
        <v>0</v>
      </c>
      <c r="Q234" s="169">
        <v>0</v>
      </c>
      <c r="R234" s="169">
        <v>1</v>
      </c>
      <c r="S234" s="169">
        <v>0</v>
      </c>
      <c r="T234" s="169">
        <v>1</v>
      </c>
      <c r="U234" s="169">
        <v>0</v>
      </c>
      <c r="V234" s="169">
        <v>0</v>
      </c>
      <c r="W234" s="169">
        <v>0</v>
      </c>
      <c r="X234" s="169">
        <v>0</v>
      </c>
      <c r="Y234" s="194" t="s">
        <v>38</v>
      </c>
      <c r="Z234" s="195" t="s">
        <v>25</v>
      </c>
      <c r="AA234" s="195" t="s">
        <v>22</v>
      </c>
      <c r="AB234" s="195" t="s">
        <v>23</v>
      </c>
      <c r="AC234" s="195" t="s">
        <v>35</v>
      </c>
      <c r="AE234" t="str">
        <f t="shared" si="11"/>
        <v>0</v>
      </c>
    </row>
    <row r="235" spans="1:31" x14ac:dyDescent="0.45">
      <c r="A235" s="208" t="str">
        <f t="shared" si="9"/>
        <v>1</v>
      </c>
      <c r="B235" s="174" t="str">
        <f t="shared" si="10"/>
        <v>0</v>
      </c>
      <c r="C235" s="173">
        <v>4.125</v>
      </c>
      <c r="D235" s="174">
        <v>4</v>
      </c>
      <c r="E235" s="174"/>
      <c r="F235" s="174">
        <v>2.4602840610205154</v>
      </c>
      <c r="G235" s="174">
        <v>8.1</v>
      </c>
      <c r="H235" s="174">
        <v>2</v>
      </c>
      <c r="I235" s="174">
        <v>1</v>
      </c>
      <c r="J235" s="175">
        <v>1</v>
      </c>
      <c r="K235" s="176">
        <v>0</v>
      </c>
      <c r="L235" s="174">
        <v>0</v>
      </c>
      <c r="M235" s="174">
        <v>0</v>
      </c>
      <c r="N235" s="174">
        <v>0</v>
      </c>
      <c r="O235" s="174">
        <v>0</v>
      </c>
      <c r="P235" s="174">
        <v>0</v>
      </c>
      <c r="Q235" s="174">
        <v>0</v>
      </c>
      <c r="R235" s="174">
        <v>1</v>
      </c>
      <c r="S235" s="174">
        <v>0</v>
      </c>
      <c r="T235" s="174">
        <v>1</v>
      </c>
      <c r="U235" s="174">
        <v>0</v>
      </c>
      <c r="V235" s="174">
        <v>1</v>
      </c>
      <c r="W235" s="174">
        <v>1</v>
      </c>
      <c r="X235" s="174">
        <v>0</v>
      </c>
      <c r="Y235" s="192" t="s">
        <v>24</v>
      </c>
      <c r="Z235" s="193" t="s">
        <v>25</v>
      </c>
      <c r="AA235" s="193" t="s">
        <v>22</v>
      </c>
      <c r="AB235" s="193" t="s">
        <v>23</v>
      </c>
      <c r="AC235" s="193" t="s">
        <v>24</v>
      </c>
      <c r="AE235" t="str">
        <f t="shared" si="11"/>
        <v>1</v>
      </c>
    </row>
    <row r="236" spans="1:31" x14ac:dyDescent="0.45">
      <c r="A236" s="207" t="str">
        <f t="shared" si="9"/>
        <v>0</v>
      </c>
      <c r="B236" s="169" t="str">
        <f t="shared" si="10"/>
        <v>0</v>
      </c>
      <c r="C236" s="172">
        <v>2.8333333333333335</v>
      </c>
      <c r="D236" s="169">
        <v>3</v>
      </c>
      <c r="E236" s="169">
        <v>0.53333333333284827</v>
      </c>
      <c r="F236" s="169">
        <v>7.1972645975802205</v>
      </c>
      <c r="G236" s="169">
        <v>4.4000000000000004</v>
      </c>
      <c r="H236" s="169">
        <v>4</v>
      </c>
      <c r="I236" s="169">
        <v>4</v>
      </c>
      <c r="J236" s="170">
        <v>1</v>
      </c>
      <c r="K236" s="171">
        <v>0</v>
      </c>
      <c r="L236" s="169">
        <v>0</v>
      </c>
      <c r="M236" s="169">
        <v>0</v>
      </c>
      <c r="N236" s="169">
        <v>0</v>
      </c>
      <c r="O236" s="169">
        <v>0</v>
      </c>
      <c r="P236" s="169">
        <v>0</v>
      </c>
      <c r="Q236" s="169">
        <v>0</v>
      </c>
      <c r="R236" s="169">
        <v>1</v>
      </c>
      <c r="S236" s="169">
        <v>0</v>
      </c>
      <c r="T236" s="169">
        <v>1</v>
      </c>
      <c r="U236" s="169">
        <v>0</v>
      </c>
      <c r="V236" s="169">
        <v>1</v>
      </c>
      <c r="W236" s="169">
        <v>0</v>
      </c>
      <c r="X236" s="169">
        <v>0</v>
      </c>
      <c r="Y236" s="194" t="s">
        <v>24</v>
      </c>
      <c r="Z236" s="195" t="s">
        <v>25</v>
      </c>
      <c r="AA236" s="195" t="s">
        <v>22</v>
      </c>
      <c r="AB236" s="195" t="s">
        <v>23</v>
      </c>
      <c r="AC236" s="195" t="s">
        <v>24</v>
      </c>
      <c r="AE236" t="str">
        <f t="shared" si="11"/>
        <v>1</v>
      </c>
    </row>
    <row r="237" spans="1:31" x14ac:dyDescent="0.45">
      <c r="A237" s="208" t="str">
        <f t="shared" si="9"/>
        <v>1</v>
      </c>
      <c r="B237" s="174" t="str">
        <f t="shared" si="10"/>
        <v>0</v>
      </c>
      <c r="C237" s="173">
        <v>9.75</v>
      </c>
      <c r="D237" s="174"/>
      <c r="E237" s="174"/>
      <c r="F237" s="174">
        <v>0.4602840610205155</v>
      </c>
      <c r="G237" s="174">
        <v>5.22</v>
      </c>
      <c r="H237" s="174">
        <v>4</v>
      </c>
      <c r="I237" s="174">
        <v>3</v>
      </c>
      <c r="J237" s="175">
        <v>1</v>
      </c>
      <c r="K237" s="176">
        <v>0</v>
      </c>
      <c r="L237" s="174">
        <v>0</v>
      </c>
      <c r="M237" s="174">
        <v>0</v>
      </c>
      <c r="N237" s="174">
        <v>0</v>
      </c>
      <c r="O237" s="174">
        <v>0</v>
      </c>
      <c r="P237" s="174">
        <v>0</v>
      </c>
      <c r="Q237" s="174">
        <v>0</v>
      </c>
      <c r="R237" s="174">
        <v>1</v>
      </c>
      <c r="S237" s="174">
        <v>0</v>
      </c>
      <c r="T237" s="174">
        <v>0</v>
      </c>
      <c r="U237" s="174">
        <v>0</v>
      </c>
      <c r="V237" s="174">
        <v>0</v>
      </c>
      <c r="W237" s="174">
        <v>1</v>
      </c>
      <c r="X237" s="174">
        <v>0</v>
      </c>
      <c r="Y237" s="192" t="s">
        <v>29</v>
      </c>
      <c r="Z237" s="193" t="s">
        <v>25</v>
      </c>
      <c r="AA237" s="193" t="s">
        <v>22</v>
      </c>
      <c r="AB237" s="193" t="s">
        <v>23</v>
      </c>
      <c r="AC237" s="193" t="s">
        <v>24</v>
      </c>
      <c r="AE237" t="str">
        <f t="shared" si="11"/>
        <v>1</v>
      </c>
    </row>
    <row r="238" spans="1:31" x14ac:dyDescent="0.45">
      <c r="A238" s="207" t="str">
        <f t="shared" si="9"/>
        <v>1</v>
      </c>
      <c r="B238" s="169" t="str">
        <f t="shared" si="10"/>
        <v>0</v>
      </c>
      <c r="C238" s="172">
        <v>8.125</v>
      </c>
      <c r="D238" s="169"/>
      <c r="E238" s="169"/>
      <c r="F238" s="169">
        <v>0.65754865860073641</v>
      </c>
      <c r="G238" s="169">
        <v>3.95</v>
      </c>
      <c r="H238" s="169">
        <v>8</v>
      </c>
      <c r="I238" s="169">
        <v>3</v>
      </c>
      <c r="J238" s="170">
        <v>1</v>
      </c>
      <c r="K238" s="171">
        <v>0</v>
      </c>
      <c r="L238" s="169">
        <v>0</v>
      </c>
      <c r="M238" s="169">
        <v>0</v>
      </c>
      <c r="N238" s="169">
        <v>0</v>
      </c>
      <c r="O238" s="169">
        <v>0</v>
      </c>
      <c r="P238" s="169">
        <v>0</v>
      </c>
      <c r="Q238" s="169">
        <v>0</v>
      </c>
      <c r="R238" s="169">
        <v>1</v>
      </c>
      <c r="S238" s="169">
        <v>0</v>
      </c>
      <c r="T238" s="169">
        <v>0</v>
      </c>
      <c r="U238" s="169">
        <v>0</v>
      </c>
      <c r="V238" s="169">
        <v>0</v>
      </c>
      <c r="W238" s="169">
        <v>1</v>
      </c>
      <c r="X238" s="169">
        <v>1</v>
      </c>
      <c r="Y238" s="194" t="s">
        <v>29</v>
      </c>
      <c r="Z238" s="195" t="s">
        <v>30</v>
      </c>
      <c r="AA238" s="195" t="s">
        <v>22</v>
      </c>
      <c r="AB238" s="195" t="s">
        <v>23</v>
      </c>
      <c r="AC238" s="195" t="s">
        <v>24</v>
      </c>
      <c r="AE238" t="str">
        <f t="shared" si="11"/>
        <v>1</v>
      </c>
    </row>
    <row r="239" spans="1:31" x14ac:dyDescent="0.45">
      <c r="A239" s="208" t="str">
        <f t="shared" si="9"/>
        <v>1</v>
      </c>
      <c r="B239" s="174" t="str">
        <f t="shared" si="10"/>
        <v>1</v>
      </c>
      <c r="C239" s="173">
        <v>4.291666666666667</v>
      </c>
      <c r="D239" s="174">
        <v>0</v>
      </c>
      <c r="E239" s="174">
        <v>11.565972222218988</v>
      </c>
      <c r="F239" s="174">
        <v>3.3945291951604419</v>
      </c>
      <c r="G239" s="174">
        <v>7.2</v>
      </c>
      <c r="H239" s="174">
        <v>5</v>
      </c>
      <c r="I239" s="174">
        <v>3</v>
      </c>
      <c r="J239" s="175">
        <v>1</v>
      </c>
      <c r="K239" s="176">
        <v>0</v>
      </c>
      <c r="L239" s="174">
        <v>0</v>
      </c>
      <c r="M239" s="174">
        <v>0</v>
      </c>
      <c r="N239" s="174">
        <v>0</v>
      </c>
      <c r="O239" s="174">
        <v>0</v>
      </c>
      <c r="P239" s="174">
        <v>0</v>
      </c>
      <c r="Q239" s="174">
        <v>0</v>
      </c>
      <c r="R239" s="174">
        <v>1</v>
      </c>
      <c r="S239" s="174">
        <v>0</v>
      </c>
      <c r="T239" s="174">
        <v>1</v>
      </c>
      <c r="U239" s="174">
        <v>0</v>
      </c>
      <c r="V239" s="174">
        <v>0</v>
      </c>
      <c r="W239" s="174">
        <v>1</v>
      </c>
      <c r="X239" s="174">
        <v>0</v>
      </c>
      <c r="Y239" s="192" t="s">
        <v>24</v>
      </c>
      <c r="Z239" s="193" t="s">
        <v>25</v>
      </c>
      <c r="AA239" s="193" t="s">
        <v>22</v>
      </c>
      <c r="AB239" s="193" t="s">
        <v>23</v>
      </c>
      <c r="AC239" s="193" t="s">
        <v>24</v>
      </c>
      <c r="AE239" t="str">
        <f t="shared" si="11"/>
        <v>1</v>
      </c>
    </row>
    <row r="240" spans="1:31" x14ac:dyDescent="0.45">
      <c r="A240" s="208" t="str">
        <f t="shared" si="9"/>
        <v>1</v>
      </c>
      <c r="B240" s="174" t="str">
        <f t="shared" si="10"/>
        <v>0</v>
      </c>
      <c r="C240" s="173">
        <v>7.833333333333333</v>
      </c>
      <c r="D240" s="174"/>
      <c r="E240" s="174"/>
      <c r="F240" s="174">
        <v>3.9534455549710676</v>
      </c>
      <c r="G240" s="174">
        <v>6.65</v>
      </c>
      <c r="H240" s="174">
        <v>2</v>
      </c>
      <c r="I240" s="174">
        <v>2</v>
      </c>
      <c r="J240" s="175">
        <v>1</v>
      </c>
      <c r="K240" s="176">
        <v>0</v>
      </c>
      <c r="L240" s="174">
        <v>0</v>
      </c>
      <c r="M240" s="174">
        <v>0</v>
      </c>
      <c r="N240" s="174">
        <v>0</v>
      </c>
      <c r="O240" s="174">
        <v>0</v>
      </c>
      <c r="P240" s="174">
        <v>0</v>
      </c>
      <c r="Q240" s="174">
        <v>1</v>
      </c>
      <c r="R240" s="174">
        <v>1</v>
      </c>
      <c r="S240" s="174">
        <v>1</v>
      </c>
      <c r="T240" s="174">
        <v>1</v>
      </c>
      <c r="U240" s="174">
        <v>0</v>
      </c>
      <c r="V240" s="174">
        <v>0</v>
      </c>
      <c r="W240" s="174">
        <v>0</v>
      </c>
      <c r="X240" s="174">
        <v>1</v>
      </c>
      <c r="Y240" s="192" t="s">
        <v>29</v>
      </c>
      <c r="Z240" s="193" t="s">
        <v>25</v>
      </c>
      <c r="AA240" s="193" t="s">
        <v>22</v>
      </c>
      <c r="AB240" s="193" t="s">
        <v>23</v>
      </c>
      <c r="AC240" s="193" t="s">
        <v>35</v>
      </c>
      <c r="AE240" t="str">
        <f t="shared" si="11"/>
        <v>0</v>
      </c>
    </row>
    <row r="241" spans="1:31" ht="42.75" x14ac:dyDescent="0.45">
      <c r="A241" s="207" t="str">
        <f t="shared" si="9"/>
        <v>0</v>
      </c>
      <c r="B241" s="169" t="str">
        <f t="shared" si="10"/>
        <v>0</v>
      </c>
      <c r="C241" s="172">
        <v>2.875</v>
      </c>
      <c r="D241" s="169">
        <v>2</v>
      </c>
      <c r="E241" s="169"/>
      <c r="F241" s="169">
        <v>1.2958968963703315</v>
      </c>
      <c r="G241" s="169">
        <v>5.43</v>
      </c>
      <c r="H241" s="169">
        <v>3</v>
      </c>
      <c r="I241" s="169">
        <v>3</v>
      </c>
      <c r="J241" s="170">
        <v>1</v>
      </c>
      <c r="K241" s="171">
        <v>0</v>
      </c>
      <c r="L241" s="169">
        <v>0</v>
      </c>
      <c r="M241" s="169">
        <v>0</v>
      </c>
      <c r="N241" s="169">
        <v>0</v>
      </c>
      <c r="O241" s="169">
        <v>0</v>
      </c>
      <c r="P241" s="169">
        <v>0</v>
      </c>
      <c r="Q241" s="169">
        <v>0</v>
      </c>
      <c r="R241" s="169">
        <v>1</v>
      </c>
      <c r="S241" s="169">
        <v>0</v>
      </c>
      <c r="T241" s="169">
        <v>0</v>
      </c>
      <c r="U241" s="169">
        <v>0</v>
      </c>
      <c r="V241" s="169">
        <v>1</v>
      </c>
      <c r="W241" s="169">
        <v>0</v>
      </c>
      <c r="X241" s="169">
        <v>1</v>
      </c>
      <c r="Y241" s="194" t="s">
        <v>29</v>
      </c>
      <c r="Z241" s="195" t="s">
        <v>25</v>
      </c>
      <c r="AA241" s="195" t="s">
        <v>33</v>
      </c>
      <c r="AB241" s="195" t="s">
        <v>23</v>
      </c>
      <c r="AC241" s="195" t="s">
        <v>24</v>
      </c>
      <c r="AE241" t="str">
        <f t="shared" si="11"/>
        <v>1</v>
      </c>
    </row>
    <row r="242" spans="1:31" x14ac:dyDescent="0.45">
      <c r="A242" s="208" t="str">
        <f t="shared" si="9"/>
        <v>0</v>
      </c>
      <c r="B242" s="174" t="str">
        <f t="shared" si="10"/>
        <v>0</v>
      </c>
      <c r="C242" s="173">
        <v>2.5833333333333335</v>
      </c>
      <c r="D242" s="174">
        <v>2</v>
      </c>
      <c r="E242" s="174"/>
      <c r="F242" s="174">
        <v>10.427406628090479</v>
      </c>
      <c r="G242" s="174">
        <v>8.3699999999999992</v>
      </c>
      <c r="H242" s="174">
        <v>2</v>
      </c>
      <c r="I242" s="174">
        <v>3</v>
      </c>
      <c r="J242" s="175">
        <v>0</v>
      </c>
      <c r="K242" s="176">
        <v>1</v>
      </c>
      <c r="L242" s="174">
        <v>0</v>
      </c>
      <c r="M242" s="174">
        <v>0</v>
      </c>
      <c r="N242" s="174">
        <v>0</v>
      </c>
      <c r="O242" s="174">
        <v>0</v>
      </c>
      <c r="P242" s="174">
        <v>1</v>
      </c>
      <c r="Q242" s="174">
        <v>0</v>
      </c>
      <c r="R242" s="174">
        <v>1</v>
      </c>
      <c r="S242" s="174">
        <v>0</v>
      </c>
      <c r="T242" s="174">
        <v>1</v>
      </c>
      <c r="U242" s="174">
        <v>1</v>
      </c>
      <c r="V242" s="174">
        <v>0</v>
      </c>
      <c r="W242" s="174">
        <v>1</v>
      </c>
      <c r="X242" s="174">
        <v>0</v>
      </c>
      <c r="Y242" s="192" t="s">
        <v>29</v>
      </c>
      <c r="Z242" s="193" t="s">
        <v>25</v>
      </c>
      <c r="AA242" s="193" t="s">
        <v>27</v>
      </c>
      <c r="AB242" s="193" t="s">
        <v>23</v>
      </c>
      <c r="AC242" s="193" t="s">
        <v>24</v>
      </c>
      <c r="AE242" t="str">
        <f t="shared" si="11"/>
        <v>1</v>
      </c>
    </row>
    <row r="243" spans="1:31" x14ac:dyDescent="0.45">
      <c r="A243" s="207" t="str">
        <f t="shared" si="9"/>
        <v>0</v>
      </c>
      <c r="B243" s="169" t="str">
        <f t="shared" si="10"/>
        <v>1</v>
      </c>
      <c r="C243" s="172">
        <v>1.9166666666666665</v>
      </c>
      <c r="D243" s="169">
        <v>2</v>
      </c>
      <c r="E243" s="169">
        <v>2.5986111111124046</v>
      </c>
      <c r="F243" s="169">
        <v>3.3945291951604419</v>
      </c>
      <c r="G243" s="169">
        <v>10.53</v>
      </c>
      <c r="H243" s="169">
        <v>3</v>
      </c>
      <c r="I243" s="169">
        <v>4</v>
      </c>
      <c r="J243" s="170">
        <v>1</v>
      </c>
      <c r="K243" s="171">
        <v>0</v>
      </c>
      <c r="L243" s="169">
        <v>0</v>
      </c>
      <c r="M243" s="169">
        <v>0</v>
      </c>
      <c r="N243" s="169">
        <v>0</v>
      </c>
      <c r="O243" s="169">
        <v>0</v>
      </c>
      <c r="P243" s="169">
        <v>1</v>
      </c>
      <c r="Q243" s="169">
        <v>0</v>
      </c>
      <c r="R243" s="169">
        <v>1</v>
      </c>
      <c r="S243" s="169">
        <v>0</v>
      </c>
      <c r="T243" s="169">
        <v>1</v>
      </c>
      <c r="U243" s="169">
        <v>1</v>
      </c>
      <c r="V243" s="169">
        <v>0</v>
      </c>
      <c r="W243" s="169">
        <v>1</v>
      </c>
      <c r="X243" s="169">
        <v>0</v>
      </c>
      <c r="Y243" s="194" t="s">
        <v>24</v>
      </c>
      <c r="Z243" s="195" t="s">
        <v>25</v>
      </c>
      <c r="AA243" s="195" t="s">
        <v>22</v>
      </c>
      <c r="AB243" s="195" t="s">
        <v>23</v>
      </c>
      <c r="AC243" s="195" t="s">
        <v>35</v>
      </c>
      <c r="AE243" t="str">
        <f t="shared" si="11"/>
        <v>0</v>
      </c>
    </row>
    <row r="244" spans="1:31" x14ac:dyDescent="0.45">
      <c r="A244" s="208" t="str">
        <f t="shared" si="9"/>
        <v>0</v>
      </c>
      <c r="B244" s="174" t="str">
        <f t="shared" si="10"/>
        <v>1</v>
      </c>
      <c r="C244" s="173">
        <v>1.8333333333333335</v>
      </c>
      <c r="D244" s="174">
        <v>2</v>
      </c>
      <c r="E244" s="174">
        <v>1.3347222222218988</v>
      </c>
      <c r="F244" s="174">
        <v>8.5589163598106257</v>
      </c>
      <c r="G244" s="174">
        <v>8.99</v>
      </c>
      <c r="H244" s="174">
        <v>1</v>
      </c>
      <c r="I244" s="174">
        <v>1</v>
      </c>
      <c r="J244" s="175">
        <v>1</v>
      </c>
      <c r="K244" s="176">
        <v>1</v>
      </c>
      <c r="L244" s="174">
        <v>0</v>
      </c>
      <c r="M244" s="174">
        <v>0</v>
      </c>
      <c r="N244" s="174">
        <v>0</v>
      </c>
      <c r="O244" s="174">
        <v>0</v>
      </c>
      <c r="P244" s="174">
        <v>0</v>
      </c>
      <c r="Q244" s="174">
        <v>1</v>
      </c>
      <c r="R244" s="174">
        <v>1</v>
      </c>
      <c r="S244" s="174">
        <v>0</v>
      </c>
      <c r="T244" s="174">
        <v>1</v>
      </c>
      <c r="U244" s="174">
        <v>0</v>
      </c>
      <c r="V244" s="174">
        <v>0</v>
      </c>
      <c r="W244" s="174">
        <v>1</v>
      </c>
      <c r="X244" s="174">
        <v>0</v>
      </c>
      <c r="Y244" s="192" t="s">
        <v>24</v>
      </c>
      <c r="Z244" s="193" t="s">
        <v>25</v>
      </c>
      <c r="AA244" s="193" t="s">
        <v>22</v>
      </c>
      <c r="AB244" s="193" t="s">
        <v>23</v>
      </c>
      <c r="AC244" s="193" t="s">
        <v>24</v>
      </c>
      <c r="AE244" t="str">
        <f t="shared" si="11"/>
        <v>1</v>
      </c>
    </row>
    <row r="245" spans="1:31" x14ac:dyDescent="0.45">
      <c r="A245" s="207" t="str">
        <f t="shared" si="9"/>
        <v>0</v>
      </c>
      <c r="B245" s="169" t="str">
        <f t="shared" si="10"/>
        <v>0</v>
      </c>
      <c r="C245" s="172">
        <v>1.0416666666666667</v>
      </c>
      <c r="D245" s="169">
        <v>2</v>
      </c>
      <c r="E245" s="169">
        <v>0.82222222222480923</v>
      </c>
      <c r="F245" s="169">
        <v>6.8876906891109941</v>
      </c>
      <c r="G245" s="169">
        <v>7</v>
      </c>
      <c r="H245" s="169">
        <v>8</v>
      </c>
      <c r="I245" s="169">
        <v>2</v>
      </c>
      <c r="J245" s="170">
        <v>1</v>
      </c>
      <c r="K245" s="171">
        <v>0</v>
      </c>
      <c r="L245" s="169">
        <v>0</v>
      </c>
      <c r="M245" s="169">
        <v>0</v>
      </c>
      <c r="N245" s="169">
        <v>0</v>
      </c>
      <c r="O245" s="169">
        <v>0</v>
      </c>
      <c r="P245" s="169">
        <v>0</v>
      </c>
      <c r="Q245" s="169">
        <v>1</v>
      </c>
      <c r="R245" s="169">
        <v>1</v>
      </c>
      <c r="S245" s="169">
        <v>0</v>
      </c>
      <c r="T245" s="169">
        <v>0</v>
      </c>
      <c r="U245" s="169">
        <v>0</v>
      </c>
      <c r="V245" s="169">
        <v>0</v>
      </c>
      <c r="W245" s="169">
        <v>1</v>
      </c>
      <c r="X245" s="169">
        <v>0</v>
      </c>
      <c r="Y245" s="194" t="s">
        <v>24</v>
      </c>
      <c r="Z245" s="195" t="s">
        <v>25</v>
      </c>
      <c r="AA245" s="195" t="s">
        <v>22</v>
      </c>
      <c r="AB245" s="195" t="s">
        <v>23</v>
      </c>
      <c r="AC245" s="195" t="s">
        <v>24</v>
      </c>
      <c r="AE245" t="str">
        <f t="shared" si="11"/>
        <v>1</v>
      </c>
    </row>
    <row r="246" spans="1:31" x14ac:dyDescent="0.45">
      <c r="A246" s="208" t="str">
        <f t="shared" si="9"/>
        <v>1</v>
      </c>
      <c r="B246" s="174" t="str">
        <f t="shared" si="10"/>
        <v>0</v>
      </c>
      <c r="C246" s="173">
        <v>7.208333333333333</v>
      </c>
      <c r="D246" s="174">
        <v>8</v>
      </c>
      <c r="E246" s="174"/>
      <c r="F246" s="174">
        <v>2.5917937927406629</v>
      </c>
      <c r="G246" s="174">
        <v>4.6500000000000004</v>
      </c>
      <c r="H246" s="174">
        <v>4</v>
      </c>
      <c r="I246" s="174">
        <v>1</v>
      </c>
      <c r="J246" s="175">
        <v>0</v>
      </c>
      <c r="K246" s="176">
        <v>0</v>
      </c>
      <c r="L246" s="174">
        <v>0</v>
      </c>
      <c r="M246" s="174">
        <v>0</v>
      </c>
      <c r="N246" s="174">
        <v>0</v>
      </c>
      <c r="O246" s="174">
        <v>0</v>
      </c>
      <c r="P246" s="174">
        <v>0</v>
      </c>
      <c r="Q246" s="174">
        <v>0</v>
      </c>
      <c r="R246" s="174">
        <v>1</v>
      </c>
      <c r="S246" s="174">
        <v>0</v>
      </c>
      <c r="T246" s="174">
        <v>0</v>
      </c>
      <c r="U246" s="174">
        <v>0</v>
      </c>
      <c r="V246" s="174">
        <v>0</v>
      </c>
      <c r="W246" s="174">
        <v>1</v>
      </c>
      <c r="X246" s="174">
        <v>0</v>
      </c>
      <c r="Y246" s="192" t="s">
        <v>29</v>
      </c>
      <c r="Z246" s="193" t="s">
        <v>25</v>
      </c>
      <c r="AA246" s="193" t="s">
        <v>22</v>
      </c>
      <c r="AB246" s="193" t="s">
        <v>39</v>
      </c>
      <c r="AC246" s="193" t="s">
        <v>28</v>
      </c>
      <c r="AE246" t="str">
        <f t="shared" si="11"/>
        <v>0</v>
      </c>
    </row>
    <row r="247" spans="1:31" x14ac:dyDescent="0.45">
      <c r="A247" s="207" t="str">
        <f t="shared" si="9"/>
        <v>1</v>
      </c>
      <c r="B247" s="169" t="str">
        <f t="shared" si="10"/>
        <v>0</v>
      </c>
      <c r="C247" s="172">
        <v>3.0833333333333335</v>
      </c>
      <c r="D247" s="169">
        <v>5</v>
      </c>
      <c r="E247" s="169"/>
      <c r="F247" s="169">
        <v>2.2958968963703312</v>
      </c>
      <c r="G247" s="169">
        <v>6.25</v>
      </c>
      <c r="H247" s="169">
        <v>4</v>
      </c>
      <c r="I247" s="169">
        <v>3</v>
      </c>
      <c r="J247" s="170">
        <v>0</v>
      </c>
      <c r="K247" s="171">
        <v>0</v>
      </c>
      <c r="L247" s="169">
        <v>0</v>
      </c>
      <c r="M247" s="169">
        <v>0</v>
      </c>
      <c r="N247" s="169">
        <v>0</v>
      </c>
      <c r="O247" s="169">
        <v>0</v>
      </c>
      <c r="P247" s="169">
        <v>0</v>
      </c>
      <c r="Q247" s="169">
        <v>0</v>
      </c>
      <c r="R247" s="169">
        <v>1</v>
      </c>
      <c r="S247" s="169">
        <v>0</v>
      </c>
      <c r="T247" s="169">
        <v>0</v>
      </c>
      <c r="U247" s="169">
        <v>0</v>
      </c>
      <c r="V247" s="169">
        <v>1</v>
      </c>
      <c r="W247" s="169">
        <v>1</v>
      </c>
      <c r="X247" s="169">
        <v>0</v>
      </c>
      <c r="Y247" s="194" t="s">
        <v>29</v>
      </c>
      <c r="Z247" s="195" t="s">
        <v>25</v>
      </c>
      <c r="AA247" s="195" t="s">
        <v>22</v>
      </c>
      <c r="AB247" s="195" t="s">
        <v>23</v>
      </c>
      <c r="AC247" s="195" t="s">
        <v>28</v>
      </c>
      <c r="AE247" t="str">
        <f t="shared" si="11"/>
        <v>0</v>
      </c>
    </row>
    <row r="248" spans="1:31" x14ac:dyDescent="0.45">
      <c r="A248" s="208" t="str">
        <f t="shared" si="9"/>
        <v>1</v>
      </c>
      <c r="B248" s="174" t="str">
        <f t="shared" si="10"/>
        <v>1</v>
      </c>
      <c r="C248" s="173">
        <v>3.7916666666666665</v>
      </c>
      <c r="D248" s="174">
        <v>4</v>
      </c>
      <c r="E248" s="174">
        <v>3.4652777777737356</v>
      </c>
      <c r="F248" s="174">
        <v>1.5917937927406629</v>
      </c>
      <c r="G248" s="174">
        <v>4.5599999999999996</v>
      </c>
      <c r="H248" s="174">
        <v>3</v>
      </c>
      <c r="I248" s="174">
        <v>1</v>
      </c>
      <c r="J248" s="175">
        <v>0</v>
      </c>
      <c r="K248" s="176">
        <v>0</v>
      </c>
      <c r="L248" s="174">
        <v>0</v>
      </c>
      <c r="M248" s="174">
        <v>0</v>
      </c>
      <c r="N248" s="174">
        <v>0</v>
      </c>
      <c r="O248" s="174">
        <v>0</v>
      </c>
      <c r="P248" s="174">
        <v>0</v>
      </c>
      <c r="Q248" s="174">
        <v>0</v>
      </c>
      <c r="R248" s="174">
        <v>1</v>
      </c>
      <c r="S248" s="174">
        <v>0</v>
      </c>
      <c r="T248" s="174">
        <v>0</v>
      </c>
      <c r="U248" s="174">
        <v>1</v>
      </c>
      <c r="V248" s="174">
        <v>0</v>
      </c>
      <c r="W248" s="174">
        <v>1</v>
      </c>
      <c r="X248" s="174">
        <v>0</v>
      </c>
      <c r="Y248" s="192" t="s">
        <v>29</v>
      </c>
      <c r="Z248" s="193" t="s">
        <v>30</v>
      </c>
      <c r="AA248" s="193" t="s">
        <v>27</v>
      </c>
      <c r="AB248" s="193" t="s">
        <v>23</v>
      </c>
      <c r="AC248" s="193" t="s">
        <v>28</v>
      </c>
      <c r="AE248" t="str">
        <f t="shared" si="11"/>
        <v>0</v>
      </c>
    </row>
    <row r="249" spans="1:31" x14ac:dyDescent="0.45">
      <c r="A249" s="207" t="str">
        <f t="shared" si="9"/>
        <v>1</v>
      </c>
      <c r="B249" s="169" t="str">
        <f t="shared" si="10"/>
        <v>1</v>
      </c>
      <c r="C249" s="172">
        <v>3.6666666666666665</v>
      </c>
      <c r="D249" s="169">
        <v>2</v>
      </c>
      <c r="E249" s="169">
        <v>1.2493055555605679</v>
      </c>
      <c r="F249" s="169">
        <v>3.7890583903208839</v>
      </c>
      <c r="G249" s="169">
        <v>3.85</v>
      </c>
      <c r="H249" s="169">
        <v>6</v>
      </c>
      <c r="I249" s="169">
        <v>4</v>
      </c>
      <c r="J249" s="170">
        <v>1</v>
      </c>
      <c r="K249" s="171">
        <v>0</v>
      </c>
      <c r="L249" s="169">
        <v>1</v>
      </c>
      <c r="M249" s="169">
        <v>0</v>
      </c>
      <c r="N249" s="169">
        <v>0</v>
      </c>
      <c r="O249" s="169">
        <v>0</v>
      </c>
      <c r="P249" s="169">
        <v>0</v>
      </c>
      <c r="Q249" s="169">
        <v>0</v>
      </c>
      <c r="R249" s="169">
        <v>1</v>
      </c>
      <c r="S249" s="169">
        <v>0</v>
      </c>
      <c r="T249" s="169">
        <v>0</v>
      </c>
      <c r="U249" s="169">
        <v>0</v>
      </c>
      <c r="V249" s="169">
        <v>0</v>
      </c>
      <c r="W249" s="169">
        <v>1</v>
      </c>
      <c r="X249" s="169">
        <v>0</v>
      </c>
      <c r="Y249" s="194" t="s">
        <v>29</v>
      </c>
      <c r="Z249" s="195" t="s">
        <v>30</v>
      </c>
      <c r="AA249" s="195" t="s">
        <v>27</v>
      </c>
      <c r="AB249" s="195" t="s">
        <v>37</v>
      </c>
      <c r="AC249" s="195" t="s">
        <v>28</v>
      </c>
      <c r="AE249" t="str">
        <f t="shared" si="11"/>
        <v>0</v>
      </c>
    </row>
    <row r="250" spans="1:31" x14ac:dyDescent="0.45">
      <c r="A250" s="208" t="str">
        <f t="shared" si="9"/>
        <v>1</v>
      </c>
      <c r="B250" s="174" t="str">
        <f t="shared" si="10"/>
        <v>1</v>
      </c>
      <c r="C250" s="173">
        <v>3.0416666666666665</v>
      </c>
      <c r="D250" s="174">
        <v>2</v>
      </c>
      <c r="E250" s="174">
        <v>1.1368055555576575</v>
      </c>
      <c r="F250" s="174">
        <v>2.0328774329300368</v>
      </c>
      <c r="G250" s="174">
        <v>5.73</v>
      </c>
      <c r="H250" s="174">
        <v>3</v>
      </c>
      <c r="I250" s="174">
        <v>1</v>
      </c>
      <c r="J250" s="175">
        <v>0</v>
      </c>
      <c r="K250" s="176">
        <v>0</v>
      </c>
      <c r="L250" s="174">
        <v>0</v>
      </c>
      <c r="M250" s="174">
        <v>0</v>
      </c>
      <c r="N250" s="174">
        <v>0</v>
      </c>
      <c r="O250" s="174">
        <v>0</v>
      </c>
      <c r="P250" s="174">
        <v>0</v>
      </c>
      <c r="Q250" s="174">
        <v>0</v>
      </c>
      <c r="R250" s="174">
        <v>1</v>
      </c>
      <c r="S250" s="174">
        <v>0</v>
      </c>
      <c r="T250" s="174">
        <v>1</v>
      </c>
      <c r="U250" s="174">
        <v>0</v>
      </c>
      <c r="V250" s="174">
        <v>0</v>
      </c>
      <c r="W250" s="174">
        <v>0</v>
      </c>
      <c r="X250" s="174">
        <v>0</v>
      </c>
      <c r="Y250" s="192" t="s">
        <v>24</v>
      </c>
      <c r="Z250" s="193" t="s">
        <v>30</v>
      </c>
      <c r="AA250" s="193" t="s">
        <v>22</v>
      </c>
      <c r="AB250" s="193" t="s">
        <v>23</v>
      </c>
      <c r="AC250" s="193" t="s">
        <v>24</v>
      </c>
      <c r="AE250" t="str">
        <f t="shared" si="11"/>
        <v>1</v>
      </c>
    </row>
    <row r="251" spans="1:31" x14ac:dyDescent="0.45">
      <c r="A251" s="207" t="str">
        <f t="shared" si="9"/>
        <v>1</v>
      </c>
      <c r="B251" s="169" t="str">
        <f t="shared" si="10"/>
        <v>0</v>
      </c>
      <c r="C251" s="172">
        <v>15.916666666666666</v>
      </c>
      <c r="D251" s="169">
        <v>2</v>
      </c>
      <c r="E251" s="169">
        <v>0.87291666666715173</v>
      </c>
      <c r="F251" s="169">
        <v>2.3287743293003684</v>
      </c>
      <c r="G251" s="169">
        <v>10.53</v>
      </c>
      <c r="H251" s="169">
        <v>1</v>
      </c>
      <c r="I251" s="169">
        <v>1</v>
      </c>
      <c r="J251" s="170">
        <v>1</v>
      </c>
      <c r="K251" s="171">
        <v>0</v>
      </c>
      <c r="L251" s="169">
        <v>0</v>
      </c>
      <c r="M251" s="169">
        <v>0</v>
      </c>
      <c r="N251" s="169">
        <v>0</v>
      </c>
      <c r="O251" s="169">
        <v>0</v>
      </c>
      <c r="P251" s="169">
        <v>1</v>
      </c>
      <c r="Q251" s="169">
        <v>1</v>
      </c>
      <c r="R251" s="169">
        <v>1</v>
      </c>
      <c r="S251" s="169">
        <v>0</v>
      </c>
      <c r="T251" s="169">
        <v>1</v>
      </c>
      <c r="U251" s="169">
        <v>1</v>
      </c>
      <c r="V251" s="169">
        <v>0</v>
      </c>
      <c r="W251" s="169">
        <v>0</v>
      </c>
      <c r="X251" s="169">
        <v>0</v>
      </c>
      <c r="Y251" s="194" t="s">
        <v>24</v>
      </c>
      <c r="Z251" s="195" t="s">
        <v>30</v>
      </c>
      <c r="AA251" s="195" t="s">
        <v>22</v>
      </c>
      <c r="AB251" s="195" t="s">
        <v>23</v>
      </c>
      <c r="AC251" s="195" t="s">
        <v>24</v>
      </c>
      <c r="AE251" t="str">
        <f t="shared" si="11"/>
        <v>1</v>
      </c>
    </row>
    <row r="252" spans="1:31" x14ac:dyDescent="0.45">
      <c r="A252" s="207" t="str">
        <f t="shared" si="9"/>
        <v>1</v>
      </c>
      <c r="B252" s="169" t="str">
        <f t="shared" si="10"/>
        <v>0</v>
      </c>
      <c r="C252" s="172">
        <v>6.166666666666667</v>
      </c>
      <c r="D252" s="169"/>
      <c r="E252" s="169"/>
      <c r="F252" s="169">
        <v>2.3945291951604419</v>
      </c>
      <c r="G252" s="169">
        <v>6.57</v>
      </c>
      <c r="H252" s="169">
        <v>3</v>
      </c>
      <c r="I252" s="169">
        <v>1</v>
      </c>
      <c r="J252" s="170">
        <v>1</v>
      </c>
      <c r="K252" s="171">
        <v>0</v>
      </c>
      <c r="L252" s="169">
        <v>0</v>
      </c>
      <c r="M252" s="169">
        <v>0</v>
      </c>
      <c r="N252" s="169">
        <v>0</v>
      </c>
      <c r="O252" s="169">
        <v>0</v>
      </c>
      <c r="P252" s="169">
        <v>0</v>
      </c>
      <c r="Q252" s="169">
        <v>0</v>
      </c>
      <c r="R252" s="169">
        <v>1</v>
      </c>
      <c r="S252" s="169">
        <v>1</v>
      </c>
      <c r="T252" s="169">
        <v>1</v>
      </c>
      <c r="U252" s="169">
        <v>1</v>
      </c>
      <c r="V252" s="169">
        <v>0</v>
      </c>
      <c r="W252" s="169">
        <v>1</v>
      </c>
      <c r="X252" s="169">
        <v>0</v>
      </c>
      <c r="Y252" s="194" t="s">
        <v>29</v>
      </c>
      <c r="Z252" s="195" t="s">
        <v>36</v>
      </c>
      <c r="AA252" s="195" t="s">
        <v>27</v>
      </c>
      <c r="AB252" s="195" t="s">
        <v>23</v>
      </c>
      <c r="AC252" s="195" t="s">
        <v>35</v>
      </c>
      <c r="AE252" t="str">
        <f t="shared" si="11"/>
        <v>0</v>
      </c>
    </row>
    <row r="253" spans="1:31" x14ac:dyDescent="0.45">
      <c r="A253" s="208" t="str">
        <f t="shared" si="9"/>
        <v>1</v>
      </c>
      <c r="B253" s="174" t="str">
        <f t="shared" si="10"/>
        <v>0</v>
      </c>
      <c r="C253" s="173">
        <v>4.041666666666667</v>
      </c>
      <c r="D253" s="174">
        <v>7</v>
      </c>
      <c r="E253" s="174"/>
      <c r="F253" s="174">
        <v>1.2301420305102577</v>
      </c>
      <c r="G253" s="174">
        <v>5.0999999999999996</v>
      </c>
      <c r="H253" s="174">
        <v>5</v>
      </c>
      <c r="I253" s="174">
        <v>4</v>
      </c>
      <c r="J253" s="175">
        <v>0</v>
      </c>
      <c r="K253" s="176">
        <v>0</v>
      </c>
      <c r="L253" s="174">
        <v>0</v>
      </c>
      <c r="M253" s="174">
        <v>0</v>
      </c>
      <c r="N253" s="174">
        <v>0</v>
      </c>
      <c r="O253" s="174">
        <v>0</v>
      </c>
      <c r="P253" s="174">
        <v>0</v>
      </c>
      <c r="Q253" s="174">
        <v>0</v>
      </c>
      <c r="R253" s="174">
        <v>1</v>
      </c>
      <c r="S253" s="174">
        <v>0</v>
      </c>
      <c r="T253" s="174">
        <v>1</v>
      </c>
      <c r="U253" s="174">
        <v>1</v>
      </c>
      <c r="V253" s="174">
        <v>1</v>
      </c>
      <c r="W253" s="174">
        <v>1</v>
      </c>
      <c r="X253" s="174">
        <v>1</v>
      </c>
      <c r="Y253" s="192" t="s">
        <v>29</v>
      </c>
      <c r="Z253" s="193" t="s">
        <v>30</v>
      </c>
      <c r="AA253" s="193" t="s">
        <v>22</v>
      </c>
      <c r="AB253" s="193" t="s">
        <v>23</v>
      </c>
      <c r="AC253" s="193" t="s">
        <v>35</v>
      </c>
      <c r="AE253" t="str">
        <f t="shared" si="11"/>
        <v>0</v>
      </c>
    </row>
    <row r="254" spans="1:31" x14ac:dyDescent="0.45">
      <c r="A254" s="207" t="str">
        <f t="shared" si="9"/>
        <v>0</v>
      </c>
      <c r="B254" s="169" t="str">
        <f t="shared" si="10"/>
        <v>0</v>
      </c>
      <c r="C254" s="172">
        <v>2.8333333333333335</v>
      </c>
      <c r="D254" s="169">
        <v>4</v>
      </c>
      <c r="E254" s="169"/>
      <c r="F254" s="169">
        <v>1.5260389268805892</v>
      </c>
      <c r="G254" s="169">
        <v>7.3</v>
      </c>
      <c r="H254" s="169">
        <v>2</v>
      </c>
      <c r="I254" s="169">
        <v>1</v>
      </c>
      <c r="J254" s="170">
        <v>1</v>
      </c>
      <c r="K254" s="171">
        <v>0</v>
      </c>
      <c r="L254" s="169">
        <v>0</v>
      </c>
      <c r="M254" s="169">
        <v>0</v>
      </c>
      <c r="N254" s="169">
        <v>0</v>
      </c>
      <c r="O254" s="169">
        <v>0</v>
      </c>
      <c r="P254" s="169">
        <v>0</v>
      </c>
      <c r="Q254" s="169">
        <v>0</v>
      </c>
      <c r="R254" s="169">
        <v>1</v>
      </c>
      <c r="S254" s="169">
        <v>0</v>
      </c>
      <c r="T254" s="169">
        <v>0</v>
      </c>
      <c r="U254" s="169">
        <v>0</v>
      </c>
      <c r="V254" s="169">
        <v>0</v>
      </c>
      <c r="W254" s="169">
        <v>0</v>
      </c>
      <c r="X254" s="169">
        <v>0</v>
      </c>
      <c r="Y254" s="194" t="s">
        <v>29</v>
      </c>
      <c r="Z254" s="195" t="s">
        <v>25</v>
      </c>
      <c r="AA254" s="195" t="s">
        <v>22</v>
      </c>
      <c r="AB254" s="195" t="s">
        <v>39</v>
      </c>
      <c r="AC254" s="195" t="s">
        <v>24</v>
      </c>
      <c r="AE254" t="str">
        <f t="shared" si="11"/>
        <v>1</v>
      </c>
    </row>
    <row r="255" spans="1:31" x14ac:dyDescent="0.45">
      <c r="A255" s="208" t="str">
        <f t="shared" si="9"/>
        <v>0</v>
      </c>
      <c r="B255" s="174" t="str">
        <f t="shared" si="10"/>
        <v>0</v>
      </c>
      <c r="C255" s="173">
        <v>1</v>
      </c>
      <c r="D255" s="174">
        <v>1</v>
      </c>
      <c r="E255" s="174">
        <v>0.92430555555620197</v>
      </c>
      <c r="F255" s="174">
        <v>2.197264597580221</v>
      </c>
      <c r="G255" s="174">
        <v>5.48</v>
      </c>
      <c r="H255" s="174">
        <v>3</v>
      </c>
      <c r="I255" s="174">
        <v>1</v>
      </c>
      <c r="J255" s="175">
        <v>1</v>
      </c>
      <c r="K255" s="176">
        <v>0</v>
      </c>
      <c r="L255" s="174">
        <v>0</v>
      </c>
      <c r="M255" s="174">
        <v>0</v>
      </c>
      <c r="N255" s="174">
        <v>0</v>
      </c>
      <c r="O255" s="174">
        <v>0</v>
      </c>
      <c r="P255" s="174">
        <v>0</v>
      </c>
      <c r="Q255" s="174">
        <v>0</v>
      </c>
      <c r="R255" s="174">
        <v>1</v>
      </c>
      <c r="S255" s="174">
        <v>0</v>
      </c>
      <c r="T255" s="174">
        <v>0</v>
      </c>
      <c r="U255" s="174">
        <v>0</v>
      </c>
      <c r="V255" s="174">
        <v>0</v>
      </c>
      <c r="W255" s="174">
        <v>1</v>
      </c>
      <c r="X255" s="174">
        <v>0</v>
      </c>
      <c r="Y255" s="192" t="s">
        <v>24</v>
      </c>
      <c r="Z255" s="193" t="s">
        <v>25</v>
      </c>
      <c r="AA255" s="193" t="s">
        <v>27</v>
      </c>
      <c r="AB255" s="193" t="s">
        <v>23</v>
      </c>
      <c r="AC255" s="193" t="s">
        <v>24</v>
      </c>
      <c r="AE255" t="str">
        <f t="shared" si="11"/>
        <v>1</v>
      </c>
    </row>
    <row r="256" spans="1:31" ht="42.75" x14ac:dyDescent="0.45">
      <c r="A256" s="207" t="str">
        <f t="shared" si="9"/>
        <v>1</v>
      </c>
      <c r="B256" s="169" t="str">
        <f t="shared" si="10"/>
        <v>1</v>
      </c>
      <c r="C256" s="172">
        <v>9.0833333333333339</v>
      </c>
      <c r="D256" s="169">
        <v>3</v>
      </c>
      <c r="E256" s="169">
        <v>3.4111111111124046</v>
      </c>
      <c r="F256" s="169">
        <v>2.8219358232509206</v>
      </c>
      <c r="G256" s="169">
        <v>4.3600000000000003</v>
      </c>
      <c r="H256" s="169">
        <v>2</v>
      </c>
      <c r="I256" s="169">
        <v>1</v>
      </c>
      <c r="J256" s="170">
        <v>1</v>
      </c>
      <c r="K256" s="171">
        <v>0</v>
      </c>
      <c r="L256" s="169">
        <v>0</v>
      </c>
      <c r="M256" s="169">
        <v>0</v>
      </c>
      <c r="N256" s="169">
        <v>0</v>
      </c>
      <c r="O256" s="169">
        <v>0</v>
      </c>
      <c r="P256" s="169">
        <v>0</v>
      </c>
      <c r="Q256" s="169">
        <v>0</v>
      </c>
      <c r="R256" s="169">
        <v>1</v>
      </c>
      <c r="S256" s="169">
        <v>0</v>
      </c>
      <c r="T256" s="169">
        <v>0</v>
      </c>
      <c r="U256" s="169">
        <v>0</v>
      </c>
      <c r="V256" s="169">
        <v>0</v>
      </c>
      <c r="W256" s="169">
        <v>0</v>
      </c>
      <c r="X256" s="169">
        <v>0</v>
      </c>
      <c r="Y256" s="194" t="s">
        <v>29</v>
      </c>
      <c r="Z256" s="195" t="s">
        <v>25</v>
      </c>
      <c r="AA256" s="195" t="s">
        <v>33</v>
      </c>
      <c r="AB256" s="195" t="s">
        <v>23</v>
      </c>
      <c r="AC256" s="195" t="s">
        <v>24</v>
      </c>
      <c r="AE256" t="str">
        <f t="shared" si="11"/>
        <v>1</v>
      </c>
    </row>
    <row r="257" spans="1:31" x14ac:dyDescent="0.45">
      <c r="A257" s="207" t="str">
        <f t="shared" si="9"/>
        <v>1</v>
      </c>
      <c r="B257" s="169" t="str">
        <f t="shared" si="10"/>
        <v>0</v>
      </c>
      <c r="C257" s="172">
        <v>9.375</v>
      </c>
      <c r="D257" s="169">
        <v>5</v>
      </c>
      <c r="E257" s="169"/>
      <c r="F257" s="169">
        <v>7.5917937927406625</v>
      </c>
      <c r="G257" s="169">
        <v>7.51</v>
      </c>
      <c r="H257" s="169">
        <v>3</v>
      </c>
      <c r="I257" s="169">
        <v>2</v>
      </c>
      <c r="J257" s="170">
        <v>1</v>
      </c>
      <c r="K257" s="171">
        <v>0</v>
      </c>
      <c r="L257" s="169">
        <v>0</v>
      </c>
      <c r="M257" s="169">
        <v>0</v>
      </c>
      <c r="N257" s="169">
        <v>0</v>
      </c>
      <c r="O257" s="169">
        <v>0</v>
      </c>
      <c r="P257" s="169">
        <v>0</v>
      </c>
      <c r="Q257" s="169">
        <v>0</v>
      </c>
      <c r="R257" s="169">
        <v>1</v>
      </c>
      <c r="S257" s="169">
        <v>0</v>
      </c>
      <c r="T257" s="169">
        <v>1</v>
      </c>
      <c r="U257" s="169">
        <v>0</v>
      </c>
      <c r="V257" s="169">
        <v>0</v>
      </c>
      <c r="W257" s="169">
        <v>0</v>
      </c>
      <c r="X257" s="169">
        <v>0</v>
      </c>
      <c r="Y257" s="194" t="s">
        <v>29</v>
      </c>
      <c r="Z257" s="195" t="s">
        <v>25</v>
      </c>
      <c r="AA257" s="195" t="s">
        <v>22</v>
      </c>
      <c r="AB257" s="195" t="s">
        <v>23</v>
      </c>
      <c r="AC257" s="195" t="s">
        <v>24</v>
      </c>
      <c r="AE257" t="str">
        <f t="shared" si="11"/>
        <v>1</v>
      </c>
    </row>
    <row r="258" spans="1:31" x14ac:dyDescent="0.45">
      <c r="A258" s="208" t="str">
        <f t="shared" ref="A258:A321" si="12">IF(C258&gt;3,"1","0")</f>
        <v>1</v>
      </c>
      <c r="B258" s="174" t="str">
        <f t="shared" ref="B258:B321" si="13">IF(E258&gt;1,"1","0")</f>
        <v>0</v>
      </c>
      <c r="C258" s="173">
        <v>4.125</v>
      </c>
      <c r="D258" s="174">
        <v>5</v>
      </c>
      <c r="E258" s="174"/>
      <c r="F258" s="174">
        <v>4.7233035244608104</v>
      </c>
      <c r="G258" s="174">
        <v>6.8</v>
      </c>
      <c r="H258" s="174">
        <v>4</v>
      </c>
      <c r="I258" s="174">
        <v>1</v>
      </c>
      <c r="J258" s="175">
        <v>0</v>
      </c>
      <c r="K258" s="176">
        <v>0</v>
      </c>
      <c r="L258" s="174">
        <v>0</v>
      </c>
      <c r="M258" s="174">
        <v>0</v>
      </c>
      <c r="N258" s="174">
        <v>0</v>
      </c>
      <c r="O258" s="174">
        <v>0</v>
      </c>
      <c r="P258" s="174">
        <v>0</v>
      </c>
      <c r="Q258" s="174">
        <v>0</v>
      </c>
      <c r="R258" s="174">
        <v>1</v>
      </c>
      <c r="S258" s="174">
        <v>0</v>
      </c>
      <c r="T258" s="174">
        <v>1</v>
      </c>
      <c r="U258" s="174">
        <v>0</v>
      </c>
      <c r="V258" s="174">
        <v>1</v>
      </c>
      <c r="W258" s="174">
        <v>1</v>
      </c>
      <c r="X258" s="174">
        <v>0</v>
      </c>
      <c r="Y258" s="192" t="s">
        <v>24</v>
      </c>
      <c r="Z258" s="193" t="s">
        <v>30</v>
      </c>
      <c r="AA258" s="193" t="s">
        <v>22</v>
      </c>
      <c r="AB258" s="193" t="s">
        <v>23</v>
      </c>
      <c r="AC258" s="193" t="s">
        <v>24</v>
      </c>
      <c r="AE258" t="str">
        <f t="shared" si="11"/>
        <v>1</v>
      </c>
    </row>
    <row r="259" spans="1:31" x14ac:dyDescent="0.45">
      <c r="A259" s="208" t="str">
        <f t="shared" si="12"/>
        <v>0</v>
      </c>
      <c r="B259" s="174" t="str">
        <f t="shared" si="13"/>
        <v>1</v>
      </c>
      <c r="C259" s="173">
        <v>3</v>
      </c>
      <c r="D259" s="174">
        <v>3</v>
      </c>
      <c r="E259" s="174">
        <v>1.2715277777751908</v>
      </c>
      <c r="F259" s="174">
        <v>2.6575486586007364</v>
      </c>
      <c r="G259" s="174">
        <v>6.58</v>
      </c>
      <c r="H259" s="174">
        <v>2</v>
      </c>
      <c r="I259" s="174">
        <v>2</v>
      </c>
      <c r="J259" s="175">
        <v>0</v>
      </c>
      <c r="K259" s="176">
        <v>0</v>
      </c>
      <c r="L259" s="174">
        <v>0</v>
      </c>
      <c r="M259" s="174">
        <v>0</v>
      </c>
      <c r="N259" s="174">
        <v>0</v>
      </c>
      <c r="O259" s="174">
        <v>0</v>
      </c>
      <c r="P259" s="174">
        <v>0</v>
      </c>
      <c r="Q259" s="174">
        <v>0</v>
      </c>
      <c r="R259" s="174">
        <v>1</v>
      </c>
      <c r="S259" s="174">
        <v>0</v>
      </c>
      <c r="T259" s="174">
        <v>1</v>
      </c>
      <c r="U259" s="174">
        <v>0</v>
      </c>
      <c r="V259" s="174">
        <v>0</v>
      </c>
      <c r="W259" s="174">
        <v>0</v>
      </c>
      <c r="X259" s="174">
        <v>0</v>
      </c>
      <c r="Y259" s="192" t="s">
        <v>24</v>
      </c>
      <c r="Z259" s="193" t="s">
        <v>25</v>
      </c>
      <c r="AA259" s="193" t="s">
        <v>22</v>
      </c>
      <c r="AB259" s="193" t="s">
        <v>23</v>
      </c>
      <c r="AC259" s="193" t="s">
        <v>24</v>
      </c>
      <c r="AE259" t="str">
        <f t="shared" ref="AE259:AE322" si="14">IF(AC259="Modérée","1","0")</f>
        <v>1</v>
      </c>
    </row>
    <row r="260" spans="1:31" x14ac:dyDescent="0.45">
      <c r="A260" s="207" t="str">
        <f t="shared" si="12"/>
        <v>0</v>
      </c>
      <c r="B260" s="169" t="str">
        <f t="shared" si="13"/>
        <v>0</v>
      </c>
      <c r="C260" s="172">
        <v>2.0833333333333335</v>
      </c>
      <c r="D260" s="169">
        <v>2</v>
      </c>
      <c r="E260" s="169">
        <v>0.88472222222480923</v>
      </c>
      <c r="F260" s="169">
        <v>3.4602840610205154</v>
      </c>
      <c r="G260" s="169">
        <v>6.61</v>
      </c>
      <c r="H260" s="169">
        <v>4</v>
      </c>
      <c r="I260" s="169">
        <v>3</v>
      </c>
      <c r="J260" s="170">
        <v>1</v>
      </c>
      <c r="K260" s="171">
        <v>0</v>
      </c>
      <c r="L260" s="169">
        <v>0</v>
      </c>
      <c r="M260" s="169">
        <v>0</v>
      </c>
      <c r="N260" s="169">
        <v>0</v>
      </c>
      <c r="O260" s="169">
        <v>0</v>
      </c>
      <c r="P260" s="169">
        <v>0</v>
      </c>
      <c r="Q260" s="169">
        <v>0</v>
      </c>
      <c r="R260" s="169">
        <v>1</v>
      </c>
      <c r="S260" s="169">
        <v>0</v>
      </c>
      <c r="T260" s="169">
        <v>0</v>
      </c>
      <c r="U260" s="169">
        <v>0</v>
      </c>
      <c r="V260" s="169">
        <v>0</v>
      </c>
      <c r="W260" s="169">
        <v>0</v>
      </c>
      <c r="X260" s="169">
        <v>0</v>
      </c>
      <c r="Y260" s="194" t="s">
        <v>24</v>
      </c>
      <c r="Z260" s="195" t="s">
        <v>25</v>
      </c>
      <c r="AA260" s="195" t="s">
        <v>27</v>
      </c>
      <c r="AB260" s="195" t="s">
        <v>23</v>
      </c>
      <c r="AC260" s="195" t="s">
        <v>24</v>
      </c>
      <c r="AE260" t="str">
        <f t="shared" si="14"/>
        <v>1</v>
      </c>
    </row>
    <row r="261" spans="1:31" x14ac:dyDescent="0.45">
      <c r="A261" s="208" t="str">
        <f t="shared" si="12"/>
        <v>0</v>
      </c>
      <c r="B261" s="174" t="str">
        <f t="shared" si="13"/>
        <v>0</v>
      </c>
      <c r="C261" s="173">
        <v>2.5833333333333335</v>
      </c>
      <c r="D261" s="174">
        <v>1</v>
      </c>
      <c r="E261" s="174">
        <v>0.66944444444379769</v>
      </c>
      <c r="F261" s="174">
        <v>3.2301420305102577</v>
      </c>
      <c r="G261" s="174">
        <v>7.66</v>
      </c>
      <c r="H261" s="174">
        <v>6</v>
      </c>
      <c r="I261" s="174">
        <v>0</v>
      </c>
      <c r="J261" s="175">
        <v>1</v>
      </c>
      <c r="K261" s="176">
        <v>0</v>
      </c>
      <c r="L261" s="174">
        <v>0</v>
      </c>
      <c r="M261" s="174">
        <v>0</v>
      </c>
      <c r="N261" s="174">
        <v>0</v>
      </c>
      <c r="O261" s="174">
        <v>1</v>
      </c>
      <c r="P261" s="174">
        <v>0</v>
      </c>
      <c r="Q261" s="174">
        <v>0</v>
      </c>
      <c r="R261" s="174">
        <v>1</v>
      </c>
      <c r="S261" s="174">
        <v>1</v>
      </c>
      <c r="T261" s="174">
        <v>1</v>
      </c>
      <c r="U261" s="174">
        <v>0</v>
      </c>
      <c r="V261" s="174">
        <v>1</v>
      </c>
      <c r="W261" s="174">
        <v>1</v>
      </c>
      <c r="X261" s="174">
        <v>0</v>
      </c>
      <c r="Y261" s="192" t="s">
        <v>24</v>
      </c>
      <c r="Z261" s="193" t="s">
        <v>30</v>
      </c>
      <c r="AA261" s="193" t="s">
        <v>27</v>
      </c>
      <c r="AB261" s="193" t="s">
        <v>23</v>
      </c>
      <c r="AC261" s="193" t="s">
        <v>24</v>
      </c>
      <c r="AE261" t="str">
        <f t="shared" si="14"/>
        <v>1</v>
      </c>
    </row>
    <row r="262" spans="1:31" x14ac:dyDescent="0.45">
      <c r="A262" s="207" t="str">
        <f t="shared" si="12"/>
        <v>0</v>
      </c>
      <c r="B262" s="169" t="str">
        <f t="shared" si="13"/>
        <v>0</v>
      </c>
      <c r="C262" s="172">
        <v>2.5833333333333335</v>
      </c>
      <c r="D262" s="169">
        <v>1</v>
      </c>
      <c r="E262" s="169">
        <v>0.57777777777664596</v>
      </c>
      <c r="F262" s="169">
        <v>2.526038926880589</v>
      </c>
      <c r="G262" s="169">
        <v>3.65</v>
      </c>
      <c r="H262" s="169">
        <v>3</v>
      </c>
      <c r="I262" s="169">
        <v>1</v>
      </c>
      <c r="J262" s="170">
        <v>1</v>
      </c>
      <c r="K262" s="171">
        <v>0</v>
      </c>
      <c r="L262" s="169">
        <v>1</v>
      </c>
      <c r="M262" s="169">
        <v>0</v>
      </c>
      <c r="N262" s="169">
        <v>0</v>
      </c>
      <c r="O262" s="169">
        <v>0</v>
      </c>
      <c r="P262" s="169">
        <v>0</v>
      </c>
      <c r="Q262" s="169">
        <v>0</v>
      </c>
      <c r="R262" s="169">
        <v>1</v>
      </c>
      <c r="S262" s="169">
        <v>0</v>
      </c>
      <c r="T262" s="169">
        <v>0</v>
      </c>
      <c r="U262" s="169">
        <v>0</v>
      </c>
      <c r="V262" s="169">
        <v>0</v>
      </c>
      <c r="W262" s="169">
        <v>1</v>
      </c>
      <c r="X262" s="169">
        <v>0</v>
      </c>
      <c r="Y262" s="194" t="s">
        <v>24</v>
      </c>
      <c r="Z262" s="195" t="s">
        <v>25</v>
      </c>
      <c r="AA262" s="195" t="s">
        <v>27</v>
      </c>
      <c r="AB262" s="195" t="s">
        <v>23</v>
      </c>
      <c r="AC262" s="195" t="s">
        <v>24</v>
      </c>
      <c r="AE262" t="str">
        <f t="shared" si="14"/>
        <v>1</v>
      </c>
    </row>
    <row r="263" spans="1:31" x14ac:dyDescent="0.45">
      <c r="A263" s="208" t="str">
        <f t="shared" si="12"/>
        <v>1</v>
      </c>
      <c r="B263" s="174" t="str">
        <f t="shared" si="13"/>
        <v>0</v>
      </c>
      <c r="C263" s="173">
        <v>7.625</v>
      </c>
      <c r="D263" s="174">
        <v>6</v>
      </c>
      <c r="E263" s="174"/>
      <c r="F263" s="174">
        <v>6.6904260915307736</v>
      </c>
      <c r="G263" s="174">
        <v>5.13</v>
      </c>
      <c r="H263" s="174">
        <v>2</v>
      </c>
      <c r="I263" s="174">
        <v>0</v>
      </c>
      <c r="J263" s="175">
        <v>0</v>
      </c>
      <c r="K263" s="176">
        <v>0</v>
      </c>
      <c r="L263" s="174">
        <v>0</v>
      </c>
      <c r="M263" s="174">
        <v>0</v>
      </c>
      <c r="N263" s="174">
        <v>0</v>
      </c>
      <c r="O263" s="174">
        <v>0</v>
      </c>
      <c r="P263" s="174">
        <v>0</v>
      </c>
      <c r="Q263" s="174">
        <v>0</v>
      </c>
      <c r="R263" s="174">
        <v>1</v>
      </c>
      <c r="S263" s="174">
        <v>0</v>
      </c>
      <c r="T263" s="174">
        <v>0</v>
      </c>
      <c r="U263" s="174">
        <v>0</v>
      </c>
      <c r="V263" s="174">
        <v>0</v>
      </c>
      <c r="W263" s="174">
        <v>0</v>
      </c>
      <c r="X263" s="174">
        <v>0</v>
      </c>
      <c r="Y263" s="192" t="s">
        <v>24</v>
      </c>
      <c r="Z263" s="193" t="s">
        <v>25</v>
      </c>
      <c r="AA263" s="193" t="s">
        <v>27</v>
      </c>
      <c r="AB263" s="193" t="s">
        <v>23</v>
      </c>
      <c r="AC263" s="193" t="s">
        <v>24</v>
      </c>
      <c r="AE263" t="str">
        <f t="shared" si="14"/>
        <v>1</v>
      </c>
    </row>
    <row r="264" spans="1:31" x14ac:dyDescent="0.45">
      <c r="A264" s="207" t="str">
        <f t="shared" si="12"/>
        <v>0</v>
      </c>
      <c r="B264" s="169" t="str">
        <f t="shared" si="13"/>
        <v>1</v>
      </c>
      <c r="C264" s="172">
        <v>2.9166666666666665</v>
      </c>
      <c r="D264" s="169">
        <v>4</v>
      </c>
      <c r="E264" s="169">
        <v>4.742361111115315</v>
      </c>
      <c r="F264" s="169">
        <v>1.197264597580221</v>
      </c>
      <c r="G264" s="169">
        <v>4.24</v>
      </c>
      <c r="H264" s="169">
        <v>3</v>
      </c>
      <c r="I264" s="169">
        <v>0</v>
      </c>
      <c r="J264" s="170">
        <v>0</v>
      </c>
      <c r="K264" s="171">
        <v>0</v>
      </c>
      <c r="L264" s="169">
        <v>0</v>
      </c>
      <c r="M264" s="169">
        <v>0</v>
      </c>
      <c r="N264" s="169">
        <v>0</v>
      </c>
      <c r="O264" s="169">
        <v>0</v>
      </c>
      <c r="P264" s="169">
        <v>0</v>
      </c>
      <c r="Q264" s="169">
        <v>0</v>
      </c>
      <c r="R264" s="169">
        <v>1</v>
      </c>
      <c r="S264" s="169">
        <v>0</v>
      </c>
      <c r="T264" s="169">
        <v>0</v>
      </c>
      <c r="U264" s="169">
        <v>0</v>
      </c>
      <c r="V264" s="169">
        <v>0</v>
      </c>
      <c r="W264" s="169">
        <v>1</v>
      </c>
      <c r="X264" s="169">
        <v>0</v>
      </c>
      <c r="Y264" s="194" t="s">
        <v>24</v>
      </c>
      <c r="Z264" s="195" t="s">
        <v>25</v>
      </c>
      <c r="AA264" s="195" t="s">
        <v>27</v>
      </c>
      <c r="AB264" s="195" t="s">
        <v>23</v>
      </c>
      <c r="AC264" s="195" t="s">
        <v>24</v>
      </c>
      <c r="AE264" t="str">
        <f t="shared" si="14"/>
        <v>1</v>
      </c>
    </row>
    <row r="265" spans="1:31" x14ac:dyDescent="0.45">
      <c r="A265" s="208" t="str">
        <f t="shared" si="12"/>
        <v>0</v>
      </c>
      <c r="B265" s="174" t="str">
        <f t="shared" si="13"/>
        <v>1</v>
      </c>
      <c r="C265" s="173">
        <v>2.0416666666666665</v>
      </c>
      <c r="D265" s="174">
        <v>3</v>
      </c>
      <c r="E265" s="174">
        <v>1.664583333338669</v>
      </c>
      <c r="F265" s="174">
        <v>1.7233035244608101</v>
      </c>
      <c r="G265" s="174">
        <v>8.51</v>
      </c>
      <c r="H265" s="174">
        <v>4</v>
      </c>
      <c r="I265" s="174">
        <v>3</v>
      </c>
      <c r="J265" s="175">
        <v>0</v>
      </c>
      <c r="K265" s="176">
        <v>0</v>
      </c>
      <c r="L265" s="174">
        <v>0</v>
      </c>
      <c r="M265" s="174">
        <v>0</v>
      </c>
      <c r="N265" s="174">
        <v>0</v>
      </c>
      <c r="O265" s="174">
        <v>0</v>
      </c>
      <c r="P265" s="174">
        <v>0</v>
      </c>
      <c r="Q265" s="174">
        <v>0</v>
      </c>
      <c r="R265" s="174">
        <v>1</v>
      </c>
      <c r="S265" s="174">
        <v>0</v>
      </c>
      <c r="T265" s="174">
        <v>1</v>
      </c>
      <c r="U265" s="174">
        <v>1</v>
      </c>
      <c r="V265" s="174">
        <v>0</v>
      </c>
      <c r="W265" s="174">
        <v>1</v>
      </c>
      <c r="X265" s="174">
        <v>0</v>
      </c>
      <c r="Y265" s="192" t="s">
        <v>24</v>
      </c>
      <c r="Z265" s="193" t="s">
        <v>25</v>
      </c>
      <c r="AA265" s="193" t="s">
        <v>22</v>
      </c>
      <c r="AB265" s="193" t="s">
        <v>37</v>
      </c>
      <c r="AC265" s="193" t="s">
        <v>24</v>
      </c>
      <c r="AE265" t="str">
        <f t="shared" si="14"/>
        <v>1</v>
      </c>
    </row>
    <row r="266" spans="1:31" ht="42.75" x14ac:dyDescent="0.45">
      <c r="A266" s="207" t="str">
        <f t="shared" si="12"/>
        <v>1</v>
      </c>
      <c r="B266" s="169" t="str">
        <f t="shared" si="13"/>
        <v>1</v>
      </c>
      <c r="C266" s="172">
        <v>6.5</v>
      </c>
      <c r="D266" s="169"/>
      <c r="E266" s="169">
        <v>2.1236111111138598</v>
      </c>
      <c r="F266" s="169">
        <v>4.1972645975802205</v>
      </c>
      <c r="G266" s="169">
        <v>7.57</v>
      </c>
      <c r="H266" s="169">
        <v>3</v>
      </c>
      <c r="I266" s="169">
        <v>6</v>
      </c>
      <c r="J266" s="170">
        <v>1</v>
      </c>
      <c r="K266" s="171">
        <v>0</v>
      </c>
      <c r="L266" s="169">
        <v>1</v>
      </c>
      <c r="M266" s="169">
        <v>0</v>
      </c>
      <c r="N266" s="169">
        <v>0</v>
      </c>
      <c r="O266" s="169">
        <v>0</v>
      </c>
      <c r="P266" s="169">
        <v>0</v>
      </c>
      <c r="Q266" s="169">
        <v>1</v>
      </c>
      <c r="R266" s="169">
        <v>1</v>
      </c>
      <c r="S266" s="169">
        <v>0</v>
      </c>
      <c r="T266" s="169">
        <v>1</v>
      </c>
      <c r="U266" s="169">
        <v>0</v>
      </c>
      <c r="V266" s="169">
        <v>1</v>
      </c>
      <c r="W266" s="169">
        <v>1</v>
      </c>
      <c r="X266" s="169">
        <v>1</v>
      </c>
      <c r="Y266" s="194" t="s">
        <v>29</v>
      </c>
      <c r="Z266" s="195" t="s">
        <v>25</v>
      </c>
      <c r="AA266" s="195" t="s">
        <v>33</v>
      </c>
      <c r="AB266" s="195" t="s">
        <v>37</v>
      </c>
      <c r="AC266" s="195" t="s">
        <v>35</v>
      </c>
      <c r="AE266" t="str">
        <f t="shared" si="14"/>
        <v>0</v>
      </c>
    </row>
    <row r="267" spans="1:31" x14ac:dyDescent="0.45">
      <c r="A267" s="208" t="str">
        <f t="shared" si="12"/>
        <v>1</v>
      </c>
      <c r="B267" s="174" t="str">
        <f t="shared" si="13"/>
        <v>1</v>
      </c>
      <c r="C267" s="173">
        <v>5.166666666666667</v>
      </c>
      <c r="D267" s="174">
        <v>4</v>
      </c>
      <c r="E267" s="174">
        <v>1.3729166666671517</v>
      </c>
      <c r="F267" s="174">
        <v>4.0657548658600735</v>
      </c>
      <c r="G267" s="174">
        <v>5.84</v>
      </c>
      <c r="H267" s="174">
        <v>2</v>
      </c>
      <c r="I267" s="174">
        <v>5</v>
      </c>
      <c r="J267" s="175">
        <v>0</v>
      </c>
      <c r="K267" s="176">
        <v>0</v>
      </c>
      <c r="L267" s="174">
        <v>0</v>
      </c>
      <c r="M267" s="174">
        <v>0</v>
      </c>
      <c r="N267" s="174">
        <v>0</v>
      </c>
      <c r="O267" s="174">
        <v>0</v>
      </c>
      <c r="P267" s="174">
        <v>0</v>
      </c>
      <c r="Q267" s="174">
        <v>0</v>
      </c>
      <c r="R267" s="174">
        <v>1</v>
      </c>
      <c r="S267" s="174">
        <v>0</v>
      </c>
      <c r="T267" s="174">
        <v>0</v>
      </c>
      <c r="U267" s="174">
        <v>0</v>
      </c>
      <c r="V267" s="174">
        <v>1</v>
      </c>
      <c r="W267" s="174">
        <v>1</v>
      </c>
      <c r="X267" s="174">
        <v>0</v>
      </c>
      <c r="Y267" s="192" t="s">
        <v>29</v>
      </c>
      <c r="Z267" s="193" t="s">
        <v>25</v>
      </c>
      <c r="AA267" s="193" t="s">
        <v>22</v>
      </c>
      <c r="AB267" s="193" t="s">
        <v>23</v>
      </c>
      <c r="AC267" s="193" t="s">
        <v>28</v>
      </c>
      <c r="AE267" t="str">
        <f t="shared" si="14"/>
        <v>0</v>
      </c>
    </row>
    <row r="268" spans="1:31" x14ac:dyDescent="0.45">
      <c r="A268" s="207" t="str">
        <f t="shared" si="12"/>
        <v>1</v>
      </c>
      <c r="B268" s="169" t="str">
        <f t="shared" si="13"/>
        <v>1</v>
      </c>
      <c r="C268" s="172">
        <v>3.0833333333333335</v>
      </c>
      <c r="D268" s="169">
        <v>3</v>
      </c>
      <c r="E268" s="169">
        <v>1.133333333338669</v>
      </c>
      <c r="F268" s="169">
        <v>3.7890583903208839</v>
      </c>
      <c r="G268" s="169">
        <v>7.18</v>
      </c>
      <c r="H268" s="169">
        <v>1</v>
      </c>
      <c r="I268" s="169">
        <v>0</v>
      </c>
      <c r="J268" s="170">
        <v>1</v>
      </c>
      <c r="K268" s="171">
        <v>0</v>
      </c>
      <c r="L268" s="169">
        <v>0</v>
      </c>
      <c r="M268" s="169">
        <v>0</v>
      </c>
      <c r="N268" s="169">
        <v>0</v>
      </c>
      <c r="O268" s="169">
        <v>0</v>
      </c>
      <c r="P268" s="169">
        <v>0</v>
      </c>
      <c r="Q268" s="169">
        <v>0</v>
      </c>
      <c r="R268" s="169">
        <v>1</v>
      </c>
      <c r="S268" s="169">
        <v>0</v>
      </c>
      <c r="T268" s="169">
        <v>1</v>
      </c>
      <c r="U268" s="169">
        <v>0</v>
      </c>
      <c r="V268" s="169">
        <v>0</v>
      </c>
      <c r="W268" s="169">
        <v>0</v>
      </c>
      <c r="X268" s="169">
        <v>0</v>
      </c>
      <c r="Y268" s="194" t="s">
        <v>29</v>
      </c>
      <c r="Z268" s="195" t="s">
        <v>25</v>
      </c>
      <c r="AA268" s="195" t="s">
        <v>22</v>
      </c>
      <c r="AB268" s="195" t="s">
        <v>39</v>
      </c>
      <c r="AC268" s="195" t="s">
        <v>24</v>
      </c>
      <c r="AE268" t="str">
        <f t="shared" si="14"/>
        <v>1</v>
      </c>
    </row>
    <row r="269" spans="1:31" x14ac:dyDescent="0.45">
      <c r="A269" s="208" t="str">
        <f t="shared" si="12"/>
        <v>1</v>
      </c>
      <c r="B269" s="174" t="str">
        <f t="shared" si="13"/>
        <v>0</v>
      </c>
      <c r="C269" s="173">
        <v>3.0833333333333335</v>
      </c>
      <c r="D269" s="174">
        <v>1</v>
      </c>
      <c r="E269" s="174">
        <v>0.882638888884685</v>
      </c>
      <c r="F269" s="174">
        <v>3.3616517622304052</v>
      </c>
      <c r="G269" s="174">
        <v>6.88</v>
      </c>
      <c r="H269" s="174">
        <v>5</v>
      </c>
      <c r="I269" s="174">
        <v>4</v>
      </c>
      <c r="J269" s="175">
        <v>1</v>
      </c>
      <c r="K269" s="176">
        <v>0</v>
      </c>
      <c r="L269" s="174">
        <v>0</v>
      </c>
      <c r="M269" s="174">
        <v>0</v>
      </c>
      <c r="N269" s="174">
        <v>0</v>
      </c>
      <c r="O269" s="174">
        <v>0</v>
      </c>
      <c r="P269" s="174">
        <v>0</v>
      </c>
      <c r="Q269" s="174">
        <v>1</v>
      </c>
      <c r="R269" s="174">
        <v>1</v>
      </c>
      <c r="S269" s="174">
        <v>0</v>
      </c>
      <c r="T269" s="174">
        <v>1</v>
      </c>
      <c r="U269" s="174">
        <v>1</v>
      </c>
      <c r="V269" s="174">
        <v>0</v>
      </c>
      <c r="W269" s="174">
        <v>1</v>
      </c>
      <c r="X269" s="174">
        <v>0</v>
      </c>
      <c r="Y269" s="192" t="s">
        <v>29</v>
      </c>
      <c r="Z269" s="193" t="s">
        <v>30</v>
      </c>
      <c r="AA269" s="193" t="s">
        <v>27</v>
      </c>
      <c r="AB269" s="193" t="s">
        <v>39</v>
      </c>
      <c r="AC269" s="193" t="s">
        <v>24</v>
      </c>
      <c r="AE269" t="str">
        <f t="shared" si="14"/>
        <v>1</v>
      </c>
    </row>
    <row r="270" spans="1:31" x14ac:dyDescent="0.45">
      <c r="A270" s="208" t="str">
        <f t="shared" si="12"/>
        <v>0</v>
      </c>
      <c r="B270" s="174" t="str">
        <f t="shared" si="13"/>
        <v>0</v>
      </c>
      <c r="C270" s="173">
        <v>1.9166666666666665</v>
      </c>
      <c r="D270" s="174">
        <v>0</v>
      </c>
      <c r="E270" s="174">
        <v>0.63541666666424135</v>
      </c>
      <c r="F270" s="174">
        <v>3.6904260915307732</v>
      </c>
      <c r="G270" s="174">
        <v>6.27</v>
      </c>
      <c r="H270" s="174">
        <v>4</v>
      </c>
      <c r="I270" s="174">
        <v>5</v>
      </c>
      <c r="J270" s="175">
        <v>1</v>
      </c>
      <c r="K270" s="176">
        <v>0</v>
      </c>
      <c r="L270" s="174">
        <v>0</v>
      </c>
      <c r="M270" s="174">
        <v>0</v>
      </c>
      <c r="N270" s="174">
        <v>0</v>
      </c>
      <c r="O270" s="174">
        <v>0</v>
      </c>
      <c r="P270" s="174">
        <v>0</v>
      </c>
      <c r="Q270" s="174">
        <v>0</v>
      </c>
      <c r="R270" s="174">
        <v>1</v>
      </c>
      <c r="S270" s="174">
        <v>0</v>
      </c>
      <c r="T270" s="174">
        <v>1</v>
      </c>
      <c r="U270" s="174">
        <v>0</v>
      </c>
      <c r="V270" s="174">
        <v>1</v>
      </c>
      <c r="W270" s="174">
        <v>1</v>
      </c>
      <c r="X270" s="174">
        <v>1</v>
      </c>
      <c r="Y270" s="192" t="s">
        <v>24</v>
      </c>
      <c r="Z270" s="193" t="s">
        <v>25</v>
      </c>
      <c r="AA270" s="193" t="s">
        <v>22</v>
      </c>
      <c r="AB270" s="193" t="s">
        <v>23</v>
      </c>
      <c r="AC270" s="193" t="s">
        <v>24</v>
      </c>
      <c r="AE270" t="str">
        <f t="shared" si="14"/>
        <v>1</v>
      </c>
    </row>
    <row r="271" spans="1:31" x14ac:dyDescent="0.45">
      <c r="A271" s="207" t="str">
        <f t="shared" si="12"/>
        <v>1</v>
      </c>
      <c r="B271" s="169" t="str">
        <f t="shared" si="13"/>
        <v>0</v>
      </c>
      <c r="C271" s="172">
        <v>7.916666666666667</v>
      </c>
      <c r="D271" s="169"/>
      <c r="E271" s="169"/>
      <c r="F271" s="169">
        <v>5.2301420305102582</v>
      </c>
      <c r="G271" s="169">
        <v>8.5</v>
      </c>
      <c r="H271" s="169">
        <v>8</v>
      </c>
      <c r="I271" s="169">
        <v>3</v>
      </c>
      <c r="J271" s="170">
        <v>1</v>
      </c>
      <c r="K271" s="171">
        <v>0</v>
      </c>
      <c r="L271" s="169">
        <v>0</v>
      </c>
      <c r="M271" s="169">
        <v>0</v>
      </c>
      <c r="N271" s="169">
        <v>0</v>
      </c>
      <c r="O271" s="169">
        <v>0</v>
      </c>
      <c r="P271" s="169">
        <v>0</v>
      </c>
      <c r="Q271" s="169">
        <v>0</v>
      </c>
      <c r="R271" s="169">
        <v>1</v>
      </c>
      <c r="S271" s="169">
        <v>0</v>
      </c>
      <c r="T271" s="169">
        <v>1</v>
      </c>
      <c r="U271" s="169">
        <v>0</v>
      </c>
      <c r="V271" s="169">
        <v>1</v>
      </c>
      <c r="W271" s="169">
        <v>1</v>
      </c>
      <c r="X271" s="169">
        <v>0</v>
      </c>
      <c r="Y271" s="194" t="s">
        <v>29</v>
      </c>
      <c r="Z271" s="195" t="s">
        <v>25</v>
      </c>
      <c r="AA271" s="195" t="s">
        <v>22</v>
      </c>
      <c r="AB271" s="195" t="s">
        <v>23</v>
      </c>
      <c r="AC271" s="195" t="s">
        <v>24</v>
      </c>
      <c r="AE271" t="str">
        <f t="shared" si="14"/>
        <v>1</v>
      </c>
    </row>
    <row r="272" spans="1:31" x14ac:dyDescent="0.45">
      <c r="A272" s="207" t="str">
        <f t="shared" si="12"/>
        <v>0</v>
      </c>
      <c r="B272" s="169" t="str">
        <f t="shared" si="13"/>
        <v>0</v>
      </c>
      <c r="C272" s="172">
        <v>1.0833333333333333</v>
      </c>
      <c r="D272" s="169">
        <v>4</v>
      </c>
      <c r="E272" s="169"/>
      <c r="F272" s="169">
        <v>5</v>
      </c>
      <c r="G272" s="169">
        <v>6.82</v>
      </c>
      <c r="H272" s="169">
        <v>2</v>
      </c>
      <c r="I272" s="169">
        <v>0</v>
      </c>
      <c r="J272" s="170">
        <v>0</v>
      </c>
      <c r="K272" s="171">
        <v>0</v>
      </c>
      <c r="L272" s="169">
        <v>0</v>
      </c>
      <c r="M272" s="169">
        <v>0</v>
      </c>
      <c r="N272" s="169">
        <v>0</v>
      </c>
      <c r="O272" s="169">
        <v>0</v>
      </c>
      <c r="P272" s="169">
        <v>0</v>
      </c>
      <c r="Q272" s="169">
        <v>1</v>
      </c>
      <c r="R272" s="169">
        <v>1</v>
      </c>
      <c r="S272" s="169">
        <v>1</v>
      </c>
      <c r="T272" s="169">
        <v>1</v>
      </c>
      <c r="U272" s="169">
        <v>0</v>
      </c>
      <c r="V272" s="169">
        <v>0</v>
      </c>
      <c r="W272" s="169">
        <v>1</v>
      </c>
      <c r="X272" s="169">
        <v>0</v>
      </c>
      <c r="Y272" s="194" t="s">
        <v>24</v>
      </c>
      <c r="Z272" s="195" t="s">
        <v>30</v>
      </c>
      <c r="AA272" s="195" t="s">
        <v>22</v>
      </c>
      <c r="AB272" s="195" t="s">
        <v>23</v>
      </c>
      <c r="AC272" s="195" t="s">
        <v>24</v>
      </c>
      <c r="AE272" t="str">
        <f t="shared" si="14"/>
        <v>1</v>
      </c>
    </row>
    <row r="273" spans="1:31" ht="42.75" x14ac:dyDescent="0.45">
      <c r="A273" s="208" t="str">
        <f t="shared" si="12"/>
        <v>1</v>
      </c>
      <c r="B273" s="174" t="str">
        <f t="shared" si="13"/>
        <v>0</v>
      </c>
      <c r="C273" s="173">
        <v>7.166666666666667</v>
      </c>
      <c r="D273" s="174">
        <v>4</v>
      </c>
      <c r="E273" s="174"/>
      <c r="F273" s="174">
        <v>0.65754865860073641</v>
      </c>
      <c r="G273" s="174">
        <v>6.1</v>
      </c>
      <c r="H273" s="174">
        <v>3</v>
      </c>
      <c r="I273" s="174">
        <v>2</v>
      </c>
      <c r="J273" s="175">
        <v>0</v>
      </c>
      <c r="K273" s="176">
        <v>0</v>
      </c>
      <c r="L273" s="174">
        <v>0</v>
      </c>
      <c r="M273" s="174">
        <v>0</v>
      </c>
      <c r="N273" s="174">
        <v>0</v>
      </c>
      <c r="O273" s="174">
        <v>0</v>
      </c>
      <c r="P273" s="174">
        <v>0</v>
      </c>
      <c r="Q273" s="174">
        <v>0</v>
      </c>
      <c r="R273" s="174">
        <v>1</v>
      </c>
      <c r="S273" s="174">
        <v>0</v>
      </c>
      <c r="T273" s="174">
        <v>0</v>
      </c>
      <c r="U273" s="174">
        <v>0</v>
      </c>
      <c r="V273" s="174">
        <v>0</v>
      </c>
      <c r="W273" s="174">
        <v>1</v>
      </c>
      <c r="X273" s="174">
        <v>0</v>
      </c>
      <c r="Y273" s="192" t="s">
        <v>29</v>
      </c>
      <c r="Z273" s="193" t="s">
        <v>25</v>
      </c>
      <c r="AA273" s="193" t="s">
        <v>33</v>
      </c>
      <c r="AB273" s="193" t="s">
        <v>23</v>
      </c>
      <c r="AC273" s="193" t="s">
        <v>35</v>
      </c>
      <c r="AE273" t="str">
        <f t="shared" si="14"/>
        <v>0</v>
      </c>
    </row>
    <row r="274" spans="1:31" x14ac:dyDescent="0.45">
      <c r="A274" s="208" t="str">
        <f t="shared" si="12"/>
        <v>1</v>
      </c>
      <c r="B274" s="174" t="str">
        <f t="shared" si="13"/>
        <v>0</v>
      </c>
      <c r="C274" s="173">
        <v>3.5</v>
      </c>
      <c r="D274" s="174">
        <v>0</v>
      </c>
      <c r="E274" s="174">
        <v>0.63749999999708962</v>
      </c>
      <c r="F274" s="174">
        <v>4.131509731720147</v>
      </c>
      <c r="G274" s="174">
        <v>4.3899999999999997</v>
      </c>
      <c r="H274" s="174">
        <v>6</v>
      </c>
      <c r="I274" s="174">
        <v>1</v>
      </c>
      <c r="J274" s="175">
        <v>1</v>
      </c>
      <c r="K274" s="176">
        <v>0</v>
      </c>
      <c r="L274" s="174">
        <v>0</v>
      </c>
      <c r="M274" s="174">
        <v>0</v>
      </c>
      <c r="N274" s="174">
        <v>0</v>
      </c>
      <c r="O274" s="174">
        <v>0</v>
      </c>
      <c r="P274" s="174">
        <v>0</v>
      </c>
      <c r="Q274" s="174">
        <v>0</v>
      </c>
      <c r="R274" s="174">
        <v>1</v>
      </c>
      <c r="S274" s="174">
        <v>0</v>
      </c>
      <c r="T274" s="174">
        <v>0</v>
      </c>
      <c r="U274" s="174">
        <v>0</v>
      </c>
      <c r="V274" s="174">
        <v>1</v>
      </c>
      <c r="W274" s="174">
        <v>1</v>
      </c>
      <c r="X274" s="174">
        <v>0</v>
      </c>
      <c r="Y274" s="192" t="s">
        <v>24</v>
      </c>
      <c r="Z274" s="193" t="s">
        <v>25</v>
      </c>
      <c r="AA274" s="193" t="s">
        <v>22</v>
      </c>
      <c r="AB274" s="193" t="s">
        <v>23</v>
      </c>
      <c r="AC274" s="193" t="s">
        <v>24</v>
      </c>
      <c r="AE274" t="str">
        <f t="shared" si="14"/>
        <v>1</v>
      </c>
    </row>
    <row r="275" spans="1:31" x14ac:dyDescent="0.45">
      <c r="A275" s="207" t="str">
        <f t="shared" si="12"/>
        <v>1</v>
      </c>
      <c r="B275" s="169" t="str">
        <f t="shared" si="13"/>
        <v>0</v>
      </c>
      <c r="C275" s="172">
        <v>5.583333333333333</v>
      </c>
      <c r="D275" s="169">
        <v>3</v>
      </c>
      <c r="E275" s="169"/>
      <c r="F275" s="169">
        <v>0.7561809573908469</v>
      </c>
      <c r="G275" s="169">
        <v>5.98</v>
      </c>
      <c r="H275" s="169">
        <v>4</v>
      </c>
      <c r="I275" s="169">
        <v>2</v>
      </c>
      <c r="J275" s="170">
        <v>1</v>
      </c>
      <c r="K275" s="171">
        <v>0</v>
      </c>
      <c r="L275" s="169">
        <v>0</v>
      </c>
      <c r="M275" s="169">
        <v>0</v>
      </c>
      <c r="N275" s="169">
        <v>0</v>
      </c>
      <c r="O275" s="169">
        <v>0</v>
      </c>
      <c r="P275" s="169">
        <v>0</v>
      </c>
      <c r="Q275" s="169">
        <v>1</v>
      </c>
      <c r="R275" s="169">
        <v>1</v>
      </c>
      <c r="S275" s="169">
        <v>0</v>
      </c>
      <c r="T275" s="169">
        <v>0</v>
      </c>
      <c r="U275" s="169">
        <v>0</v>
      </c>
      <c r="V275" s="169">
        <v>1</v>
      </c>
      <c r="W275" s="169">
        <v>1</v>
      </c>
      <c r="X275" s="169">
        <v>0</v>
      </c>
      <c r="Y275" s="194" t="s">
        <v>29</v>
      </c>
      <c r="Z275" s="195" t="s">
        <v>25</v>
      </c>
      <c r="AA275" s="195" t="s">
        <v>27</v>
      </c>
      <c r="AB275" s="195" t="s">
        <v>23</v>
      </c>
      <c r="AC275" s="195" t="s">
        <v>24</v>
      </c>
      <c r="AE275" t="str">
        <f t="shared" si="14"/>
        <v>1</v>
      </c>
    </row>
    <row r="276" spans="1:31" x14ac:dyDescent="0.45">
      <c r="A276" s="208" t="str">
        <f t="shared" si="12"/>
        <v>1</v>
      </c>
      <c r="B276" s="174" t="str">
        <f t="shared" si="13"/>
        <v>0</v>
      </c>
      <c r="C276" s="173">
        <v>3.25</v>
      </c>
      <c r="D276" s="174">
        <v>3</v>
      </c>
      <c r="E276" s="174"/>
      <c r="F276" s="174">
        <v>8.3616517622304052</v>
      </c>
      <c r="G276" s="174">
        <v>8.0399999999999991</v>
      </c>
      <c r="H276" s="174">
        <v>1</v>
      </c>
      <c r="I276" s="174">
        <v>3</v>
      </c>
      <c r="J276" s="175">
        <v>1</v>
      </c>
      <c r="K276" s="176">
        <v>0</v>
      </c>
      <c r="L276" s="174">
        <v>0</v>
      </c>
      <c r="M276" s="174">
        <v>0</v>
      </c>
      <c r="N276" s="174">
        <v>0</v>
      </c>
      <c r="O276" s="174">
        <v>0</v>
      </c>
      <c r="P276" s="174">
        <v>0</v>
      </c>
      <c r="Q276" s="174">
        <v>1</v>
      </c>
      <c r="R276" s="174">
        <v>1</v>
      </c>
      <c r="S276" s="174">
        <v>0</v>
      </c>
      <c r="T276" s="174">
        <v>1</v>
      </c>
      <c r="U276" s="174">
        <v>0</v>
      </c>
      <c r="V276" s="174">
        <v>0</v>
      </c>
      <c r="W276" s="174">
        <v>0</v>
      </c>
      <c r="X276" s="174">
        <v>0</v>
      </c>
      <c r="Y276" s="192" t="s">
        <v>38</v>
      </c>
      <c r="Z276" s="193" t="s">
        <v>25</v>
      </c>
      <c r="AA276" s="193" t="s">
        <v>22</v>
      </c>
      <c r="AB276" s="193" t="s">
        <v>23</v>
      </c>
      <c r="AC276" s="193" t="s">
        <v>35</v>
      </c>
      <c r="AE276" t="str">
        <f t="shared" si="14"/>
        <v>0</v>
      </c>
    </row>
    <row r="277" spans="1:31" x14ac:dyDescent="0.45">
      <c r="A277" s="207" t="str">
        <f t="shared" si="12"/>
        <v>0</v>
      </c>
      <c r="B277" s="169" t="str">
        <f t="shared" si="13"/>
        <v>1</v>
      </c>
      <c r="C277" s="172">
        <v>2.3333333333333335</v>
      </c>
      <c r="D277" s="169">
        <v>2</v>
      </c>
      <c r="E277" s="169">
        <v>6.3152777777795563</v>
      </c>
      <c r="F277" s="169">
        <v>3</v>
      </c>
      <c r="G277" s="169">
        <v>9.32</v>
      </c>
      <c r="H277" s="169">
        <v>4</v>
      </c>
      <c r="I277" s="169">
        <v>1</v>
      </c>
      <c r="J277" s="170">
        <v>1</v>
      </c>
      <c r="K277" s="171">
        <v>0</v>
      </c>
      <c r="L277" s="169">
        <v>1</v>
      </c>
      <c r="M277" s="169">
        <v>0</v>
      </c>
      <c r="N277" s="169">
        <v>0</v>
      </c>
      <c r="O277" s="169">
        <v>0</v>
      </c>
      <c r="P277" s="169">
        <v>0</v>
      </c>
      <c r="Q277" s="169">
        <v>0</v>
      </c>
      <c r="R277" s="169">
        <v>1</v>
      </c>
      <c r="S277" s="169">
        <v>1</v>
      </c>
      <c r="T277" s="169">
        <v>1</v>
      </c>
      <c r="U277" s="169">
        <v>0</v>
      </c>
      <c r="V277" s="169">
        <v>0</v>
      </c>
      <c r="W277" s="169">
        <v>0</v>
      </c>
      <c r="X277" s="169">
        <v>0</v>
      </c>
      <c r="Y277" s="194" t="s">
        <v>24</v>
      </c>
      <c r="Z277" s="195" t="s">
        <v>25</v>
      </c>
      <c r="AA277" s="195" t="s">
        <v>22</v>
      </c>
      <c r="AB277" s="195" t="s">
        <v>23</v>
      </c>
      <c r="AC277" s="195" t="s">
        <v>24</v>
      </c>
      <c r="AE277" t="str">
        <f t="shared" si="14"/>
        <v>1</v>
      </c>
    </row>
    <row r="278" spans="1:31" x14ac:dyDescent="0.45">
      <c r="A278" s="208" t="str">
        <f t="shared" si="12"/>
        <v>0</v>
      </c>
      <c r="B278" s="174" t="str">
        <f t="shared" si="13"/>
        <v>1</v>
      </c>
      <c r="C278" s="173">
        <v>1.2916666666666667</v>
      </c>
      <c r="D278" s="174">
        <v>1</v>
      </c>
      <c r="E278" s="174">
        <v>5.5909722222277196</v>
      </c>
      <c r="F278" s="174">
        <v>1.4931614939505522</v>
      </c>
      <c r="G278" s="174">
        <v>6.2</v>
      </c>
      <c r="H278" s="174">
        <v>4</v>
      </c>
      <c r="I278" s="174">
        <v>4</v>
      </c>
      <c r="J278" s="175">
        <v>1</v>
      </c>
      <c r="K278" s="176">
        <v>0</v>
      </c>
      <c r="L278" s="174">
        <v>0</v>
      </c>
      <c r="M278" s="174">
        <v>0</v>
      </c>
      <c r="N278" s="174">
        <v>0</v>
      </c>
      <c r="O278" s="174">
        <v>0</v>
      </c>
      <c r="P278" s="174">
        <v>0</v>
      </c>
      <c r="Q278" s="174">
        <v>1</v>
      </c>
      <c r="R278" s="174">
        <v>1</v>
      </c>
      <c r="S278" s="174">
        <v>0</v>
      </c>
      <c r="T278" s="174">
        <v>1</v>
      </c>
      <c r="U278" s="174">
        <v>0</v>
      </c>
      <c r="V278" s="174">
        <v>0</v>
      </c>
      <c r="W278" s="174">
        <v>1</v>
      </c>
      <c r="X278" s="174">
        <v>0</v>
      </c>
      <c r="Y278" s="192" t="s">
        <v>24</v>
      </c>
      <c r="Z278" s="193" t="s">
        <v>30</v>
      </c>
      <c r="AA278" s="193" t="s">
        <v>22</v>
      </c>
      <c r="AB278" s="193" t="s">
        <v>23</v>
      </c>
      <c r="AC278" s="193" t="s">
        <v>24</v>
      </c>
      <c r="AE278" t="str">
        <f t="shared" si="14"/>
        <v>1</v>
      </c>
    </row>
    <row r="279" spans="1:31" x14ac:dyDescent="0.45">
      <c r="A279" s="207" t="str">
        <f t="shared" si="12"/>
        <v>0</v>
      </c>
      <c r="B279" s="169" t="str">
        <f t="shared" si="13"/>
        <v>1</v>
      </c>
      <c r="C279" s="172">
        <v>1.2083333333333333</v>
      </c>
      <c r="D279" s="169">
        <v>1</v>
      </c>
      <c r="E279" s="169">
        <v>2.5402777777781012</v>
      </c>
      <c r="F279" s="169">
        <v>5.131509731720147</v>
      </c>
      <c r="G279" s="169">
        <v>6.26</v>
      </c>
      <c r="H279" s="169">
        <v>2</v>
      </c>
      <c r="I279" s="169">
        <v>3</v>
      </c>
      <c r="J279" s="170">
        <v>1</v>
      </c>
      <c r="K279" s="171">
        <v>0</v>
      </c>
      <c r="L279" s="169">
        <v>0</v>
      </c>
      <c r="M279" s="169">
        <v>0</v>
      </c>
      <c r="N279" s="169">
        <v>0</v>
      </c>
      <c r="O279" s="169">
        <v>0</v>
      </c>
      <c r="P279" s="169">
        <v>0</v>
      </c>
      <c r="Q279" s="169">
        <v>0</v>
      </c>
      <c r="R279" s="169">
        <v>1</v>
      </c>
      <c r="S279" s="169">
        <v>0</v>
      </c>
      <c r="T279" s="169">
        <v>0</v>
      </c>
      <c r="U279" s="169">
        <v>0</v>
      </c>
      <c r="V279" s="169">
        <v>1</v>
      </c>
      <c r="W279" s="169">
        <v>1</v>
      </c>
      <c r="X279" s="169">
        <v>0</v>
      </c>
      <c r="Y279" s="194" t="s">
        <v>24</v>
      </c>
      <c r="Z279" s="195" t="s">
        <v>25</v>
      </c>
      <c r="AA279" s="195" t="s">
        <v>22</v>
      </c>
      <c r="AB279" s="195" t="s">
        <v>23</v>
      </c>
      <c r="AC279" s="195" t="s">
        <v>24</v>
      </c>
      <c r="AE279" t="str">
        <f t="shared" si="14"/>
        <v>1</v>
      </c>
    </row>
    <row r="280" spans="1:31" x14ac:dyDescent="0.45">
      <c r="A280" s="208" t="str">
        <f t="shared" si="12"/>
        <v>1</v>
      </c>
      <c r="B280" s="174" t="str">
        <f t="shared" si="13"/>
        <v>0</v>
      </c>
      <c r="C280" s="173">
        <v>7.083333333333333</v>
      </c>
      <c r="D280" s="174"/>
      <c r="E280" s="174"/>
      <c r="F280" s="174">
        <v>0.85481325618095738</v>
      </c>
      <c r="G280" s="174">
        <v>4.74</v>
      </c>
      <c r="H280" s="174">
        <v>7</v>
      </c>
      <c r="I280" s="174">
        <v>0</v>
      </c>
      <c r="J280" s="175">
        <v>1</v>
      </c>
      <c r="K280" s="176">
        <v>0</v>
      </c>
      <c r="L280" s="174">
        <v>0</v>
      </c>
      <c r="M280" s="174">
        <v>0</v>
      </c>
      <c r="N280" s="174">
        <v>0</v>
      </c>
      <c r="O280" s="174">
        <v>0</v>
      </c>
      <c r="P280" s="174">
        <v>0</v>
      </c>
      <c r="Q280" s="174">
        <v>0</v>
      </c>
      <c r="R280" s="174">
        <v>1</v>
      </c>
      <c r="S280" s="174">
        <v>0</v>
      </c>
      <c r="T280" s="174">
        <v>0</v>
      </c>
      <c r="U280" s="174">
        <v>0</v>
      </c>
      <c r="V280" s="174">
        <v>0</v>
      </c>
      <c r="W280" s="174">
        <v>1</v>
      </c>
      <c r="X280" s="174">
        <v>1</v>
      </c>
      <c r="Y280" s="192" t="s">
        <v>29</v>
      </c>
      <c r="Z280" s="193" t="s">
        <v>25</v>
      </c>
      <c r="AA280" s="193" t="s">
        <v>22</v>
      </c>
      <c r="AB280" s="193" t="s">
        <v>23</v>
      </c>
      <c r="AC280" s="193" t="s">
        <v>35</v>
      </c>
      <c r="AE280" t="str">
        <f t="shared" si="14"/>
        <v>0</v>
      </c>
    </row>
    <row r="281" spans="1:31" ht="42.75" x14ac:dyDescent="0.45">
      <c r="A281" s="207" t="str">
        <f t="shared" si="12"/>
        <v>1</v>
      </c>
      <c r="B281" s="169" t="str">
        <f t="shared" si="13"/>
        <v>0</v>
      </c>
      <c r="C281" s="172">
        <v>4.166666666666667</v>
      </c>
      <c r="D281" s="169">
        <v>5</v>
      </c>
      <c r="E281" s="169"/>
      <c r="F281" s="169">
        <v>1.6246712256706997</v>
      </c>
      <c r="G281" s="169">
        <v>7.55</v>
      </c>
      <c r="H281" s="169">
        <v>3</v>
      </c>
      <c r="I281" s="169">
        <v>1</v>
      </c>
      <c r="J281" s="170">
        <v>0</v>
      </c>
      <c r="K281" s="171">
        <v>0</v>
      </c>
      <c r="L281" s="169">
        <v>0</v>
      </c>
      <c r="M281" s="169">
        <v>0</v>
      </c>
      <c r="N281" s="169">
        <v>0</v>
      </c>
      <c r="O281" s="169">
        <v>0</v>
      </c>
      <c r="P281" s="169">
        <v>0</v>
      </c>
      <c r="Q281" s="169">
        <v>0</v>
      </c>
      <c r="R281" s="169">
        <v>1</v>
      </c>
      <c r="S281" s="169">
        <v>1</v>
      </c>
      <c r="T281" s="169">
        <v>0</v>
      </c>
      <c r="U281" s="169">
        <v>0</v>
      </c>
      <c r="V281" s="169">
        <v>1</v>
      </c>
      <c r="W281" s="169">
        <v>1</v>
      </c>
      <c r="X281" s="169">
        <v>0</v>
      </c>
      <c r="Y281" s="194" t="s">
        <v>29</v>
      </c>
      <c r="Z281" s="195" t="s">
        <v>25</v>
      </c>
      <c r="AA281" s="195" t="s">
        <v>33</v>
      </c>
      <c r="AB281" s="195" t="s">
        <v>37</v>
      </c>
      <c r="AC281" s="195" t="s">
        <v>35</v>
      </c>
      <c r="AE281" t="str">
        <f t="shared" si="14"/>
        <v>0</v>
      </c>
    </row>
    <row r="282" spans="1:31" ht="42.75" x14ac:dyDescent="0.45">
      <c r="A282" s="208" t="str">
        <f t="shared" si="12"/>
        <v>0</v>
      </c>
      <c r="B282" s="174" t="str">
        <f t="shared" si="13"/>
        <v>0</v>
      </c>
      <c r="C282" s="173">
        <v>2.9166666666666665</v>
      </c>
      <c r="D282" s="174">
        <v>2</v>
      </c>
      <c r="E282" s="174"/>
      <c r="F282" s="174">
        <v>7.6904260915307736</v>
      </c>
      <c r="G282" s="174">
        <v>8.0500000000000007</v>
      </c>
      <c r="H282" s="174">
        <v>3</v>
      </c>
      <c r="I282" s="174">
        <v>8</v>
      </c>
      <c r="J282" s="175">
        <v>1</v>
      </c>
      <c r="K282" s="176">
        <v>1</v>
      </c>
      <c r="L282" s="174">
        <v>0</v>
      </c>
      <c r="M282" s="174">
        <v>0</v>
      </c>
      <c r="N282" s="174">
        <v>0</v>
      </c>
      <c r="O282" s="174">
        <v>0</v>
      </c>
      <c r="P282" s="174">
        <v>1</v>
      </c>
      <c r="Q282" s="174">
        <v>0</v>
      </c>
      <c r="R282" s="174">
        <v>1</v>
      </c>
      <c r="S282" s="174">
        <v>1</v>
      </c>
      <c r="T282" s="174">
        <v>1</v>
      </c>
      <c r="U282" s="174">
        <v>1</v>
      </c>
      <c r="V282" s="174">
        <v>0</v>
      </c>
      <c r="W282" s="174">
        <v>0</v>
      </c>
      <c r="X282" s="174">
        <v>0</v>
      </c>
      <c r="Y282" s="192" t="s">
        <v>29</v>
      </c>
      <c r="Z282" s="193" t="s">
        <v>25</v>
      </c>
      <c r="AA282" s="193" t="s">
        <v>33</v>
      </c>
      <c r="AB282" s="193" t="s">
        <v>23</v>
      </c>
      <c r="AC282" s="193" t="s">
        <v>28</v>
      </c>
      <c r="AE282" t="str">
        <f t="shared" si="14"/>
        <v>0</v>
      </c>
    </row>
    <row r="283" spans="1:31" x14ac:dyDescent="0.45">
      <c r="A283" s="207" t="str">
        <f t="shared" si="12"/>
        <v>0</v>
      </c>
      <c r="B283" s="169" t="str">
        <f t="shared" si="13"/>
        <v>0</v>
      </c>
      <c r="C283" s="172">
        <v>2.8333333333333335</v>
      </c>
      <c r="D283" s="169">
        <v>1</v>
      </c>
      <c r="E283" s="169"/>
      <c r="F283" s="169">
        <v>7.5917937927406625</v>
      </c>
      <c r="G283" s="169">
        <v>5.27</v>
      </c>
      <c r="H283" s="169">
        <v>4</v>
      </c>
      <c r="I283" s="169">
        <v>3</v>
      </c>
      <c r="J283" s="170">
        <v>1</v>
      </c>
      <c r="K283" s="171">
        <v>0</v>
      </c>
      <c r="L283" s="169">
        <v>0</v>
      </c>
      <c r="M283" s="169">
        <v>0</v>
      </c>
      <c r="N283" s="169">
        <v>0</v>
      </c>
      <c r="O283" s="169">
        <v>0</v>
      </c>
      <c r="P283" s="169">
        <v>0</v>
      </c>
      <c r="Q283" s="169">
        <v>0</v>
      </c>
      <c r="R283" s="169">
        <v>1</v>
      </c>
      <c r="S283" s="169">
        <v>0</v>
      </c>
      <c r="T283" s="169">
        <v>0</v>
      </c>
      <c r="U283" s="169">
        <v>0</v>
      </c>
      <c r="V283" s="169">
        <v>1</v>
      </c>
      <c r="W283" s="169">
        <v>1</v>
      </c>
      <c r="X283" s="169">
        <v>1</v>
      </c>
      <c r="Y283" s="194" t="s">
        <v>29</v>
      </c>
      <c r="Z283" s="195" t="s">
        <v>36</v>
      </c>
      <c r="AA283" s="195" t="s">
        <v>27</v>
      </c>
      <c r="AB283" s="195" t="s">
        <v>39</v>
      </c>
      <c r="AC283" s="195" t="s">
        <v>24</v>
      </c>
      <c r="AE283" t="str">
        <f t="shared" si="14"/>
        <v>1</v>
      </c>
    </row>
    <row r="284" spans="1:31" x14ac:dyDescent="0.45">
      <c r="A284" s="208" t="str">
        <f t="shared" si="12"/>
        <v>0</v>
      </c>
      <c r="B284" s="174" t="str">
        <f t="shared" si="13"/>
        <v>0</v>
      </c>
      <c r="C284" s="173">
        <v>2.4166666666666665</v>
      </c>
      <c r="D284" s="174">
        <v>4</v>
      </c>
      <c r="E284" s="174"/>
      <c r="F284" s="174">
        <v>1.9534455549710679</v>
      </c>
      <c r="G284" s="174">
        <v>3.05</v>
      </c>
      <c r="H284" s="174">
        <v>1</v>
      </c>
      <c r="I284" s="174">
        <v>4</v>
      </c>
      <c r="J284" s="175">
        <v>1</v>
      </c>
      <c r="K284" s="176">
        <v>0</v>
      </c>
      <c r="L284" s="174">
        <v>0</v>
      </c>
      <c r="M284" s="174">
        <v>0</v>
      </c>
      <c r="N284" s="174">
        <v>0</v>
      </c>
      <c r="O284" s="174">
        <v>0</v>
      </c>
      <c r="P284" s="174">
        <v>0</v>
      </c>
      <c r="Q284" s="174">
        <v>0</v>
      </c>
      <c r="R284" s="174">
        <v>1</v>
      </c>
      <c r="S284" s="174">
        <v>0</v>
      </c>
      <c r="T284" s="174">
        <v>0</v>
      </c>
      <c r="U284" s="174">
        <v>0</v>
      </c>
      <c r="V284" s="174">
        <v>0</v>
      </c>
      <c r="W284" s="174">
        <v>1</v>
      </c>
      <c r="X284" s="174">
        <v>0</v>
      </c>
      <c r="Y284" s="192" t="s">
        <v>24</v>
      </c>
      <c r="Z284" s="193" t="s">
        <v>25</v>
      </c>
      <c r="AA284" s="193" t="s">
        <v>22</v>
      </c>
      <c r="AB284" s="193" t="s">
        <v>23</v>
      </c>
      <c r="AC284" s="193" t="s">
        <v>24</v>
      </c>
      <c r="AE284" t="str">
        <f t="shared" si="14"/>
        <v>1</v>
      </c>
    </row>
    <row r="285" spans="1:31" x14ac:dyDescent="0.45">
      <c r="A285" s="207" t="str">
        <f t="shared" si="12"/>
        <v>0</v>
      </c>
      <c r="B285" s="169" t="str">
        <f t="shared" si="13"/>
        <v>0</v>
      </c>
      <c r="C285" s="172">
        <v>1.9166666666666665</v>
      </c>
      <c r="D285" s="169">
        <v>3</v>
      </c>
      <c r="E285" s="169">
        <v>0.69513888889196096</v>
      </c>
      <c r="F285" s="169">
        <v>0.55891635981062593</v>
      </c>
      <c r="G285" s="169">
        <v>4.08</v>
      </c>
      <c r="H285" s="169">
        <v>3</v>
      </c>
      <c r="I285" s="169">
        <v>4</v>
      </c>
      <c r="J285" s="170">
        <v>0</v>
      </c>
      <c r="K285" s="171">
        <v>0</v>
      </c>
      <c r="L285" s="169">
        <v>0</v>
      </c>
      <c r="M285" s="169">
        <v>0</v>
      </c>
      <c r="N285" s="169">
        <v>0</v>
      </c>
      <c r="O285" s="169">
        <v>0</v>
      </c>
      <c r="P285" s="169">
        <v>0</v>
      </c>
      <c r="Q285" s="169">
        <v>0</v>
      </c>
      <c r="R285" s="169">
        <v>1</v>
      </c>
      <c r="S285" s="169">
        <v>0</v>
      </c>
      <c r="T285" s="169">
        <v>0</v>
      </c>
      <c r="U285" s="169">
        <v>0</v>
      </c>
      <c r="V285" s="169">
        <v>0</v>
      </c>
      <c r="W285" s="169">
        <v>1</v>
      </c>
      <c r="X285" s="169">
        <v>0</v>
      </c>
      <c r="Y285" s="194" t="s">
        <v>24</v>
      </c>
      <c r="Z285" s="195" t="s">
        <v>25</v>
      </c>
      <c r="AA285" s="195" t="s">
        <v>22</v>
      </c>
      <c r="AB285" s="195" t="s">
        <v>23</v>
      </c>
      <c r="AC285" s="195" t="s">
        <v>24</v>
      </c>
      <c r="AE285" t="str">
        <f t="shared" si="14"/>
        <v>1</v>
      </c>
    </row>
    <row r="286" spans="1:31" x14ac:dyDescent="0.45">
      <c r="A286" s="208" t="str">
        <f t="shared" si="12"/>
        <v>0</v>
      </c>
      <c r="B286" s="174" t="str">
        <f t="shared" si="13"/>
        <v>0</v>
      </c>
      <c r="C286" s="173">
        <v>1.7916666666666665</v>
      </c>
      <c r="D286" s="174">
        <v>3</v>
      </c>
      <c r="E286" s="174">
        <v>0.60416666667151731</v>
      </c>
      <c r="F286" s="174">
        <v>4.2630194634402949</v>
      </c>
      <c r="G286" s="174">
        <v>5.62</v>
      </c>
      <c r="H286" s="174">
        <v>2</v>
      </c>
      <c r="I286" s="174">
        <v>3</v>
      </c>
      <c r="J286" s="175">
        <v>1</v>
      </c>
      <c r="K286" s="176">
        <v>0</v>
      </c>
      <c r="L286" s="174">
        <v>1</v>
      </c>
      <c r="M286" s="174">
        <v>0</v>
      </c>
      <c r="N286" s="174">
        <v>0</v>
      </c>
      <c r="O286" s="174">
        <v>0</v>
      </c>
      <c r="P286" s="174">
        <v>0</v>
      </c>
      <c r="Q286" s="174">
        <v>0</v>
      </c>
      <c r="R286" s="174">
        <v>1</v>
      </c>
      <c r="S286" s="174">
        <v>0</v>
      </c>
      <c r="T286" s="174">
        <v>0</v>
      </c>
      <c r="U286" s="174">
        <v>0</v>
      </c>
      <c r="V286" s="174">
        <v>1</v>
      </c>
      <c r="W286" s="174">
        <v>0</v>
      </c>
      <c r="X286" s="174">
        <v>0</v>
      </c>
      <c r="Y286" s="192" t="s">
        <v>24</v>
      </c>
      <c r="Z286" s="193" t="s">
        <v>25</v>
      </c>
      <c r="AA286" s="193" t="s">
        <v>22</v>
      </c>
      <c r="AB286" s="193" t="s">
        <v>23</v>
      </c>
      <c r="AC286" s="193" t="s">
        <v>24</v>
      </c>
      <c r="AE286" t="str">
        <f t="shared" si="14"/>
        <v>1</v>
      </c>
    </row>
    <row r="287" spans="1:31" x14ac:dyDescent="0.45">
      <c r="A287" s="208" t="str">
        <f t="shared" si="12"/>
        <v>1</v>
      </c>
      <c r="B287" s="174" t="str">
        <f t="shared" si="13"/>
        <v>0</v>
      </c>
      <c r="C287" s="173">
        <v>3.0833333333333335</v>
      </c>
      <c r="D287" s="174">
        <v>3</v>
      </c>
      <c r="E287" s="174">
        <v>0.61111111110949423</v>
      </c>
      <c r="F287" s="174">
        <v>1.0328774329300368</v>
      </c>
      <c r="G287" s="174">
        <v>5.28</v>
      </c>
      <c r="H287" s="174">
        <v>3</v>
      </c>
      <c r="I287" s="174">
        <v>2</v>
      </c>
      <c r="J287" s="175">
        <v>1</v>
      </c>
      <c r="K287" s="176">
        <v>0</v>
      </c>
      <c r="L287" s="174">
        <v>0</v>
      </c>
      <c r="M287" s="174">
        <v>0</v>
      </c>
      <c r="N287" s="174">
        <v>0</v>
      </c>
      <c r="O287" s="174">
        <v>0</v>
      </c>
      <c r="P287" s="174">
        <v>0</v>
      </c>
      <c r="Q287" s="174">
        <v>1</v>
      </c>
      <c r="R287" s="174">
        <v>1</v>
      </c>
      <c r="S287" s="174">
        <v>0</v>
      </c>
      <c r="T287" s="174">
        <v>1</v>
      </c>
      <c r="U287" s="174">
        <v>0</v>
      </c>
      <c r="V287" s="174">
        <v>0</v>
      </c>
      <c r="W287" s="174">
        <v>1</v>
      </c>
      <c r="X287" s="174">
        <v>0</v>
      </c>
      <c r="Y287" s="192" t="s">
        <v>24</v>
      </c>
      <c r="Z287" s="193" t="s">
        <v>25</v>
      </c>
      <c r="AA287" s="193" t="s">
        <v>22</v>
      </c>
      <c r="AB287" s="193" t="s">
        <v>37</v>
      </c>
      <c r="AC287" s="193" t="s">
        <v>35</v>
      </c>
      <c r="AE287" t="str">
        <f t="shared" si="14"/>
        <v>0</v>
      </c>
    </row>
    <row r="288" spans="1:31" x14ac:dyDescent="0.45">
      <c r="A288" s="207" t="str">
        <f t="shared" si="12"/>
        <v>0</v>
      </c>
      <c r="B288" s="169" t="str">
        <f t="shared" si="13"/>
        <v>0</v>
      </c>
      <c r="C288" s="172">
        <v>2.4583333333333335</v>
      </c>
      <c r="D288" s="169">
        <v>3</v>
      </c>
      <c r="E288" s="169">
        <v>0.58055555555620231</v>
      </c>
      <c r="F288" s="169">
        <v>1.6246712256706997</v>
      </c>
      <c r="G288" s="169">
        <v>3.76</v>
      </c>
      <c r="H288" s="169">
        <v>3</v>
      </c>
      <c r="I288" s="169">
        <v>4</v>
      </c>
      <c r="J288" s="170">
        <v>0</v>
      </c>
      <c r="K288" s="171">
        <v>0</v>
      </c>
      <c r="L288" s="169">
        <v>0</v>
      </c>
      <c r="M288" s="169">
        <v>0</v>
      </c>
      <c r="N288" s="169">
        <v>0</v>
      </c>
      <c r="O288" s="169">
        <v>0</v>
      </c>
      <c r="P288" s="169">
        <v>0</v>
      </c>
      <c r="Q288" s="169">
        <v>0</v>
      </c>
      <c r="R288" s="169">
        <v>1</v>
      </c>
      <c r="S288" s="169">
        <v>0</v>
      </c>
      <c r="T288" s="169">
        <v>0</v>
      </c>
      <c r="U288" s="169">
        <v>0</v>
      </c>
      <c r="V288" s="169">
        <v>0</v>
      </c>
      <c r="W288" s="169">
        <v>1</v>
      </c>
      <c r="X288" s="169">
        <v>0</v>
      </c>
      <c r="Y288" s="194" t="s">
        <v>24</v>
      </c>
      <c r="Z288" s="195" t="s">
        <v>25</v>
      </c>
      <c r="AA288" s="195" t="s">
        <v>22</v>
      </c>
      <c r="AB288" s="195" t="s">
        <v>23</v>
      </c>
      <c r="AC288" s="195" t="s">
        <v>24</v>
      </c>
      <c r="AE288" t="str">
        <f t="shared" si="14"/>
        <v>1</v>
      </c>
    </row>
    <row r="289" spans="1:31" x14ac:dyDescent="0.45">
      <c r="A289" s="208" t="str">
        <f t="shared" si="12"/>
        <v>1</v>
      </c>
      <c r="B289" s="174" t="str">
        <f t="shared" si="13"/>
        <v>1</v>
      </c>
      <c r="C289" s="173">
        <v>12.208333333333334</v>
      </c>
      <c r="D289" s="174">
        <v>5</v>
      </c>
      <c r="E289" s="174">
        <v>10.772222222221899</v>
      </c>
      <c r="F289" s="174">
        <v>1.5589163598106259</v>
      </c>
      <c r="G289" s="174">
        <v>5.77</v>
      </c>
      <c r="H289" s="174">
        <v>7</v>
      </c>
      <c r="I289" s="174">
        <v>6</v>
      </c>
      <c r="J289" s="175">
        <v>0</v>
      </c>
      <c r="K289" s="176">
        <v>0</v>
      </c>
      <c r="L289" s="174">
        <v>0</v>
      </c>
      <c r="M289" s="174">
        <v>0</v>
      </c>
      <c r="N289" s="174">
        <v>0</v>
      </c>
      <c r="O289" s="174">
        <v>0</v>
      </c>
      <c r="P289" s="174">
        <v>0</v>
      </c>
      <c r="Q289" s="174">
        <v>0</v>
      </c>
      <c r="R289" s="174">
        <v>1</v>
      </c>
      <c r="S289" s="174">
        <v>0</v>
      </c>
      <c r="T289" s="174">
        <v>0</v>
      </c>
      <c r="U289" s="174">
        <v>0</v>
      </c>
      <c r="V289" s="174">
        <v>1</v>
      </c>
      <c r="W289" s="174">
        <v>0</v>
      </c>
      <c r="X289" s="174">
        <v>0</v>
      </c>
      <c r="Y289" s="192" t="s">
        <v>29</v>
      </c>
      <c r="Z289" s="193" t="s">
        <v>36</v>
      </c>
      <c r="AA289" s="193" t="s">
        <v>27</v>
      </c>
      <c r="AB289" s="193" t="s">
        <v>23</v>
      </c>
      <c r="AC289" s="193" t="s">
        <v>24</v>
      </c>
      <c r="AE289" t="str">
        <f t="shared" si="14"/>
        <v>1</v>
      </c>
    </row>
    <row r="290" spans="1:31" x14ac:dyDescent="0.45">
      <c r="A290" s="207" t="str">
        <f t="shared" si="12"/>
        <v>1</v>
      </c>
      <c r="B290" s="169" t="str">
        <f t="shared" si="13"/>
        <v>0</v>
      </c>
      <c r="C290" s="172">
        <v>4.916666666666667</v>
      </c>
      <c r="D290" s="169">
        <v>3</v>
      </c>
      <c r="E290" s="169"/>
      <c r="F290" s="169">
        <v>1.4931614939505522</v>
      </c>
      <c r="G290" s="169">
        <v>5.1100000000000003</v>
      </c>
      <c r="H290" s="169">
        <v>2</v>
      </c>
      <c r="I290" s="169">
        <v>1</v>
      </c>
      <c r="J290" s="170">
        <v>1</v>
      </c>
      <c r="K290" s="171">
        <v>0</v>
      </c>
      <c r="L290" s="169">
        <v>0</v>
      </c>
      <c r="M290" s="169">
        <v>0</v>
      </c>
      <c r="N290" s="169">
        <v>0</v>
      </c>
      <c r="O290" s="169">
        <v>0</v>
      </c>
      <c r="P290" s="169">
        <v>0</v>
      </c>
      <c r="Q290" s="169">
        <v>0</v>
      </c>
      <c r="R290" s="169">
        <v>1</v>
      </c>
      <c r="S290" s="169">
        <v>0</v>
      </c>
      <c r="T290" s="169">
        <v>0</v>
      </c>
      <c r="U290" s="169">
        <v>0</v>
      </c>
      <c r="V290" s="169">
        <v>1</v>
      </c>
      <c r="W290" s="169">
        <v>0</v>
      </c>
      <c r="X290" s="169">
        <v>0</v>
      </c>
      <c r="Y290" s="194" t="s">
        <v>29</v>
      </c>
      <c r="Z290" s="195" t="s">
        <v>25</v>
      </c>
      <c r="AA290" s="195" t="s">
        <v>22</v>
      </c>
      <c r="AB290" s="195" t="s">
        <v>23</v>
      </c>
      <c r="AC290" s="195" t="s">
        <v>24</v>
      </c>
      <c r="AE290" t="str">
        <f t="shared" si="14"/>
        <v>1</v>
      </c>
    </row>
    <row r="291" spans="1:31" x14ac:dyDescent="0.45">
      <c r="A291" s="208" t="str">
        <f t="shared" si="12"/>
        <v>0</v>
      </c>
      <c r="B291" s="174" t="str">
        <f t="shared" si="13"/>
        <v>0</v>
      </c>
      <c r="C291" s="173">
        <v>2.2083333333333335</v>
      </c>
      <c r="D291" s="174">
        <v>3</v>
      </c>
      <c r="E291" s="174"/>
      <c r="F291" s="174">
        <v>2.2301420305102577</v>
      </c>
      <c r="G291" s="174">
        <v>4.6500000000000004</v>
      </c>
      <c r="H291" s="174">
        <v>2</v>
      </c>
      <c r="I291" s="174">
        <v>3</v>
      </c>
      <c r="J291" s="175">
        <v>0</v>
      </c>
      <c r="K291" s="176">
        <v>0</v>
      </c>
      <c r="L291" s="174">
        <v>0</v>
      </c>
      <c r="M291" s="174">
        <v>0</v>
      </c>
      <c r="N291" s="174">
        <v>0</v>
      </c>
      <c r="O291" s="174">
        <v>0</v>
      </c>
      <c r="P291" s="174">
        <v>1</v>
      </c>
      <c r="Q291" s="174">
        <v>0</v>
      </c>
      <c r="R291" s="174">
        <v>1</v>
      </c>
      <c r="S291" s="174">
        <v>0</v>
      </c>
      <c r="T291" s="174">
        <v>0</v>
      </c>
      <c r="U291" s="174">
        <v>0</v>
      </c>
      <c r="V291" s="174">
        <v>0</v>
      </c>
      <c r="W291" s="174">
        <v>1</v>
      </c>
      <c r="X291" s="174">
        <v>0</v>
      </c>
      <c r="Y291" s="192" t="s">
        <v>24</v>
      </c>
      <c r="Z291" s="193" t="s">
        <v>30</v>
      </c>
      <c r="AA291" s="193" t="s">
        <v>22</v>
      </c>
      <c r="AB291" s="193" t="s">
        <v>23</v>
      </c>
      <c r="AC291" s="193" t="s">
        <v>35</v>
      </c>
      <c r="AE291" t="str">
        <f t="shared" si="14"/>
        <v>0</v>
      </c>
    </row>
    <row r="292" spans="1:31" x14ac:dyDescent="0.45">
      <c r="A292" s="207" t="str">
        <f t="shared" si="12"/>
        <v>0</v>
      </c>
      <c r="B292" s="169" t="str">
        <f t="shared" si="13"/>
        <v>1</v>
      </c>
      <c r="C292" s="172">
        <v>1.9583333333333335</v>
      </c>
      <c r="D292" s="169">
        <v>3</v>
      </c>
      <c r="E292" s="169">
        <v>1.9000000000014552</v>
      </c>
      <c r="F292" s="169">
        <v>1.8219358232509206</v>
      </c>
      <c r="G292" s="169">
        <v>4.1100000000000003</v>
      </c>
      <c r="H292" s="169">
        <v>4</v>
      </c>
      <c r="I292" s="169">
        <v>1</v>
      </c>
      <c r="J292" s="170">
        <v>0</v>
      </c>
      <c r="K292" s="171">
        <v>0</v>
      </c>
      <c r="L292" s="169">
        <v>0</v>
      </c>
      <c r="M292" s="169">
        <v>0</v>
      </c>
      <c r="N292" s="169">
        <v>0</v>
      </c>
      <c r="O292" s="169">
        <v>0</v>
      </c>
      <c r="P292" s="169">
        <v>0</v>
      </c>
      <c r="Q292" s="169">
        <v>0</v>
      </c>
      <c r="R292" s="169">
        <v>1</v>
      </c>
      <c r="S292" s="169">
        <v>1</v>
      </c>
      <c r="T292" s="169">
        <v>0</v>
      </c>
      <c r="U292" s="169">
        <v>0</v>
      </c>
      <c r="V292" s="169">
        <v>1</v>
      </c>
      <c r="W292" s="169">
        <v>0</v>
      </c>
      <c r="X292" s="169">
        <v>0</v>
      </c>
      <c r="Y292" s="194" t="s">
        <v>24</v>
      </c>
      <c r="Z292" s="195" t="s">
        <v>30</v>
      </c>
      <c r="AA292" s="195" t="s">
        <v>22</v>
      </c>
      <c r="AB292" s="195" t="s">
        <v>23</v>
      </c>
      <c r="AC292" s="195" t="s">
        <v>35</v>
      </c>
      <c r="AE292" t="str">
        <f t="shared" si="14"/>
        <v>0</v>
      </c>
    </row>
    <row r="293" spans="1:31" x14ac:dyDescent="0.45">
      <c r="A293" s="208" t="str">
        <f t="shared" si="12"/>
        <v>1</v>
      </c>
      <c r="B293" s="174" t="str">
        <f t="shared" si="13"/>
        <v>0</v>
      </c>
      <c r="C293" s="173">
        <v>3.125</v>
      </c>
      <c r="D293" s="174">
        <v>7</v>
      </c>
      <c r="E293" s="174"/>
      <c r="F293" s="174">
        <v>7.8219358232509206</v>
      </c>
      <c r="G293" s="174">
        <v>7.6</v>
      </c>
      <c r="H293" s="174">
        <v>3</v>
      </c>
      <c r="I293" s="174">
        <v>1</v>
      </c>
      <c r="J293" s="175">
        <v>0</v>
      </c>
      <c r="K293" s="176">
        <v>0</v>
      </c>
      <c r="L293" s="174">
        <v>0</v>
      </c>
      <c r="M293" s="174">
        <v>0</v>
      </c>
      <c r="N293" s="174">
        <v>0</v>
      </c>
      <c r="O293" s="174">
        <v>0</v>
      </c>
      <c r="P293" s="174">
        <v>0</v>
      </c>
      <c r="Q293" s="174">
        <v>0</v>
      </c>
      <c r="R293" s="174">
        <v>1</v>
      </c>
      <c r="S293" s="174">
        <v>0</v>
      </c>
      <c r="T293" s="174">
        <v>0</v>
      </c>
      <c r="U293" s="174">
        <v>0</v>
      </c>
      <c r="V293" s="174">
        <v>0</v>
      </c>
      <c r="W293" s="174">
        <v>1</v>
      </c>
      <c r="X293" s="174">
        <v>0</v>
      </c>
      <c r="Y293" s="192" t="s">
        <v>29</v>
      </c>
      <c r="Z293" s="193" t="s">
        <v>36</v>
      </c>
      <c r="AA293" s="193" t="s">
        <v>22</v>
      </c>
      <c r="AB293" s="193" t="s">
        <v>23</v>
      </c>
      <c r="AC293" s="193" t="s">
        <v>35</v>
      </c>
      <c r="AE293" t="str">
        <f t="shared" si="14"/>
        <v>0</v>
      </c>
    </row>
    <row r="294" spans="1:31" x14ac:dyDescent="0.45">
      <c r="A294" s="207" t="str">
        <f t="shared" si="12"/>
        <v>1</v>
      </c>
      <c r="B294" s="169" t="str">
        <f t="shared" si="13"/>
        <v>0</v>
      </c>
      <c r="C294" s="172">
        <v>3.0833333333333335</v>
      </c>
      <c r="D294" s="169">
        <v>5</v>
      </c>
      <c r="E294" s="169"/>
      <c r="F294" s="169">
        <v>8.7561809573908462</v>
      </c>
      <c r="G294" s="169">
        <v>3.49</v>
      </c>
      <c r="H294" s="169">
        <v>2</v>
      </c>
      <c r="I294" s="169">
        <v>0</v>
      </c>
      <c r="J294" s="170">
        <v>1</v>
      </c>
      <c r="K294" s="171">
        <v>0</v>
      </c>
      <c r="L294" s="169">
        <v>0</v>
      </c>
      <c r="M294" s="169">
        <v>0</v>
      </c>
      <c r="N294" s="169">
        <v>0</v>
      </c>
      <c r="O294" s="169">
        <v>0</v>
      </c>
      <c r="P294" s="169">
        <v>0</v>
      </c>
      <c r="Q294" s="169">
        <v>0</v>
      </c>
      <c r="R294" s="169">
        <v>1</v>
      </c>
      <c r="S294" s="169">
        <v>0</v>
      </c>
      <c r="T294" s="169">
        <v>0</v>
      </c>
      <c r="U294" s="169">
        <v>0</v>
      </c>
      <c r="V294" s="169">
        <v>0</v>
      </c>
      <c r="W294" s="169">
        <v>0</v>
      </c>
      <c r="X294" s="169">
        <v>0</v>
      </c>
      <c r="Y294" s="194" t="s">
        <v>29</v>
      </c>
      <c r="Z294" s="195" t="s">
        <v>36</v>
      </c>
      <c r="AA294" s="195" t="s">
        <v>27</v>
      </c>
      <c r="AB294" s="195" t="s">
        <v>23</v>
      </c>
      <c r="AC294" s="195" t="s">
        <v>35</v>
      </c>
      <c r="AE294" t="str">
        <f t="shared" si="14"/>
        <v>0</v>
      </c>
    </row>
    <row r="295" spans="1:31" x14ac:dyDescent="0.45">
      <c r="A295" s="208" t="str">
        <f t="shared" si="12"/>
        <v>0</v>
      </c>
      <c r="B295" s="174" t="str">
        <f t="shared" si="13"/>
        <v>0</v>
      </c>
      <c r="C295" s="173">
        <v>2</v>
      </c>
      <c r="D295" s="174">
        <v>4</v>
      </c>
      <c r="E295" s="174"/>
      <c r="F295" s="174">
        <v>6.1972645975802205</v>
      </c>
      <c r="G295" s="174">
        <v>8.9600000000000009</v>
      </c>
      <c r="H295" s="174">
        <v>2</v>
      </c>
      <c r="I295" s="174">
        <v>2</v>
      </c>
      <c r="J295" s="175">
        <v>0</v>
      </c>
      <c r="K295" s="176">
        <v>0</v>
      </c>
      <c r="L295" s="174">
        <v>0</v>
      </c>
      <c r="M295" s="174">
        <v>0</v>
      </c>
      <c r="N295" s="174">
        <v>0</v>
      </c>
      <c r="O295" s="174">
        <v>0</v>
      </c>
      <c r="P295" s="174">
        <v>0</v>
      </c>
      <c r="Q295" s="174">
        <v>0</v>
      </c>
      <c r="R295" s="174">
        <v>1</v>
      </c>
      <c r="S295" s="174">
        <v>0</v>
      </c>
      <c r="T295" s="174">
        <v>1</v>
      </c>
      <c r="U295" s="174">
        <v>0</v>
      </c>
      <c r="V295" s="174">
        <v>0</v>
      </c>
      <c r="W295" s="174">
        <v>0</v>
      </c>
      <c r="X295" s="174">
        <v>0</v>
      </c>
      <c r="Y295" s="192" t="s">
        <v>29</v>
      </c>
      <c r="Z295" s="193" t="s">
        <v>36</v>
      </c>
      <c r="AA295" s="193" t="s">
        <v>22</v>
      </c>
      <c r="AB295" s="193" t="s">
        <v>23</v>
      </c>
      <c r="AC295" s="193" t="s">
        <v>24</v>
      </c>
      <c r="AE295" t="str">
        <f t="shared" si="14"/>
        <v>1</v>
      </c>
    </row>
    <row r="296" spans="1:31" x14ac:dyDescent="0.45">
      <c r="A296" s="207" t="str">
        <f t="shared" si="12"/>
        <v>0</v>
      </c>
      <c r="B296" s="169" t="str">
        <f t="shared" si="13"/>
        <v>0</v>
      </c>
      <c r="C296" s="172">
        <v>1.9583333333333335</v>
      </c>
      <c r="D296" s="169">
        <v>0</v>
      </c>
      <c r="E296" s="169">
        <v>0.35416666666424135</v>
      </c>
      <c r="F296" s="169">
        <v>0.95344555497106787</v>
      </c>
      <c r="G296" s="169">
        <v>4.8600000000000003</v>
      </c>
      <c r="H296" s="169">
        <v>2</v>
      </c>
      <c r="I296" s="169">
        <v>0</v>
      </c>
      <c r="J296" s="170">
        <v>0</v>
      </c>
      <c r="K296" s="171">
        <v>0</v>
      </c>
      <c r="L296" s="169">
        <v>1</v>
      </c>
      <c r="M296" s="169">
        <v>1</v>
      </c>
      <c r="N296" s="169">
        <v>1</v>
      </c>
      <c r="O296" s="169">
        <v>1</v>
      </c>
      <c r="P296" s="169">
        <v>0</v>
      </c>
      <c r="Q296" s="169">
        <v>0</v>
      </c>
      <c r="R296" s="169">
        <v>1</v>
      </c>
      <c r="S296" s="169">
        <v>0</v>
      </c>
      <c r="T296" s="169">
        <v>0</v>
      </c>
      <c r="U296" s="169">
        <v>0</v>
      </c>
      <c r="V296" s="169">
        <v>0</v>
      </c>
      <c r="W296" s="169">
        <v>0</v>
      </c>
      <c r="X296" s="169">
        <v>0</v>
      </c>
      <c r="Y296" s="194" t="s">
        <v>24</v>
      </c>
      <c r="Z296" s="195" t="s">
        <v>30</v>
      </c>
      <c r="AA296" s="195" t="s">
        <v>22</v>
      </c>
      <c r="AB296" s="195" t="s">
        <v>23</v>
      </c>
      <c r="AC296" s="195" t="s">
        <v>35</v>
      </c>
      <c r="AE296" t="str">
        <f t="shared" si="14"/>
        <v>0</v>
      </c>
    </row>
    <row r="297" spans="1:31" x14ac:dyDescent="0.45">
      <c r="A297" s="207" t="str">
        <f t="shared" si="12"/>
        <v>1</v>
      </c>
      <c r="B297" s="169" t="str">
        <f t="shared" si="13"/>
        <v>1</v>
      </c>
      <c r="C297" s="172">
        <v>3.5</v>
      </c>
      <c r="D297" s="169">
        <v>2</v>
      </c>
      <c r="E297" s="169">
        <v>1.0625</v>
      </c>
      <c r="F297" s="169">
        <v>5.526038926880589</v>
      </c>
      <c r="G297" s="169">
        <v>6.23</v>
      </c>
      <c r="H297" s="169">
        <v>4</v>
      </c>
      <c r="I297" s="169">
        <v>2</v>
      </c>
      <c r="J297" s="170">
        <v>0</v>
      </c>
      <c r="K297" s="171">
        <v>0</v>
      </c>
      <c r="L297" s="169">
        <v>0</v>
      </c>
      <c r="M297" s="169">
        <v>0</v>
      </c>
      <c r="N297" s="169">
        <v>0</v>
      </c>
      <c r="O297" s="169">
        <v>0</v>
      </c>
      <c r="P297" s="169">
        <v>0</v>
      </c>
      <c r="Q297" s="169">
        <v>0</v>
      </c>
      <c r="R297" s="169">
        <v>1</v>
      </c>
      <c r="S297" s="169">
        <v>0</v>
      </c>
      <c r="T297" s="169">
        <v>1</v>
      </c>
      <c r="U297" s="169">
        <v>0</v>
      </c>
      <c r="V297" s="169">
        <v>0</v>
      </c>
      <c r="W297" s="169">
        <v>1</v>
      </c>
      <c r="X297" s="169">
        <v>0</v>
      </c>
      <c r="Y297" s="194" t="s">
        <v>24</v>
      </c>
      <c r="Z297" s="195" t="s">
        <v>30</v>
      </c>
      <c r="AA297" s="195" t="s">
        <v>22</v>
      </c>
      <c r="AB297" s="195" t="s">
        <v>23</v>
      </c>
      <c r="AC297" s="195" t="s">
        <v>35</v>
      </c>
      <c r="AE297" t="str">
        <f t="shared" si="14"/>
        <v>0</v>
      </c>
    </row>
    <row r="298" spans="1:31" x14ac:dyDescent="0.45">
      <c r="A298" s="208" t="str">
        <f t="shared" si="12"/>
        <v>0</v>
      </c>
      <c r="B298" s="174" t="str">
        <f t="shared" si="13"/>
        <v>0</v>
      </c>
      <c r="C298" s="173">
        <v>2</v>
      </c>
      <c r="D298" s="174">
        <v>1</v>
      </c>
      <c r="E298" s="174">
        <v>0.95833333332848269</v>
      </c>
      <c r="F298" s="174">
        <v>1.4274066280904787</v>
      </c>
      <c r="G298" s="174">
        <v>4.4400000000000004</v>
      </c>
      <c r="H298" s="174">
        <v>2</v>
      </c>
      <c r="I298" s="174">
        <v>3</v>
      </c>
      <c r="J298" s="175">
        <v>0</v>
      </c>
      <c r="K298" s="176">
        <v>0</v>
      </c>
      <c r="L298" s="174">
        <v>0</v>
      </c>
      <c r="M298" s="174">
        <v>0</v>
      </c>
      <c r="N298" s="174">
        <v>0</v>
      </c>
      <c r="O298" s="174">
        <v>0</v>
      </c>
      <c r="P298" s="174">
        <v>0</v>
      </c>
      <c r="Q298" s="174">
        <v>0</v>
      </c>
      <c r="R298" s="174">
        <v>1</v>
      </c>
      <c r="S298" s="174">
        <v>0</v>
      </c>
      <c r="T298" s="174">
        <v>0</v>
      </c>
      <c r="U298" s="174">
        <v>0</v>
      </c>
      <c r="V298" s="174">
        <v>0</v>
      </c>
      <c r="W298" s="174">
        <v>0</v>
      </c>
      <c r="X298" s="174">
        <v>0</v>
      </c>
      <c r="Y298" s="192" t="s">
        <v>24</v>
      </c>
      <c r="Z298" s="193" t="s">
        <v>30</v>
      </c>
      <c r="AA298" s="193" t="s">
        <v>22</v>
      </c>
      <c r="AB298" s="193" t="s">
        <v>23</v>
      </c>
      <c r="AC298" s="193" t="s">
        <v>35</v>
      </c>
      <c r="AE298" t="str">
        <f t="shared" si="14"/>
        <v>0</v>
      </c>
    </row>
    <row r="299" spans="1:31" ht="42.75" x14ac:dyDescent="0.45">
      <c r="A299" s="208" t="str">
        <f t="shared" si="12"/>
        <v>1</v>
      </c>
      <c r="B299" s="174" t="str">
        <f t="shared" si="13"/>
        <v>0</v>
      </c>
      <c r="C299" s="173">
        <v>5.625</v>
      </c>
      <c r="D299" s="174">
        <v>2</v>
      </c>
      <c r="E299" s="174"/>
      <c r="F299" s="174">
        <v>6.0328774329300368</v>
      </c>
      <c r="G299" s="174">
        <v>9</v>
      </c>
      <c r="H299" s="174">
        <v>4</v>
      </c>
      <c r="I299" s="174">
        <v>2</v>
      </c>
      <c r="J299" s="175">
        <v>1</v>
      </c>
      <c r="K299" s="176">
        <v>1</v>
      </c>
      <c r="L299" s="174">
        <v>0</v>
      </c>
      <c r="M299" s="174">
        <v>0</v>
      </c>
      <c r="N299" s="174">
        <v>0</v>
      </c>
      <c r="O299" s="174">
        <v>0</v>
      </c>
      <c r="P299" s="174">
        <v>0</v>
      </c>
      <c r="Q299" s="174">
        <v>0</v>
      </c>
      <c r="R299" s="174">
        <v>1</v>
      </c>
      <c r="S299" s="174">
        <v>0</v>
      </c>
      <c r="T299" s="174">
        <v>1</v>
      </c>
      <c r="U299" s="174">
        <v>0</v>
      </c>
      <c r="V299" s="174">
        <v>0</v>
      </c>
      <c r="W299" s="174">
        <v>1</v>
      </c>
      <c r="X299" s="174">
        <v>0</v>
      </c>
      <c r="Y299" s="192" t="s">
        <v>29</v>
      </c>
      <c r="Z299" s="193" t="s">
        <v>25</v>
      </c>
      <c r="AA299" s="193" t="s">
        <v>33</v>
      </c>
      <c r="AB299" s="193" t="s">
        <v>23</v>
      </c>
      <c r="AC299" s="193" t="s">
        <v>28</v>
      </c>
      <c r="AE299" t="str">
        <f t="shared" si="14"/>
        <v>0</v>
      </c>
    </row>
    <row r="300" spans="1:31" ht="42.75" x14ac:dyDescent="0.45">
      <c r="A300" s="207" t="str">
        <f t="shared" si="12"/>
        <v>1</v>
      </c>
      <c r="B300" s="169" t="str">
        <f t="shared" si="13"/>
        <v>0</v>
      </c>
      <c r="C300" s="172">
        <v>4.083333333333333</v>
      </c>
      <c r="D300" s="169">
        <v>10</v>
      </c>
      <c r="E300" s="169"/>
      <c r="F300" s="169">
        <v>6.2958968963703317</v>
      </c>
      <c r="G300" s="169">
        <v>9</v>
      </c>
      <c r="H300" s="169">
        <v>2</v>
      </c>
      <c r="I300" s="169">
        <v>2</v>
      </c>
      <c r="J300" s="170">
        <v>0</v>
      </c>
      <c r="K300" s="171">
        <v>0</v>
      </c>
      <c r="L300" s="169">
        <v>0</v>
      </c>
      <c r="M300" s="169">
        <v>0</v>
      </c>
      <c r="N300" s="169">
        <v>0</v>
      </c>
      <c r="O300" s="169">
        <v>0</v>
      </c>
      <c r="P300" s="169">
        <v>0</v>
      </c>
      <c r="Q300" s="169">
        <v>0</v>
      </c>
      <c r="R300" s="169">
        <v>1</v>
      </c>
      <c r="S300" s="169">
        <v>0</v>
      </c>
      <c r="T300" s="169">
        <v>1</v>
      </c>
      <c r="U300" s="169">
        <v>0</v>
      </c>
      <c r="V300" s="169">
        <v>0</v>
      </c>
      <c r="W300" s="169">
        <v>1</v>
      </c>
      <c r="X300" s="169">
        <v>0</v>
      </c>
      <c r="Y300" s="194" t="s">
        <v>29</v>
      </c>
      <c r="Z300" s="195" t="s">
        <v>30</v>
      </c>
      <c r="AA300" s="195" t="s">
        <v>33</v>
      </c>
      <c r="AB300" s="195" t="s">
        <v>23</v>
      </c>
      <c r="AC300" s="195" t="s">
        <v>24</v>
      </c>
      <c r="AE300" t="str">
        <f t="shared" si="14"/>
        <v>1</v>
      </c>
    </row>
    <row r="301" spans="1:31" x14ac:dyDescent="0.45">
      <c r="A301" s="208" t="str">
        <f t="shared" si="12"/>
        <v>1</v>
      </c>
      <c r="B301" s="174" t="str">
        <f t="shared" si="13"/>
        <v>0</v>
      </c>
      <c r="C301" s="173">
        <v>3.0833333333333335</v>
      </c>
      <c r="D301" s="174">
        <v>4</v>
      </c>
      <c r="E301" s="174"/>
      <c r="F301" s="174">
        <v>3.5589163598106257</v>
      </c>
      <c r="G301" s="174">
        <v>7.08</v>
      </c>
      <c r="H301" s="174">
        <v>2</v>
      </c>
      <c r="I301" s="174">
        <v>1</v>
      </c>
      <c r="J301" s="175">
        <v>1</v>
      </c>
      <c r="K301" s="176">
        <v>0</v>
      </c>
      <c r="L301" s="174">
        <v>0</v>
      </c>
      <c r="M301" s="174">
        <v>0</v>
      </c>
      <c r="N301" s="174">
        <v>0</v>
      </c>
      <c r="O301" s="174">
        <v>0</v>
      </c>
      <c r="P301" s="174">
        <v>0</v>
      </c>
      <c r="Q301" s="174">
        <v>0</v>
      </c>
      <c r="R301" s="174">
        <v>1</v>
      </c>
      <c r="S301" s="174">
        <v>0</v>
      </c>
      <c r="T301" s="174">
        <v>1</v>
      </c>
      <c r="U301" s="174">
        <v>0</v>
      </c>
      <c r="V301" s="174">
        <v>0</v>
      </c>
      <c r="W301" s="174">
        <v>1</v>
      </c>
      <c r="X301" s="174">
        <v>0</v>
      </c>
      <c r="Y301" s="192" t="s">
        <v>38</v>
      </c>
      <c r="Z301" s="193" t="s">
        <v>25</v>
      </c>
      <c r="AA301" s="193" t="s">
        <v>22</v>
      </c>
      <c r="AB301" s="193" t="s">
        <v>23</v>
      </c>
      <c r="AC301" s="193" t="s">
        <v>35</v>
      </c>
      <c r="AE301" t="str">
        <f t="shared" si="14"/>
        <v>0</v>
      </c>
    </row>
    <row r="302" spans="1:31" x14ac:dyDescent="0.45">
      <c r="A302" s="207" t="str">
        <f t="shared" si="12"/>
        <v>1</v>
      </c>
      <c r="B302" s="169" t="str">
        <f t="shared" si="13"/>
        <v>0</v>
      </c>
      <c r="C302" s="172">
        <v>3.4166666666666665</v>
      </c>
      <c r="D302" s="169">
        <v>3</v>
      </c>
      <c r="E302" s="169">
        <v>0.99166666666133096</v>
      </c>
      <c r="F302" s="169">
        <v>6.5589163598106257</v>
      </c>
      <c r="G302" s="169">
        <v>8.2100000000000009</v>
      </c>
      <c r="H302" s="169">
        <v>2</v>
      </c>
      <c r="I302" s="169">
        <v>1</v>
      </c>
      <c r="J302" s="170">
        <v>1</v>
      </c>
      <c r="K302" s="171">
        <v>0</v>
      </c>
      <c r="L302" s="169">
        <v>0</v>
      </c>
      <c r="M302" s="169">
        <v>0</v>
      </c>
      <c r="N302" s="169">
        <v>0</v>
      </c>
      <c r="O302" s="169">
        <v>0</v>
      </c>
      <c r="P302" s="169">
        <v>0</v>
      </c>
      <c r="Q302" s="169">
        <v>1</v>
      </c>
      <c r="R302" s="169">
        <v>1</v>
      </c>
      <c r="S302" s="169">
        <v>0</v>
      </c>
      <c r="T302" s="169">
        <v>1</v>
      </c>
      <c r="U302" s="169">
        <v>1</v>
      </c>
      <c r="V302" s="169">
        <v>0</v>
      </c>
      <c r="W302" s="169">
        <v>1</v>
      </c>
      <c r="X302" s="169">
        <v>0</v>
      </c>
      <c r="Y302" s="194" t="s">
        <v>24</v>
      </c>
      <c r="Z302" s="195" t="s">
        <v>30</v>
      </c>
      <c r="AA302" s="195" t="s">
        <v>22</v>
      </c>
      <c r="AB302" s="195" t="s">
        <v>23</v>
      </c>
      <c r="AC302" s="195" t="s">
        <v>24</v>
      </c>
      <c r="AE302" t="str">
        <f t="shared" si="14"/>
        <v>1</v>
      </c>
    </row>
    <row r="303" spans="1:31" x14ac:dyDescent="0.45">
      <c r="A303" s="208" t="str">
        <f t="shared" si="12"/>
        <v>0</v>
      </c>
      <c r="B303" s="174" t="str">
        <f t="shared" si="13"/>
        <v>0</v>
      </c>
      <c r="C303" s="173">
        <v>1.125</v>
      </c>
      <c r="D303" s="174">
        <v>3</v>
      </c>
      <c r="E303" s="174">
        <v>0.80277777777519077</v>
      </c>
      <c r="F303" s="174">
        <v>8.4931614939505522</v>
      </c>
      <c r="G303" s="174">
        <v>9.91</v>
      </c>
      <c r="H303" s="174">
        <v>1</v>
      </c>
      <c r="I303" s="174">
        <v>2</v>
      </c>
      <c r="J303" s="175">
        <v>1</v>
      </c>
      <c r="K303" s="176">
        <v>0</v>
      </c>
      <c r="L303" s="174">
        <v>0</v>
      </c>
      <c r="M303" s="174">
        <v>0</v>
      </c>
      <c r="N303" s="174">
        <v>0</v>
      </c>
      <c r="O303" s="174">
        <v>0</v>
      </c>
      <c r="P303" s="174">
        <v>0</v>
      </c>
      <c r="Q303" s="174">
        <v>0</v>
      </c>
      <c r="R303" s="174">
        <v>1</v>
      </c>
      <c r="S303" s="174">
        <v>0</v>
      </c>
      <c r="T303" s="174">
        <v>1</v>
      </c>
      <c r="U303" s="174">
        <v>1</v>
      </c>
      <c r="V303" s="174">
        <v>0</v>
      </c>
      <c r="W303" s="174">
        <v>0</v>
      </c>
      <c r="X303" s="174">
        <v>0</v>
      </c>
      <c r="Y303" s="192" t="s">
        <v>24</v>
      </c>
      <c r="Z303" s="193" t="s">
        <v>25</v>
      </c>
      <c r="AA303" s="193" t="s">
        <v>22</v>
      </c>
      <c r="AB303" s="193" t="s">
        <v>23</v>
      </c>
      <c r="AC303" s="193" t="s">
        <v>24</v>
      </c>
      <c r="AE303" t="str">
        <f t="shared" si="14"/>
        <v>1</v>
      </c>
    </row>
    <row r="304" spans="1:31" x14ac:dyDescent="0.45">
      <c r="A304" s="207" t="str">
        <f t="shared" si="12"/>
        <v>0</v>
      </c>
      <c r="B304" s="169" t="str">
        <f t="shared" si="13"/>
        <v>0</v>
      </c>
      <c r="C304" s="172">
        <v>1.9583333333333335</v>
      </c>
      <c r="D304" s="169">
        <v>3</v>
      </c>
      <c r="E304" s="169">
        <v>0.43819444444670808</v>
      </c>
      <c r="F304" s="169">
        <v>5.2301420305102582</v>
      </c>
      <c r="G304" s="169">
        <v>5.97</v>
      </c>
      <c r="H304" s="169">
        <v>4</v>
      </c>
      <c r="I304" s="169">
        <v>7</v>
      </c>
      <c r="J304" s="170">
        <v>0</v>
      </c>
      <c r="K304" s="171">
        <v>0</v>
      </c>
      <c r="L304" s="169">
        <v>0</v>
      </c>
      <c r="M304" s="169">
        <v>0</v>
      </c>
      <c r="N304" s="169">
        <v>0</v>
      </c>
      <c r="O304" s="169">
        <v>0</v>
      </c>
      <c r="P304" s="169">
        <v>0</v>
      </c>
      <c r="Q304" s="169">
        <v>0</v>
      </c>
      <c r="R304" s="169">
        <v>1</v>
      </c>
      <c r="S304" s="169">
        <v>0</v>
      </c>
      <c r="T304" s="169">
        <v>1</v>
      </c>
      <c r="U304" s="169">
        <v>1</v>
      </c>
      <c r="V304" s="169">
        <v>1</v>
      </c>
      <c r="W304" s="169">
        <v>1</v>
      </c>
      <c r="X304" s="169">
        <v>1</v>
      </c>
      <c r="Y304" s="194" t="s">
        <v>24</v>
      </c>
      <c r="Z304" s="195" t="s">
        <v>25</v>
      </c>
      <c r="AA304" s="195" t="s">
        <v>22</v>
      </c>
      <c r="AB304" s="195" t="s">
        <v>23</v>
      </c>
      <c r="AC304" s="195" t="s">
        <v>24</v>
      </c>
      <c r="AE304" t="str">
        <f t="shared" si="14"/>
        <v>1</v>
      </c>
    </row>
    <row r="305" spans="1:31" x14ac:dyDescent="0.45">
      <c r="A305" s="207" t="str">
        <f t="shared" si="12"/>
        <v>1</v>
      </c>
      <c r="B305" s="169" t="str">
        <f t="shared" si="13"/>
        <v>0</v>
      </c>
      <c r="C305" s="172">
        <v>3.0833333333333335</v>
      </c>
      <c r="D305" s="169">
        <v>4</v>
      </c>
      <c r="E305" s="169"/>
      <c r="F305" s="169">
        <v>2.8548132561809574</v>
      </c>
      <c r="G305" s="169">
        <v>7.66</v>
      </c>
      <c r="H305" s="169">
        <v>2</v>
      </c>
      <c r="I305" s="169">
        <v>5</v>
      </c>
      <c r="J305" s="170">
        <v>1</v>
      </c>
      <c r="K305" s="171">
        <v>0</v>
      </c>
      <c r="L305" s="169">
        <v>0</v>
      </c>
      <c r="M305" s="169">
        <v>0</v>
      </c>
      <c r="N305" s="169">
        <v>0</v>
      </c>
      <c r="O305" s="169">
        <v>0</v>
      </c>
      <c r="P305" s="169">
        <v>0</v>
      </c>
      <c r="Q305" s="169">
        <v>1</v>
      </c>
      <c r="R305" s="169">
        <v>1</v>
      </c>
      <c r="S305" s="169">
        <v>0</v>
      </c>
      <c r="T305" s="169">
        <v>1</v>
      </c>
      <c r="U305" s="169">
        <v>1</v>
      </c>
      <c r="V305" s="169">
        <v>0</v>
      </c>
      <c r="W305" s="169">
        <v>0</v>
      </c>
      <c r="X305" s="169">
        <v>0</v>
      </c>
      <c r="Y305" s="194" t="s">
        <v>24</v>
      </c>
      <c r="Z305" s="195" t="s">
        <v>25</v>
      </c>
      <c r="AA305" s="195" t="s">
        <v>27</v>
      </c>
      <c r="AB305" s="195" t="s">
        <v>23</v>
      </c>
      <c r="AC305" s="195" t="s">
        <v>35</v>
      </c>
      <c r="AE305" t="str">
        <f t="shared" si="14"/>
        <v>0</v>
      </c>
    </row>
    <row r="306" spans="1:31" x14ac:dyDescent="0.45">
      <c r="A306" s="208" t="str">
        <f t="shared" si="12"/>
        <v>0</v>
      </c>
      <c r="B306" s="174" t="str">
        <f t="shared" si="13"/>
        <v>0</v>
      </c>
      <c r="C306" s="173">
        <v>2.1666666666666665</v>
      </c>
      <c r="D306" s="174">
        <v>3</v>
      </c>
      <c r="E306" s="174"/>
      <c r="F306" s="174">
        <v>4.9863229879011044</v>
      </c>
      <c r="G306" s="174">
        <v>3.15</v>
      </c>
      <c r="H306" s="174">
        <v>5</v>
      </c>
      <c r="I306" s="174">
        <v>0</v>
      </c>
      <c r="J306" s="175">
        <v>1</v>
      </c>
      <c r="K306" s="176">
        <v>0</v>
      </c>
      <c r="L306" s="174">
        <v>1</v>
      </c>
      <c r="M306" s="174">
        <v>0</v>
      </c>
      <c r="N306" s="174">
        <v>0</v>
      </c>
      <c r="O306" s="174">
        <v>0</v>
      </c>
      <c r="P306" s="174">
        <v>0</v>
      </c>
      <c r="Q306" s="174">
        <v>0</v>
      </c>
      <c r="R306" s="174">
        <v>1</v>
      </c>
      <c r="S306" s="174">
        <v>0</v>
      </c>
      <c r="T306" s="174">
        <v>0</v>
      </c>
      <c r="U306" s="174">
        <v>0</v>
      </c>
      <c r="V306" s="174">
        <v>1</v>
      </c>
      <c r="W306" s="174">
        <v>0</v>
      </c>
      <c r="X306" s="174">
        <v>1</v>
      </c>
      <c r="Y306" s="192" t="s">
        <v>24</v>
      </c>
      <c r="Z306" s="193" t="s">
        <v>25</v>
      </c>
      <c r="AA306" s="193" t="s">
        <v>22</v>
      </c>
      <c r="AB306" s="193" t="s">
        <v>23</v>
      </c>
      <c r="AC306" s="193" t="s">
        <v>24</v>
      </c>
      <c r="AE306" t="str">
        <f t="shared" si="14"/>
        <v>1</v>
      </c>
    </row>
    <row r="307" spans="1:31" ht="42.75" x14ac:dyDescent="0.45">
      <c r="A307" s="207" t="str">
        <f t="shared" si="12"/>
        <v>1</v>
      </c>
      <c r="B307" s="169" t="str">
        <f t="shared" si="13"/>
        <v>0</v>
      </c>
      <c r="C307" s="172">
        <v>7</v>
      </c>
      <c r="D307" s="169">
        <v>1</v>
      </c>
      <c r="E307" s="169"/>
      <c r="F307" s="169">
        <v>0.920568122041031</v>
      </c>
      <c r="G307" s="169">
        <v>5.3</v>
      </c>
      <c r="H307" s="169">
        <v>3</v>
      </c>
      <c r="I307" s="169">
        <v>4</v>
      </c>
      <c r="J307" s="170">
        <v>1</v>
      </c>
      <c r="K307" s="171">
        <v>0</v>
      </c>
      <c r="L307" s="169">
        <v>0</v>
      </c>
      <c r="M307" s="169">
        <v>0</v>
      </c>
      <c r="N307" s="169">
        <v>0</v>
      </c>
      <c r="O307" s="169">
        <v>0</v>
      </c>
      <c r="P307" s="169">
        <v>0</v>
      </c>
      <c r="Q307" s="169">
        <v>1</v>
      </c>
      <c r="R307" s="169">
        <v>1</v>
      </c>
      <c r="S307" s="169">
        <v>0</v>
      </c>
      <c r="T307" s="169">
        <v>0</v>
      </c>
      <c r="U307" s="169">
        <v>0</v>
      </c>
      <c r="V307" s="169">
        <v>0</v>
      </c>
      <c r="W307" s="169">
        <v>1</v>
      </c>
      <c r="X307" s="169">
        <v>0</v>
      </c>
      <c r="Y307" s="194" t="s">
        <v>29</v>
      </c>
      <c r="Z307" s="195" t="s">
        <v>25</v>
      </c>
      <c r="AA307" s="195" t="s">
        <v>33</v>
      </c>
      <c r="AB307" s="195" t="s">
        <v>23</v>
      </c>
      <c r="AC307" s="195" t="s">
        <v>35</v>
      </c>
      <c r="AE307" t="str">
        <f t="shared" si="14"/>
        <v>0</v>
      </c>
    </row>
    <row r="308" spans="1:31" x14ac:dyDescent="0.45">
      <c r="A308" s="208" t="str">
        <f t="shared" si="12"/>
        <v>1</v>
      </c>
      <c r="B308" s="174" t="str">
        <f t="shared" si="13"/>
        <v>0</v>
      </c>
      <c r="C308" s="173">
        <v>6.208333333333333</v>
      </c>
      <c r="D308" s="174">
        <v>4</v>
      </c>
      <c r="E308" s="174"/>
      <c r="F308" s="174">
        <v>5.131509731720147</v>
      </c>
      <c r="G308" s="174">
        <v>3.6</v>
      </c>
      <c r="H308" s="174">
        <v>2</v>
      </c>
      <c r="I308" s="174">
        <v>0</v>
      </c>
      <c r="J308" s="175">
        <v>0</v>
      </c>
      <c r="K308" s="176">
        <v>0</v>
      </c>
      <c r="L308" s="174">
        <v>0</v>
      </c>
      <c r="M308" s="174">
        <v>0</v>
      </c>
      <c r="N308" s="174">
        <v>0</v>
      </c>
      <c r="O308" s="174">
        <v>0</v>
      </c>
      <c r="P308" s="174">
        <v>0</v>
      </c>
      <c r="Q308" s="174">
        <v>0</v>
      </c>
      <c r="R308" s="174">
        <v>1</v>
      </c>
      <c r="S308" s="174">
        <v>0</v>
      </c>
      <c r="T308" s="174">
        <v>0</v>
      </c>
      <c r="U308" s="174">
        <v>0</v>
      </c>
      <c r="V308" s="174">
        <v>0</v>
      </c>
      <c r="W308" s="174">
        <v>0</v>
      </c>
      <c r="X308" s="174">
        <v>0</v>
      </c>
      <c r="Y308" s="192" t="s">
        <v>29</v>
      </c>
      <c r="Z308" s="193" t="s">
        <v>25</v>
      </c>
      <c r="AA308" s="193" t="s">
        <v>22</v>
      </c>
      <c r="AB308" s="193" t="s">
        <v>23</v>
      </c>
      <c r="AC308" s="193" t="s">
        <v>28</v>
      </c>
      <c r="AE308" t="str">
        <f t="shared" si="14"/>
        <v>0</v>
      </c>
    </row>
    <row r="309" spans="1:31" x14ac:dyDescent="0.45">
      <c r="A309" s="207" t="str">
        <f t="shared" si="12"/>
        <v>1</v>
      </c>
      <c r="B309" s="169" t="str">
        <f t="shared" si="13"/>
        <v>0</v>
      </c>
      <c r="C309" s="172">
        <v>6.083333333333333</v>
      </c>
      <c r="D309" s="169">
        <v>4</v>
      </c>
      <c r="E309" s="169"/>
      <c r="F309" s="169">
        <v>0.82193582325092052</v>
      </c>
      <c r="G309" s="169">
        <v>7.36</v>
      </c>
      <c r="H309" s="169">
        <v>2</v>
      </c>
      <c r="I309" s="169">
        <v>3</v>
      </c>
      <c r="J309" s="170">
        <v>1</v>
      </c>
      <c r="K309" s="171">
        <v>0</v>
      </c>
      <c r="L309" s="169">
        <v>0</v>
      </c>
      <c r="M309" s="169">
        <v>0</v>
      </c>
      <c r="N309" s="169">
        <v>0</v>
      </c>
      <c r="O309" s="169">
        <v>0</v>
      </c>
      <c r="P309" s="169">
        <v>0</v>
      </c>
      <c r="Q309" s="169">
        <v>0</v>
      </c>
      <c r="R309" s="169">
        <v>1</v>
      </c>
      <c r="S309" s="169">
        <v>0</v>
      </c>
      <c r="T309" s="169">
        <v>1</v>
      </c>
      <c r="U309" s="169">
        <v>0</v>
      </c>
      <c r="V309" s="169">
        <v>0</v>
      </c>
      <c r="W309" s="169">
        <v>0</v>
      </c>
      <c r="X309" s="169">
        <v>0</v>
      </c>
      <c r="Y309" s="194" t="s">
        <v>29</v>
      </c>
      <c r="Z309" s="195" t="s">
        <v>25</v>
      </c>
      <c r="AA309" s="195" t="s">
        <v>27</v>
      </c>
      <c r="AB309" s="195" t="s">
        <v>23</v>
      </c>
      <c r="AC309" s="195" t="s">
        <v>28</v>
      </c>
      <c r="AE309" t="str">
        <f t="shared" si="14"/>
        <v>0</v>
      </c>
    </row>
    <row r="310" spans="1:31" x14ac:dyDescent="0.45">
      <c r="A310" s="207" t="str">
        <f t="shared" si="12"/>
        <v>0</v>
      </c>
      <c r="B310" s="169" t="str">
        <f t="shared" si="13"/>
        <v>0</v>
      </c>
      <c r="C310" s="172">
        <v>2.375</v>
      </c>
      <c r="D310" s="169">
        <v>3</v>
      </c>
      <c r="E310" s="169"/>
      <c r="F310" s="169">
        <v>0.78905839032088376</v>
      </c>
      <c r="G310" s="169">
        <v>9.8800000000000008</v>
      </c>
      <c r="H310" s="169">
        <v>2</v>
      </c>
      <c r="I310" s="169">
        <v>1</v>
      </c>
      <c r="J310" s="170">
        <v>1</v>
      </c>
      <c r="K310" s="171">
        <v>1</v>
      </c>
      <c r="L310" s="169">
        <v>0</v>
      </c>
      <c r="M310" s="169">
        <v>0</v>
      </c>
      <c r="N310" s="169">
        <v>0</v>
      </c>
      <c r="O310" s="169">
        <v>0</v>
      </c>
      <c r="P310" s="169">
        <v>0</v>
      </c>
      <c r="Q310" s="169">
        <v>0</v>
      </c>
      <c r="R310" s="169">
        <v>1</v>
      </c>
      <c r="S310" s="169">
        <v>0</v>
      </c>
      <c r="T310" s="169">
        <v>1</v>
      </c>
      <c r="U310" s="169">
        <v>0</v>
      </c>
      <c r="V310" s="169">
        <v>0</v>
      </c>
      <c r="W310" s="169">
        <v>0</v>
      </c>
      <c r="X310" s="169">
        <v>0</v>
      </c>
      <c r="Y310" s="194" t="s">
        <v>38</v>
      </c>
      <c r="Z310" s="195" t="s">
        <v>25</v>
      </c>
      <c r="AA310" s="195" t="s">
        <v>22</v>
      </c>
      <c r="AB310" s="195" t="s">
        <v>23</v>
      </c>
      <c r="AC310" s="195" t="s">
        <v>35</v>
      </c>
      <c r="AE310" t="str">
        <f t="shared" si="14"/>
        <v>0</v>
      </c>
    </row>
    <row r="311" spans="1:31" x14ac:dyDescent="0.45">
      <c r="A311" s="208" t="str">
        <f t="shared" si="12"/>
        <v>0</v>
      </c>
      <c r="B311" s="174" t="str">
        <f t="shared" si="13"/>
        <v>0</v>
      </c>
      <c r="C311" s="173">
        <v>1.9583333333333335</v>
      </c>
      <c r="D311" s="174">
        <v>2</v>
      </c>
      <c r="E311" s="174">
        <v>0.59027777777373558</v>
      </c>
      <c r="F311" s="174">
        <v>7.4274066280904787</v>
      </c>
      <c r="G311" s="174">
        <v>5.58</v>
      </c>
      <c r="H311" s="174">
        <v>4</v>
      </c>
      <c r="I311" s="174">
        <v>2</v>
      </c>
      <c r="J311" s="175">
        <v>1</v>
      </c>
      <c r="K311" s="176">
        <v>0</v>
      </c>
      <c r="L311" s="174">
        <v>1</v>
      </c>
      <c r="M311" s="174">
        <v>0</v>
      </c>
      <c r="N311" s="174">
        <v>0</v>
      </c>
      <c r="O311" s="174">
        <v>0</v>
      </c>
      <c r="P311" s="174">
        <v>0</v>
      </c>
      <c r="Q311" s="174">
        <v>0</v>
      </c>
      <c r="R311" s="174">
        <v>1</v>
      </c>
      <c r="S311" s="174">
        <v>0</v>
      </c>
      <c r="T311" s="174">
        <v>1</v>
      </c>
      <c r="U311" s="174">
        <v>1</v>
      </c>
      <c r="V311" s="174">
        <v>1</v>
      </c>
      <c r="W311" s="174">
        <v>1</v>
      </c>
      <c r="X311" s="174">
        <v>1</v>
      </c>
      <c r="Y311" s="192" t="s">
        <v>24</v>
      </c>
      <c r="Z311" s="193" t="s">
        <v>25</v>
      </c>
      <c r="AA311" s="193" t="s">
        <v>22</v>
      </c>
      <c r="AB311" s="193" t="s">
        <v>23</v>
      </c>
      <c r="AC311" s="193" t="s">
        <v>24</v>
      </c>
      <c r="AE311" t="str">
        <f t="shared" si="14"/>
        <v>1</v>
      </c>
    </row>
    <row r="312" spans="1:31" x14ac:dyDescent="0.45">
      <c r="A312" s="207" t="str">
        <f t="shared" si="12"/>
        <v>0</v>
      </c>
      <c r="B312" s="169" t="str">
        <f t="shared" si="13"/>
        <v>0</v>
      </c>
      <c r="C312" s="172">
        <v>1.625</v>
      </c>
      <c r="D312" s="169">
        <v>1</v>
      </c>
      <c r="E312" s="169">
        <v>0.51041666667151731</v>
      </c>
      <c r="F312" s="169">
        <v>3.3616517622304052</v>
      </c>
      <c r="G312" s="169">
        <v>4.1100000000000003</v>
      </c>
      <c r="H312" s="169">
        <v>1</v>
      </c>
      <c r="I312" s="169">
        <v>2</v>
      </c>
      <c r="J312" s="170">
        <v>0</v>
      </c>
      <c r="K312" s="171">
        <v>0</v>
      </c>
      <c r="L312" s="169">
        <v>1</v>
      </c>
      <c r="M312" s="169">
        <v>0</v>
      </c>
      <c r="N312" s="169">
        <v>0</v>
      </c>
      <c r="O312" s="169">
        <v>0</v>
      </c>
      <c r="P312" s="169">
        <v>0</v>
      </c>
      <c r="Q312" s="169">
        <v>1</v>
      </c>
      <c r="R312" s="169">
        <v>1</v>
      </c>
      <c r="S312" s="169">
        <v>0</v>
      </c>
      <c r="T312" s="169">
        <v>0</v>
      </c>
      <c r="U312" s="169">
        <v>0</v>
      </c>
      <c r="V312" s="169">
        <v>0</v>
      </c>
      <c r="W312" s="169">
        <v>0</v>
      </c>
      <c r="X312" s="169">
        <v>0</v>
      </c>
      <c r="Y312" s="194" t="s">
        <v>24</v>
      </c>
      <c r="Z312" s="195" t="s">
        <v>25</v>
      </c>
      <c r="AA312" s="195" t="s">
        <v>22</v>
      </c>
      <c r="AB312" s="195" t="s">
        <v>23</v>
      </c>
      <c r="AC312" s="195" t="s">
        <v>24</v>
      </c>
      <c r="AE312" t="str">
        <f t="shared" si="14"/>
        <v>1</v>
      </c>
    </row>
    <row r="313" spans="1:31" x14ac:dyDescent="0.45">
      <c r="A313" s="208" t="str">
        <f t="shared" si="12"/>
        <v>0</v>
      </c>
      <c r="B313" s="174" t="str">
        <f t="shared" si="13"/>
        <v>0</v>
      </c>
      <c r="C313" s="173">
        <v>1.5416666666666665</v>
      </c>
      <c r="D313" s="174">
        <v>1</v>
      </c>
      <c r="E313" s="174">
        <v>0.50347222221898846</v>
      </c>
      <c r="F313" s="174">
        <v>0.62467122567069966</v>
      </c>
      <c r="G313" s="174">
        <v>6.08</v>
      </c>
      <c r="H313" s="174">
        <v>5</v>
      </c>
      <c r="I313" s="174">
        <v>3</v>
      </c>
      <c r="J313" s="175">
        <v>0</v>
      </c>
      <c r="K313" s="176">
        <v>1</v>
      </c>
      <c r="L313" s="174">
        <v>0</v>
      </c>
      <c r="M313" s="174">
        <v>0</v>
      </c>
      <c r="N313" s="174">
        <v>0</v>
      </c>
      <c r="O313" s="174">
        <v>0</v>
      </c>
      <c r="P313" s="174">
        <v>0</v>
      </c>
      <c r="Q313" s="174">
        <v>1</v>
      </c>
      <c r="R313" s="174">
        <v>1</v>
      </c>
      <c r="S313" s="174">
        <v>0</v>
      </c>
      <c r="T313" s="174">
        <v>1</v>
      </c>
      <c r="U313" s="174">
        <v>0</v>
      </c>
      <c r="V313" s="174">
        <v>1</v>
      </c>
      <c r="W313" s="174">
        <v>1</v>
      </c>
      <c r="X313" s="174">
        <v>0</v>
      </c>
      <c r="Y313" s="192" t="s">
        <v>24</v>
      </c>
      <c r="Z313" s="193" t="s">
        <v>25</v>
      </c>
      <c r="AA313" s="193" t="s">
        <v>22</v>
      </c>
      <c r="AB313" s="193" t="s">
        <v>23</v>
      </c>
      <c r="AC313" s="193" t="s">
        <v>24</v>
      </c>
      <c r="AE313" t="str">
        <f t="shared" si="14"/>
        <v>1</v>
      </c>
    </row>
    <row r="314" spans="1:31" ht="42.75" x14ac:dyDescent="0.45">
      <c r="A314" s="208" t="str">
        <f t="shared" si="12"/>
        <v>1</v>
      </c>
      <c r="B314" s="174" t="str">
        <f t="shared" si="13"/>
        <v>0</v>
      </c>
      <c r="C314" s="173">
        <v>8.3333333333333339</v>
      </c>
      <c r="D314" s="174">
        <v>5</v>
      </c>
      <c r="E314" s="174"/>
      <c r="F314" s="174">
        <v>0.59179379274066279</v>
      </c>
      <c r="G314" s="174">
        <v>5.87</v>
      </c>
      <c r="H314" s="174">
        <v>3</v>
      </c>
      <c r="I314" s="174">
        <v>3</v>
      </c>
      <c r="J314" s="175">
        <v>1</v>
      </c>
      <c r="K314" s="176">
        <v>0</v>
      </c>
      <c r="L314" s="174">
        <v>0</v>
      </c>
      <c r="M314" s="174">
        <v>0</v>
      </c>
      <c r="N314" s="174">
        <v>0</v>
      </c>
      <c r="O314" s="174">
        <v>0</v>
      </c>
      <c r="P314" s="174">
        <v>0</v>
      </c>
      <c r="Q314" s="174">
        <v>0</v>
      </c>
      <c r="R314" s="174">
        <v>1</v>
      </c>
      <c r="S314" s="174">
        <v>0</v>
      </c>
      <c r="T314" s="174">
        <v>0</v>
      </c>
      <c r="U314" s="174">
        <v>0</v>
      </c>
      <c r="V314" s="174">
        <v>0</v>
      </c>
      <c r="W314" s="174">
        <v>1</v>
      </c>
      <c r="X314" s="174">
        <v>0</v>
      </c>
      <c r="Y314" s="192" t="s">
        <v>29</v>
      </c>
      <c r="Z314" s="193" t="s">
        <v>36</v>
      </c>
      <c r="AA314" s="193" t="s">
        <v>33</v>
      </c>
      <c r="AB314" s="193" t="s">
        <v>23</v>
      </c>
      <c r="AC314" s="193" t="s">
        <v>35</v>
      </c>
      <c r="AE314" t="str">
        <f t="shared" si="14"/>
        <v>0</v>
      </c>
    </row>
    <row r="315" spans="1:31" ht="42.75" x14ac:dyDescent="0.45">
      <c r="A315" s="208" t="str">
        <f t="shared" si="12"/>
        <v>1</v>
      </c>
      <c r="B315" s="174" t="str">
        <f t="shared" si="13"/>
        <v>1</v>
      </c>
      <c r="C315" s="173">
        <v>3.0833333333333335</v>
      </c>
      <c r="D315" s="174">
        <v>2</v>
      </c>
      <c r="E315" s="174">
        <v>4.202777777776646</v>
      </c>
      <c r="F315" s="174">
        <v>2.1315097317201475</v>
      </c>
      <c r="G315" s="174">
        <v>7.21</v>
      </c>
      <c r="H315" s="174">
        <v>1</v>
      </c>
      <c r="I315" s="174">
        <v>0</v>
      </c>
      <c r="J315" s="175">
        <v>1</v>
      </c>
      <c r="K315" s="176">
        <v>0</v>
      </c>
      <c r="L315" s="174">
        <v>0</v>
      </c>
      <c r="M315" s="174">
        <v>0</v>
      </c>
      <c r="N315" s="174">
        <v>0</v>
      </c>
      <c r="O315" s="174">
        <v>0</v>
      </c>
      <c r="P315" s="174">
        <v>0</v>
      </c>
      <c r="Q315" s="174">
        <v>0</v>
      </c>
      <c r="R315" s="174">
        <v>1</v>
      </c>
      <c r="S315" s="174">
        <v>0</v>
      </c>
      <c r="T315" s="174">
        <v>1</v>
      </c>
      <c r="U315" s="174">
        <v>0</v>
      </c>
      <c r="V315" s="174">
        <v>0</v>
      </c>
      <c r="W315" s="174">
        <v>0</v>
      </c>
      <c r="X315" s="174">
        <v>0</v>
      </c>
      <c r="Y315" s="192" t="s">
        <v>29</v>
      </c>
      <c r="Z315" s="193" t="s">
        <v>25</v>
      </c>
      <c r="AA315" s="193" t="s">
        <v>33</v>
      </c>
      <c r="AB315" s="193" t="s">
        <v>23</v>
      </c>
      <c r="AC315" s="193" t="s">
        <v>24</v>
      </c>
      <c r="AE315" t="str">
        <f t="shared" si="14"/>
        <v>1</v>
      </c>
    </row>
    <row r="316" spans="1:31" ht="42.75" x14ac:dyDescent="0.45">
      <c r="A316" s="208" t="str">
        <f t="shared" si="12"/>
        <v>0</v>
      </c>
      <c r="B316" s="174" t="str">
        <f t="shared" si="13"/>
        <v>1</v>
      </c>
      <c r="C316" s="173">
        <v>1.125</v>
      </c>
      <c r="D316" s="174">
        <v>1</v>
      </c>
      <c r="E316" s="174">
        <v>1.6048611111109494</v>
      </c>
      <c r="F316" s="174">
        <v>7.5917937927406625</v>
      </c>
      <c r="G316" s="174">
        <v>6.23</v>
      </c>
      <c r="H316" s="174">
        <v>3</v>
      </c>
      <c r="I316" s="174">
        <v>1</v>
      </c>
      <c r="J316" s="175">
        <v>0</v>
      </c>
      <c r="K316" s="176">
        <v>0</v>
      </c>
      <c r="L316" s="174">
        <v>0</v>
      </c>
      <c r="M316" s="174">
        <v>0</v>
      </c>
      <c r="N316" s="174">
        <v>0</v>
      </c>
      <c r="O316" s="174">
        <v>0</v>
      </c>
      <c r="P316" s="174">
        <v>0</v>
      </c>
      <c r="Q316" s="174">
        <v>0</v>
      </c>
      <c r="R316" s="174">
        <v>1</v>
      </c>
      <c r="S316" s="174">
        <v>0</v>
      </c>
      <c r="T316" s="174">
        <v>1</v>
      </c>
      <c r="U316" s="174">
        <v>0</v>
      </c>
      <c r="V316" s="174">
        <v>1</v>
      </c>
      <c r="W316" s="174">
        <v>1</v>
      </c>
      <c r="X316" s="174">
        <v>1</v>
      </c>
      <c r="Y316" s="192" t="s">
        <v>29</v>
      </c>
      <c r="Z316" s="193" t="s">
        <v>25</v>
      </c>
      <c r="AA316" s="193" t="s">
        <v>33</v>
      </c>
      <c r="AB316" s="193" t="s">
        <v>23</v>
      </c>
      <c r="AC316" s="193" t="s">
        <v>24</v>
      </c>
      <c r="AE316" t="str">
        <f t="shared" si="14"/>
        <v>1</v>
      </c>
    </row>
    <row r="317" spans="1:31" ht="42.75" x14ac:dyDescent="0.45">
      <c r="A317" s="207" t="str">
        <f t="shared" si="12"/>
        <v>1</v>
      </c>
      <c r="B317" s="169" t="str">
        <f t="shared" si="13"/>
        <v>0</v>
      </c>
      <c r="C317" s="172">
        <v>5.041666666666667</v>
      </c>
      <c r="D317" s="169">
        <v>3</v>
      </c>
      <c r="E317" s="169"/>
      <c r="F317" s="169">
        <v>6.7890583903208839</v>
      </c>
      <c r="G317" s="169">
        <v>8.2200000000000006</v>
      </c>
      <c r="H317" s="169">
        <v>4</v>
      </c>
      <c r="I317" s="169">
        <v>2</v>
      </c>
      <c r="J317" s="170">
        <v>1</v>
      </c>
      <c r="K317" s="171">
        <v>0</v>
      </c>
      <c r="L317" s="169">
        <v>0</v>
      </c>
      <c r="M317" s="169">
        <v>0</v>
      </c>
      <c r="N317" s="169">
        <v>1</v>
      </c>
      <c r="O317" s="169">
        <v>0</v>
      </c>
      <c r="P317" s="169">
        <v>0</v>
      </c>
      <c r="Q317" s="169">
        <v>1</v>
      </c>
      <c r="R317" s="169">
        <v>1</v>
      </c>
      <c r="S317" s="169">
        <v>0</v>
      </c>
      <c r="T317" s="169">
        <v>1</v>
      </c>
      <c r="U317" s="169">
        <v>1</v>
      </c>
      <c r="V317" s="169">
        <v>0</v>
      </c>
      <c r="W317" s="169">
        <v>0</v>
      </c>
      <c r="X317" s="169">
        <v>0</v>
      </c>
      <c r="Y317" s="194" t="s">
        <v>29</v>
      </c>
      <c r="Z317" s="195" t="s">
        <v>25</v>
      </c>
      <c r="AA317" s="195" t="s">
        <v>33</v>
      </c>
      <c r="AB317" s="195" t="s">
        <v>37</v>
      </c>
      <c r="AC317" s="195" t="s">
        <v>24</v>
      </c>
      <c r="AE317" t="str">
        <f t="shared" si="14"/>
        <v>1</v>
      </c>
    </row>
    <row r="318" spans="1:31" x14ac:dyDescent="0.45">
      <c r="A318" s="208" t="str">
        <f t="shared" si="12"/>
        <v>1</v>
      </c>
      <c r="B318" s="174" t="str">
        <f t="shared" si="13"/>
        <v>1</v>
      </c>
      <c r="C318" s="173">
        <v>3.7083333333333335</v>
      </c>
      <c r="D318" s="174">
        <v>3</v>
      </c>
      <c r="E318" s="174">
        <v>1.2472222222277196</v>
      </c>
      <c r="F318" s="174">
        <v>1.197264597580221</v>
      </c>
      <c r="G318" s="174">
        <v>4.4400000000000004</v>
      </c>
      <c r="H318" s="174">
        <v>2</v>
      </c>
      <c r="I318" s="174">
        <v>3</v>
      </c>
      <c r="J318" s="175">
        <v>0</v>
      </c>
      <c r="K318" s="176">
        <v>0</v>
      </c>
      <c r="L318" s="174">
        <v>0</v>
      </c>
      <c r="M318" s="174">
        <v>0</v>
      </c>
      <c r="N318" s="174">
        <v>0</v>
      </c>
      <c r="O318" s="174">
        <v>0</v>
      </c>
      <c r="P318" s="174">
        <v>0</v>
      </c>
      <c r="Q318" s="174">
        <v>0</v>
      </c>
      <c r="R318" s="174">
        <v>1</v>
      </c>
      <c r="S318" s="174">
        <v>0</v>
      </c>
      <c r="T318" s="174">
        <v>0</v>
      </c>
      <c r="U318" s="174">
        <v>0</v>
      </c>
      <c r="V318" s="174">
        <v>0</v>
      </c>
      <c r="W318" s="174">
        <v>1</v>
      </c>
      <c r="X318" s="174">
        <v>0</v>
      </c>
      <c r="Y318" s="192" t="s">
        <v>24</v>
      </c>
      <c r="Z318" s="193" t="s">
        <v>25</v>
      </c>
      <c r="AA318" s="193" t="s">
        <v>27</v>
      </c>
      <c r="AB318" s="193" t="s">
        <v>23</v>
      </c>
      <c r="AC318" s="193" t="s">
        <v>24</v>
      </c>
      <c r="AE318" t="str">
        <f t="shared" si="14"/>
        <v>1</v>
      </c>
    </row>
    <row r="319" spans="1:31" x14ac:dyDescent="0.45">
      <c r="A319" s="207" t="str">
        <f t="shared" si="12"/>
        <v>1</v>
      </c>
      <c r="B319" s="169" t="str">
        <f t="shared" si="13"/>
        <v>0</v>
      </c>
      <c r="C319" s="172">
        <v>4.666666666666667</v>
      </c>
      <c r="D319" s="169">
        <v>2</v>
      </c>
      <c r="E319" s="169"/>
      <c r="F319" s="169">
        <v>0.59179379274066279</v>
      </c>
      <c r="G319" s="169">
        <v>4.03</v>
      </c>
      <c r="H319" s="169">
        <v>4</v>
      </c>
      <c r="I319" s="169">
        <v>2</v>
      </c>
      <c r="J319" s="170">
        <v>1</v>
      </c>
      <c r="K319" s="171">
        <v>0</v>
      </c>
      <c r="L319" s="169">
        <v>0</v>
      </c>
      <c r="M319" s="169">
        <v>0</v>
      </c>
      <c r="N319" s="169">
        <v>0</v>
      </c>
      <c r="O319" s="169">
        <v>0</v>
      </c>
      <c r="P319" s="169">
        <v>0</v>
      </c>
      <c r="Q319" s="169">
        <v>0</v>
      </c>
      <c r="R319" s="169">
        <v>1</v>
      </c>
      <c r="S319" s="169">
        <v>0</v>
      </c>
      <c r="T319" s="169">
        <v>0</v>
      </c>
      <c r="U319" s="169">
        <v>0</v>
      </c>
      <c r="V319" s="169">
        <v>0</v>
      </c>
      <c r="W319" s="169">
        <v>1</v>
      </c>
      <c r="X319" s="169">
        <v>0</v>
      </c>
      <c r="Y319" s="194" t="s">
        <v>24</v>
      </c>
      <c r="Z319" s="195" t="s">
        <v>30</v>
      </c>
      <c r="AA319" s="195" t="s">
        <v>22</v>
      </c>
      <c r="AB319" s="195" t="s">
        <v>23</v>
      </c>
      <c r="AC319" s="195" t="s">
        <v>35</v>
      </c>
      <c r="AE319" t="str">
        <f t="shared" si="14"/>
        <v>0</v>
      </c>
    </row>
    <row r="320" spans="1:31" x14ac:dyDescent="0.45">
      <c r="A320" s="208" t="str">
        <f t="shared" si="12"/>
        <v>0</v>
      </c>
      <c r="B320" s="174" t="str">
        <f t="shared" si="13"/>
        <v>1</v>
      </c>
      <c r="C320" s="173">
        <v>2.125</v>
      </c>
      <c r="D320" s="174">
        <v>0</v>
      </c>
      <c r="E320" s="174">
        <v>1.4159722222248092</v>
      </c>
      <c r="F320" s="174">
        <v>6.7561809573908471</v>
      </c>
      <c r="G320" s="174">
        <v>5.92</v>
      </c>
      <c r="H320" s="174">
        <v>2</v>
      </c>
      <c r="I320" s="174">
        <v>3</v>
      </c>
      <c r="J320" s="175">
        <v>1</v>
      </c>
      <c r="K320" s="176">
        <v>1</v>
      </c>
      <c r="L320" s="174">
        <v>0</v>
      </c>
      <c r="M320" s="174">
        <v>0</v>
      </c>
      <c r="N320" s="174">
        <v>0</v>
      </c>
      <c r="O320" s="174">
        <v>0</v>
      </c>
      <c r="P320" s="174">
        <v>0</v>
      </c>
      <c r="Q320" s="174">
        <v>0</v>
      </c>
      <c r="R320" s="174">
        <v>1</v>
      </c>
      <c r="S320" s="174">
        <v>0</v>
      </c>
      <c r="T320" s="174">
        <v>0</v>
      </c>
      <c r="U320" s="174">
        <v>0</v>
      </c>
      <c r="V320" s="174">
        <v>1</v>
      </c>
      <c r="W320" s="174">
        <v>1</v>
      </c>
      <c r="X320" s="174">
        <v>0</v>
      </c>
      <c r="Y320" s="192" t="s">
        <v>24</v>
      </c>
      <c r="Z320" s="193" t="s">
        <v>25</v>
      </c>
      <c r="AA320" s="193" t="s">
        <v>27</v>
      </c>
      <c r="AB320" s="193" t="s">
        <v>23</v>
      </c>
      <c r="AC320" s="193" t="s">
        <v>35</v>
      </c>
      <c r="AE320" t="str">
        <f t="shared" si="14"/>
        <v>0</v>
      </c>
    </row>
    <row r="321" spans="1:31" x14ac:dyDescent="0.45">
      <c r="A321" s="207" t="str">
        <f t="shared" si="12"/>
        <v>1</v>
      </c>
      <c r="B321" s="169" t="str">
        <f t="shared" si="13"/>
        <v>0</v>
      </c>
      <c r="C321" s="172">
        <v>4.125</v>
      </c>
      <c r="D321" s="169"/>
      <c r="E321" s="169"/>
      <c r="F321" s="169">
        <v>1.3616517622304052</v>
      </c>
      <c r="G321" s="169">
        <v>3.96</v>
      </c>
      <c r="H321" s="169">
        <v>4</v>
      </c>
      <c r="I321" s="169">
        <v>2</v>
      </c>
      <c r="J321" s="170">
        <v>0</v>
      </c>
      <c r="K321" s="171">
        <v>0</v>
      </c>
      <c r="L321" s="169">
        <v>0</v>
      </c>
      <c r="M321" s="169">
        <v>0</v>
      </c>
      <c r="N321" s="169">
        <v>0</v>
      </c>
      <c r="O321" s="169">
        <v>0</v>
      </c>
      <c r="P321" s="169">
        <v>0</v>
      </c>
      <c r="Q321" s="169">
        <v>0</v>
      </c>
      <c r="R321" s="169">
        <v>1</v>
      </c>
      <c r="S321" s="169">
        <v>0</v>
      </c>
      <c r="T321" s="169">
        <v>0</v>
      </c>
      <c r="U321" s="169">
        <v>0</v>
      </c>
      <c r="V321" s="169">
        <v>0</v>
      </c>
      <c r="W321" s="169">
        <v>1</v>
      </c>
      <c r="X321" s="169">
        <v>0</v>
      </c>
      <c r="Y321" s="194" t="s">
        <v>29</v>
      </c>
      <c r="Z321" s="195" t="s">
        <v>25</v>
      </c>
      <c r="AA321" s="195" t="s">
        <v>22</v>
      </c>
      <c r="AB321" s="195" t="s">
        <v>39</v>
      </c>
      <c r="AC321" s="195" t="s">
        <v>35</v>
      </c>
      <c r="AE321" t="str">
        <f t="shared" si="14"/>
        <v>0</v>
      </c>
    </row>
    <row r="322" spans="1:31" x14ac:dyDescent="0.45">
      <c r="A322" s="208" t="str">
        <f t="shared" ref="A322:A385" si="15">IF(C322&gt;3,"1","0")</f>
        <v>0</v>
      </c>
      <c r="B322" s="174" t="str">
        <f t="shared" ref="B322:B385" si="16">IF(E322&gt;1,"1","0")</f>
        <v>1</v>
      </c>
      <c r="C322" s="173">
        <v>2.6666666666666665</v>
      </c>
      <c r="D322" s="174"/>
      <c r="E322" s="174">
        <v>2.9944444444408873</v>
      </c>
      <c r="F322" s="174">
        <v>0.62467122567069966</v>
      </c>
      <c r="G322" s="174">
        <v>6.68</v>
      </c>
      <c r="H322" s="174">
        <v>2</v>
      </c>
      <c r="I322" s="174">
        <v>3</v>
      </c>
      <c r="J322" s="175">
        <v>0</v>
      </c>
      <c r="K322" s="176">
        <v>0</v>
      </c>
      <c r="L322" s="174">
        <v>0</v>
      </c>
      <c r="M322" s="174">
        <v>0</v>
      </c>
      <c r="N322" s="174">
        <v>0</v>
      </c>
      <c r="O322" s="174">
        <v>0</v>
      </c>
      <c r="P322" s="174">
        <v>0</v>
      </c>
      <c r="Q322" s="174">
        <v>0</v>
      </c>
      <c r="R322" s="174">
        <v>1</v>
      </c>
      <c r="S322" s="174">
        <v>0</v>
      </c>
      <c r="T322" s="174">
        <v>0</v>
      </c>
      <c r="U322" s="174">
        <v>0</v>
      </c>
      <c r="V322" s="174">
        <v>0</v>
      </c>
      <c r="W322" s="174">
        <v>0</v>
      </c>
      <c r="X322" s="174">
        <v>0</v>
      </c>
      <c r="Y322" s="192" t="s">
        <v>24</v>
      </c>
      <c r="Z322" s="193" t="s">
        <v>25</v>
      </c>
      <c r="AA322" s="193" t="s">
        <v>22</v>
      </c>
      <c r="AB322" s="193" t="s">
        <v>23</v>
      </c>
      <c r="AC322" s="193" t="s">
        <v>24</v>
      </c>
      <c r="AE322" t="str">
        <f t="shared" si="14"/>
        <v>1</v>
      </c>
    </row>
    <row r="323" spans="1:31" x14ac:dyDescent="0.45">
      <c r="A323" s="208" t="str">
        <f t="shared" si="15"/>
        <v>0</v>
      </c>
      <c r="B323" s="174" t="str">
        <f t="shared" si="16"/>
        <v>0</v>
      </c>
      <c r="C323" s="173">
        <v>2.8333333333333335</v>
      </c>
      <c r="D323" s="174">
        <v>1</v>
      </c>
      <c r="E323" s="174"/>
      <c r="F323" s="174">
        <v>6.5589163598106257</v>
      </c>
      <c r="G323" s="174">
        <v>7.45</v>
      </c>
      <c r="H323" s="174">
        <v>3</v>
      </c>
      <c r="I323" s="174">
        <v>0</v>
      </c>
      <c r="J323" s="175">
        <v>1</v>
      </c>
      <c r="K323" s="176">
        <v>1</v>
      </c>
      <c r="L323" s="174">
        <v>1</v>
      </c>
      <c r="M323" s="174">
        <v>0</v>
      </c>
      <c r="N323" s="174">
        <v>0</v>
      </c>
      <c r="O323" s="174">
        <v>0</v>
      </c>
      <c r="P323" s="174">
        <v>0</v>
      </c>
      <c r="Q323" s="174">
        <v>1</v>
      </c>
      <c r="R323" s="174">
        <v>1</v>
      </c>
      <c r="S323" s="174">
        <v>0</v>
      </c>
      <c r="T323" s="174">
        <v>1</v>
      </c>
      <c r="U323" s="174">
        <v>1</v>
      </c>
      <c r="V323" s="174">
        <v>0</v>
      </c>
      <c r="W323" s="174">
        <v>0</v>
      </c>
      <c r="X323" s="174">
        <v>0</v>
      </c>
      <c r="Y323" s="192" t="s">
        <v>29</v>
      </c>
      <c r="Z323" s="193" t="s">
        <v>25</v>
      </c>
      <c r="AA323" s="193" t="s">
        <v>22</v>
      </c>
      <c r="AB323" s="193" t="s">
        <v>23</v>
      </c>
      <c r="AC323" s="193" t="s">
        <v>28</v>
      </c>
      <c r="AE323" t="str">
        <f t="shared" ref="AE323:AE386" si="17">IF(AC323="Modérée","1","0")</f>
        <v>0</v>
      </c>
    </row>
    <row r="324" spans="1:31" x14ac:dyDescent="0.45">
      <c r="A324" s="207" t="str">
        <f t="shared" si="15"/>
        <v>0</v>
      </c>
      <c r="B324" s="169" t="str">
        <f t="shared" si="16"/>
        <v>0</v>
      </c>
      <c r="C324" s="172">
        <v>1.0833333333333333</v>
      </c>
      <c r="D324" s="169">
        <v>0</v>
      </c>
      <c r="E324" s="169"/>
      <c r="F324" s="169">
        <v>1.9863229879011046</v>
      </c>
      <c r="G324" s="169">
        <v>4.95</v>
      </c>
      <c r="H324" s="169">
        <v>1</v>
      </c>
      <c r="I324" s="169">
        <v>1</v>
      </c>
      <c r="J324" s="170">
        <v>0</v>
      </c>
      <c r="K324" s="171">
        <v>0</v>
      </c>
      <c r="L324" s="169">
        <v>0</v>
      </c>
      <c r="M324" s="169">
        <v>0</v>
      </c>
      <c r="N324" s="169">
        <v>0</v>
      </c>
      <c r="O324" s="169">
        <v>0</v>
      </c>
      <c r="P324" s="169">
        <v>0</v>
      </c>
      <c r="Q324" s="169">
        <v>0</v>
      </c>
      <c r="R324" s="169">
        <v>1</v>
      </c>
      <c r="S324" s="169">
        <v>0</v>
      </c>
      <c r="T324" s="169">
        <v>0</v>
      </c>
      <c r="U324" s="169">
        <v>0</v>
      </c>
      <c r="V324" s="169">
        <v>0</v>
      </c>
      <c r="W324" s="169">
        <v>0</v>
      </c>
      <c r="X324" s="169">
        <v>0</v>
      </c>
      <c r="Y324" s="194" t="s">
        <v>38</v>
      </c>
      <c r="Z324" s="195" t="s">
        <v>25</v>
      </c>
      <c r="AA324" s="195" t="s">
        <v>22</v>
      </c>
      <c r="AB324" s="195" t="s">
        <v>23</v>
      </c>
      <c r="AC324" s="195" t="s">
        <v>35</v>
      </c>
      <c r="AE324" t="str">
        <f t="shared" si="17"/>
        <v>0</v>
      </c>
    </row>
    <row r="325" spans="1:31" x14ac:dyDescent="0.45">
      <c r="A325" s="208" t="str">
        <f t="shared" si="15"/>
        <v>1</v>
      </c>
      <c r="B325" s="174" t="str">
        <f t="shared" si="16"/>
        <v>0</v>
      </c>
      <c r="C325" s="173">
        <v>6.791666666666667</v>
      </c>
      <c r="D325" s="174">
        <v>4</v>
      </c>
      <c r="E325" s="174"/>
      <c r="F325" s="174">
        <v>1.0657548658600737</v>
      </c>
      <c r="G325" s="174">
        <v>5.73</v>
      </c>
      <c r="H325" s="174">
        <v>3</v>
      </c>
      <c r="I325" s="174">
        <v>1</v>
      </c>
      <c r="J325" s="175">
        <v>1</v>
      </c>
      <c r="K325" s="176">
        <v>0</v>
      </c>
      <c r="L325" s="174">
        <v>0</v>
      </c>
      <c r="M325" s="174">
        <v>0</v>
      </c>
      <c r="N325" s="174">
        <v>0</v>
      </c>
      <c r="O325" s="174">
        <v>0</v>
      </c>
      <c r="P325" s="174">
        <v>0</v>
      </c>
      <c r="Q325" s="174">
        <v>0</v>
      </c>
      <c r="R325" s="174">
        <v>1</v>
      </c>
      <c r="S325" s="174">
        <v>0</v>
      </c>
      <c r="T325" s="174">
        <v>0</v>
      </c>
      <c r="U325" s="174">
        <v>0</v>
      </c>
      <c r="V325" s="174">
        <v>0</v>
      </c>
      <c r="W325" s="174">
        <v>0</v>
      </c>
      <c r="X325" s="174">
        <v>0</v>
      </c>
      <c r="Y325" s="192" t="s">
        <v>38</v>
      </c>
      <c r="Z325" s="193" t="s">
        <v>25</v>
      </c>
      <c r="AA325" s="193" t="s">
        <v>22</v>
      </c>
      <c r="AB325" s="193" t="s">
        <v>23</v>
      </c>
      <c r="AC325" s="193" t="s">
        <v>35</v>
      </c>
      <c r="AE325" t="str">
        <f t="shared" si="17"/>
        <v>0</v>
      </c>
    </row>
    <row r="326" spans="1:31" ht="42.75" x14ac:dyDescent="0.45">
      <c r="A326" s="207" t="str">
        <f t="shared" si="15"/>
        <v>1</v>
      </c>
      <c r="B326" s="169" t="str">
        <f t="shared" si="16"/>
        <v>1</v>
      </c>
      <c r="C326" s="172">
        <v>8.25</v>
      </c>
      <c r="D326" s="169">
        <v>8</v>
      </c>
      <c r="E326" s="169">
        <v>7.3722222222277196</v>
      </c>
      <c r="F326" s="169">
        <v>2.9863229879011044</v>
      </c>
      <c r="G326" s="169">
        <v>5.35</v>
      </c>
      <c r="H326" s="169">
        <v>8</v>
      </c>
      <c r="I326" s="169">
        <v>0</v>
      </c>
      <c r="J326" s="170">
        <v>1</v>
      </c>
      <c r="K326" s="171">
        <v>0</v>
      </c>
      <c r="L326" s="169">
        <v>0</v>
      </c>
      <c r="M326" s="169">
        <v>0</v>
      </c>
      <c r="N326" s="169">
        <v>0</v>
      </c>
      <c r="O326" s="169">
        <v>0</v>
      </c>
      <c r="P326" s="169">
        <v>0</v>
      </c>
      <c r="Q326" s="169">
        <v>0</v>
      </c>
      <c r="R326" s="169">
        <v>1</v>
      </c>
      <c r="S326" s="169">
        <v>0</v>
      </c>
      <c r="T326" s="169">
        <v>0</v>
      </c>
      <c r="U326" s="169">
        <v>0</v>
      </c>
      <c r="V326" s="169">
        <v>1</v>
      </c>
      <c r="W326" s="169">
        <v>1</v>
      </c>
      <c r="X326" s="169">
        <v>0</v>
      </c>
      <c r="Y326" s="194" t="s">
        <v>29</v>
      </c>
      <c r="Z326" s="195" t="s">
        <v>25</v>
      </c>
      <c r="AA326" s="195" t="s">
        <v>33</v>
      </c>
      <c r="AB326" s="195" t="s">
        <v>23</v>
      </c>
      <c r="AC326" s="195" t="s">
        <v>35</v>
      </c>
      <c r="AE326" t="str">
        <f t="shared" si="17"/>
        <v>0</v>
      </c>
    </row>
    <row r="327" spans="1:31" x14ac:dyDescent="0.45">
      <c r="A327" s="208" t="str">
        <f t="shared" si="15"/>
        <v>1</v>
      </c>
      <c r="B327" s="174" t="str">
        <f t="shared" si="16"/>
        <v>1</v>
      </c>
      <c r="C327" s="173">
        <v>8</v>
      </c>
      <c r="D327" s="174">
        <v>3</v>
      </c>
      <c r="E327" s="174">
        <v>4.9409722222189885</v>
      </c>
      <c r="F327" s="174">
        <v>2.8219358232509206</v>
      </c>
      <c r="G327" s="174">
        <v>4.5999999999999996</v>
      </c>
      <c r="H327" s="174">
        <v>2</v>
      </c>
      <c r="I327" s="174">
        <v>2</v>
      </c>
      <c r="J327" s="175">
        <v>1</v>
      </c>
      <c r="K327" s="176">
        <v>1</v>
      </c>
      <c r="L327" s="174">
        <v>0</v>
      </c>
      <c r="M327" s="174">
        <v>0</v>
      </c>
      <c r="N327" s="174">
        <v>0</v>
      </c>
      <c r="O327" s="174">
        <v>0</v>
      </c>
      <c r="P327" s="174">
        <v>0</v>
      </c>
      <c r="Q327" s="174">
        <v>1</v>
      </c>
      <c r="R327" s="174">
        <v>1</v>
      </c>
      <c r="S327" s="174">
        <v>0</v>
      </c>
      <c r="T327" s="174">
        <v>1</v>
      </c>
      <c r="U327" s="174">
        <v>0</v>
      </c>
      <c r="V327" s="174">
        <v>0</v>
      </c>
      <c r="W327" s="174">
        <v>0</v>
      </c>
      <c r="X327" s="174">
        <v>0</v>
      </c>
      <c r="Y327" s="192" t="s">
        <v>29</v>
      </c>
      <c r="Z327" s="193" t="s">
        <v>25</v>
      </c>
      <c r="AA327" s="193" t="s">
        <v>22</v>
      </c>
      <c r="AB327" s="193" t="s">
        <v>23</v>
      </c>
      <c r="AC327" s="193" t="s">
        <v>24</v>
      </c>
      <c r="AE327" t="str">
        <f t="shared" si="17"/>
        <v>1</v>
      </c>
    </row>
    <row r="328" spans="1:31" x14ac:dyDescent="0.45">
      <c r="A328" s="207" t="str">
        <f t="shared" si="15"/>
        <v>0</v>
      </c>
      <c r="B328" s="169" t="str">
        <f t="shared" si="16"/>
        <v>0</v>
      </c>
      <c r="C328" s="172">
        <v>2.125</v>
      </c>
      <c r="D328" s="169">
        <v>1</v>
      </c>
      <c r="E328" s="169">
        <v>0.87013888888759539</v>
      </c>
      <c r="F328" s="169">
        <v>2.2301420305102577</v>
      </c>
      <c r="G328" s="169">
        <v>4.26</v>
      </c>
      <c r="H328" s="169">
        <v>8</v>
      </c>
      <c r="I328" s="169">
        <v>1</v>
      </c>
      <c r="J328" s="170">
        <v>0</v>
      </c>
      <c r="K328" s="171">
        <v>1</v>
      </c>
      <c r="L328" s="169">
        <v>1</v>
      </c>
      <c r="M328" s="169">
        <v>0</v>
      </c>
      <c r="N328" s="169">
        <v>0</v>
      </c>
      <c r="O328" s="169">
        <v>0</v>
      </c>
      <c r="P328" s="169">
        <v>0</v>
      </c>
      <c r="Q328" s="169">
        <v>0</v>
      </c>
      <c r="R328" s="169">
        <v>1</v>
      </c>
      <c r="S328" s="169">
        <v>1</v>
      </c>
      <c r="T328" s="169">
        <v>0</v>
      </c>
      <c r="U328" s="169">
        <v>0</v>
      </c>
      <c r="V328" s="169">
        <v>1</v>
      </c>
      <c r="W328" s="169">
        <v>1</v>
      </c>
      <c r="X328" s="169">
        <v>0</v>
      </c>
      <c r="Y328" s="194" t="s">
        <v>24</v>
      </c>
      <c r="Z328" s="195" t="s">
        <v>25</v>
      </c>
      <c r="AA328" s="195" t="s">
        <v>27</v>
      </c>
      <c r="AB328" s="195" t="s">
        <v>23</v>
      </c>
      <c r="AC328" s="195" t="s">
        <v>24</v>
      </c>
      <c r="AE328" t="str">
        <f t="shared" si="17"/>
        <v>1</v>
      </c>
    </row>
    <row r="329" spans="1:31" x14ac:dyDescent="0.45">
      <c r="A329" s="208" t="str">
        <f t="shared" si="15"/>
        <v>1</v>
      </c>
      <c r="B329" s="174" t="str">
        <f t="shared" si="16"/>
        <v>0</v>
      </c>
      <c r="C329" s="173">
        <v>11</v>
      </c>
      <c r="D329" s="174">
        <v>3</v>
      </c>
      <c r="E329" s="174"/>
      <c r="F329" s="174">
        <v>2.8219358232509206</v>
      </c>
      <c r="G329" s="174">
        <v>6.16</v>
      </c>
      <c r="H329" s="174">
        <v>1</v>
      </c>
      <c r="I329" s="174">
        <v>3</v>
      </c>
      <c r="J329" s="175">
        <v>1</v>
      </c>
      <c r="K329" s="176">
        <v>0</v>
      </c>
      <c r="L329" s="174">
        <v>0</v>
      </c>
      <c r="M329" s="174">
        <v>0</v>
      </c>
      <c r="N329" s="174">
        <v>0</v>
      </c>
      <c r="O329" s="174">
        <v>0</v>
      </c>
      <c r="P329" s="174">
        <v>0</v>
      </c>
      <c r="Q329" s="174">
        <v>0</v>
      </c>
      <c r="R329" s="174">
        <v>1</v>
      </c>
      <c r="S329" s="174">
        <v>0</v>
      </c>
      <c r="T329" s="174">
        <v>1</v>
      </c>
      <c r="U329" s="174">
        <v>0</v>
      </c>
      <c r="V329" s="174">
        <v>0</v>
      </c>
      <c r="W329" s="174">
        <v>0</v>
      </c>
      <c r="X329" s="174">
        <v>0</v>
      </c>
      <c r="Y329" s="192" t="s">
        <v>29</v>
      </c>
      <c r="Z329" s="193" t="s">
        <v>25</v>
      </c>
      <c r="AA329" s="193" t="s">
        <v>22</v>
      </c>
      <c r="AB329" s="193" t="s">
        <v>23</v>
      </c>
      <c r="AC329" s="193" t="s">
        <v>24</v>
      </c>
      <c r="AE329" t="str">
        <f t="shared" si="17"/>
        <v>1</v>
      </c>
    </row>
    <row r="330" spans="1:31" x14ac:dyDescent="0.45">
      <c r="A330" s="208" t="str">
        <f t="shared" si="15"/>
        <v>1</v>
      </c>
      <c r="B330" s="174" t="str">
        <f t="shared" si="16"/>
        <v>0</v>
      </c>
      <c r="C330" s="173">
        <v>3.25</v>
      </c>
      <c r="D330" s="174">
        <v>4</v>
      </c>
      <c r="E330" s="174">
        <v>0.35347222222480923</v>
      </c>
      <c r="F330" s="174">
        <v>2.3616517622304052</v>
      </c>
      <c r="G330" s="174">
        <v>4.8680000000000003</v>
      </c>
      <c r="H330" s="174">
        <v>4</v>
      </c>
      <c r="I330" s="174">
        <v>2</v>
      </c>
      <c r="J330" s="175">
        <v>0</v>
      </c>
      <c r="K330" s="176">
        <v>0</v>
      </c>
      <c r="L330" s="174">
        <v>0</v>
      </c>
      <c r="M330" s="174">
        <v>0</v>
      </c>
      <c r="N330" s="174">
        <v>0</v>
      </c>
      <c r="O330" s="174">
        <v>0</v>
      </c>
      <c r="P330" s="174">
        <v>0</v>
      </c>
      <c r="Q330" s="174">
        <v>0</v>
      </c>
      <c r="R330" s="174">
        <v>1</v>
      </c>
      <c r="S330" s="174">
        <v>0</v>
      </c>
      <c r="T330" s="174">
        <v>0</v>
      </c>
      <c r="U330" s="174">
        <v>0</v>
      </c>
      <c r="V330" s="174">
        <v>0</v>
      </c>
      <c r="W330" s="174">
        <v>1</v>
      </c>
      <c r="X330" s="174">
        <v>0</v>
      </c>
      <c r="Y330" s="192" t="s">
        <v>29</v>
      </c>
      <c r="Z330" s="193" t="s">
        <v>25</v>
      </c>
      <c r="AA330" s="193" t="s">
        <v>27</v>
      </c>
      <c r="AB330" s="193" t="s">
        <v>23</v>
      </c>
      <c r="AC330" s="193" t="s">
        <v>28</v>
      </c>
      <c r="AE330" t="str">
        <f t="shared" si="17"/>
        <v>0</v>
      </c>
    </row>
    <row r="331" spans="1:31" x14ac:dyDescent="0.45">
      <c r="A331" s="207" t="str">
        <f t="shared" si="15"/>
        <v>0</v>
      </c>
      <c r="B331" s="169" t="str">
        <f t="shared" si="16"/>
        <v>0</v>
      </c>
      <c r="C331" s="172">
        <v>1.2916666666666667</v>
      </c>
      <c r="D331" s="169">
        <v>3</v>
      </c>
      <c r="E331" s="169">
        <v>0.55000000000291038</v>
      </c>
      <c r="F331" s="169">
        <v>4.2958968963703317</v>
      </c>
      <c r="G331" s="169">
        <v>6.28</v>
      </c>
      <c r="H331" s="169">
        <v>2</v>
      </c>
      <c r="I331" s="169">
        <v>3</v>
      </c>
      <c r="J331" s="170">
        <v>0</v>
      </c>
      <c r="K331" s="171">
        <v>0</v>
      </c>
      <c r="L331" s="169">
        <v>0</v>
      </c>
      <c r="M331" s="169">
        <v>0</v>
      </c>
      <c r="N331" s="169">
        <v>0</v>
      </c>
      <c r="O331" s="169">
        <v>0</v>
      </c>
      <c r="P331" s="169">
        <v>0</v>
      </c>
      <c r="Q331" s="169">
        <v>0</v>
      </c>
      <c r="R331" s="169">
        <v>1</v>
      </c>
      <c r="S331" s="169">
        <v>0</v>
      </c>
      <c r="T331" s="169">
        <v>1</v>
      </c>
      <c r="U331" s="169">
        <v>1</v>
      </c>
      <c r="V331" s="169">
        <v>0</v>
      </c>
      <c r="W331" s="169">
        <v>1</v>
      </c>
      <c r="X331" s="169">
        <v>0</v>
      </c>
      <c r="Y331" s="194" t="s">
        <v>38</v>
      </c>
      <c r="Z331" s="195" t="s">
        <v>25</v>
      </c>
      <c r="AA331" s="195" t="s">
        <v>22</v>
      </c>
      <c r="AB331" s="195" t="s">
        <v>23</v>
      </c>
      <c r="AC331" s="195" t="s">
        <v>35</v>
      </c>
      <c r="AE331" t="str">
        <f t="shared" si="17"/>
        <v>0</v>
      </c>
    </row>
    <row r="332" spans="1:31" x14ac:dyDescent="0.45">
      <c r="A332" s="208" t="str">
        <f t="shared" si="15"/>
        <v>0</v>
      </c>
      <c r="B332" s="174" t="str">
        <f t="shared" si="16"/>
        <v>1</v>
      </c>
      <c r="C332" s="173">
        <v>2.9166666666666665</v>
      </c>
      <c r="D332" s="174">
        <v>4</v>
      </c>
      <c r="E332" s="174">
        <v>1.6881944444394321</v>
      </c>
      <c r="F332" s="174">
        <v>1.2301420305102577</v>
      </c>
      <c r="G332" s="174">
        <v>6.62</v>
      </c>
      <c r="H332" s="174">
        <v>3</v>
      </c>
      <c r="I332" s="174">
        <v>1</v>
      </c>
      <c r="J332" s="175">
        <v>1</v>
      </c>
      <c r="K332" s="176">
        <v>0</v>
      </c>
      <c r="L332" s="174">
        <v>0</v>
      </c>
      <c r="M332" s="174">
        <v>0</v>
      </c>
      <c r="N332" s="174">
        <v>0</v>
      </c>
      <c r="O332" s="174">
        <v>0</v>
      </c>
      <c r="P332" s="174">
        <v>0</v>
      </c>
      <c r="Q332" s="174">
        <v>0</v>
      </c>
      <c r="R332" s="174">
        <v>1</v>
      </c>
      <c r="S332" s="174">
        <v>1</v>
      </c>
      <c r="T332" s="174">
        <v>0</v>
      </c>
      <c r="U332" s="174">
        <v>0</v>
      </c>
      <c r="V332" s="174">
        <v>1</v>
      </c>
      <c r="W332" s="174">
        <v>1</v>
      </c>
      <c r="X332" s="174">
        <v>0</v>
      </c>
      <c r="Y332" s="192" t="s">
        <v>29</v>
      </c>
      <c r="Z332" s="193" t="s">
        <v>30</v>
      </c>
      <c r="AA332" s="193" t="s">
        <v>22</v>
      </c>
      <c r="AB332" s="193" t="s">
        <v>23</v>
      </c>
      <c r="AC332" s="193" t="s">
        <v>24</v>
      </c>
      <c r="AE332" t="str">
        <f t="shared" si="17"/>
        <v>1</v>
      </c>
    </row>
    <row r="333" spans="1:31" x14ac:dyDescent="0.45">
      <c r="A333" s="207" t="str">
        <f t="shared" si="15"/>
        <v>1</v>
      </c>
      <c r="B333" s="169" t="str">
        <f t="shared" si="16"/>
        <v>0</v>
      </c>
      <c r="C333" s="172">
        <v>8.875</v>
      </c>
      <c r="D333" s="169">
        <v>3</v>
      </c>
      <c r="E333" s="169"/>
      <c r="F333" s="169">
        <v>0.39452919516044188</v>
      </c>
      <c r="G333" s="169">
        <v>6.18</v>
      </c>
      <c r="H333" s="169">
        <v>3</v>
      </c>
      <c r="I333" s="169">
        <v>1</v>
      </c>
      <c r="J333" s="170">
        <v>0</v>
      </c>
      <c r="K333" s="171">
        <v>0</v>
      </c>
      <c r="L333" s="169">
        <v>0</v>
      </c>
      <c r="M333" s="169">
        <v>0</v>
      </c>
      <c r="N333" s="169">
        <v>0</v>
      </c>
      <c r="O333" s="169">
        <v>0</v>
      </c>
      <c r="P333" s="169">
        <v>0</v>
      </c>
      <c r="Q333" s="169">
        <v>0</v>
      </c>
      <c r="R333" s="169">
        <v>1</v>
      </c>
      <c r="S333" s="169">
        <v>0</v>
      </c>
      <c r="T333" s="169">
        <v>1</v>
      </c>
      <c r="U333" s="169">
        <v>0</v>
      </c>
      <c r="V333" s="169">
        <v>0</v>
      </c>
      <c r="W333" s="169">
        <v>0</v>
      </c>
      <c r="X333" s="169">
        <v>0</v>
      </c>
      <c r="Y333" s="194" t="s">
        <v>29</v>
      </c>
      <c r="Z333" s="195" t="s">
        <v>30</v>
      </c>
      <c r="AA333" s="195" t="s">
        <v>22</v>
      </c>
      <c r="AB333" s="195" t="s">
        <v>37</v>
      </c>
      <c r="AC333" s="195" t="s">
        <v>24</v>
      </c>
      <c r="AE333" t="str">
        <f t="shared" si="17"/>
        <v>1</v>
      </c>
    </row>
    <row r="334" spans="1:31" x14ac:dyDescent="0.45">
      <c r="A334" s="207" t="str">
        <f t="shared" si="15"/>
        <v>0</v>
      </c>
      <c r="B334" s="169" t="str">
        <f t="shared" si="16"/>
        <v>1</v>
      </c>
      <c r="C334" s="172">
        <v>1.75</v>
      </c>
      <c r="D334" s="169">
        <v>2</v>
      </c>
      <c r="E334" s="169">
        <v>1.6437500000029104</v>
      </c>
      <c r="F334" s="169">
        <v>1.7890583903208839</v>
      </c>
      <c r="G334" s="169">
        <v>3.67</v>
      </c>
      <c r="H334" s="169">
        <v>1</v>
      </c>
      <c r="I334" s="169">
        <v>0</v>
      </c>
      <c r="J334" s="170">
        <v>0</v>
      </c>
      <c r="K334" s="171">
        <v>0</v>
      </c>
      <c r="L334" s="169">
        <v>1</v>
      </c>
      <c r="M334" s="169">
        <v>0</v>
      </c>
      <c r="N334" s="169">
        <v>0</v>
      </c>
      <c r="O334" s="169">
        <v>0</v>
      </c>
      <c r="P334" s="169">
        <v>0</v>
      </c>
      <c r="Q334" s="169">
        <v>0</v>
      </c>
      <c r="R334" s="169">
        <v>1</v>
      </c>
      <c r="S334" s="169">
        <v>0</v>
      </c>
      <c r="T334" s="169">
        <v>0</v>
      </c>
      <c r="U334" s="169">
        <v>0</v>
      </c>
      <c r="V334" s="169">
        <v>0</v>
      </c>
      <c r="W334" s="169">
        <v>0</v>
      </c>
      <c r="X334" s="169">
        <v>0</v>
      </c>
      <c r="Y334" s="194" t="s">
        <v>38</v>
      </c>
      <c r="Z334" s="195" t="s">
        <v>25</v>
      </c>
      <c r="AA334" s="195" t="s">
        <v>22</v>
      </c>
      <c r="AB334" s="195" t="s">
        <v>23</v>
      </c>
      <c r="AC334" s="195" t="s">
        <v>35</v>
      </c>
      <c r="AE334" t="str">
        <f t="shared" si="17"/>
        <v>0</v>
      </c>
    </row>
    <row r="335" spans="1:31" x14ac:dyDescent="0.45">
      <c r="A335" s="208" t="str">
        <f t="shared" si="15"/>
        <v>0</v>
      </c>
      <c r="B335" s="174" t="str">
        <f t="shared" si="16"/>
        <v>1</v>
      </c>
      <c r="C335" s="173">
        <v>2.6666666666666665</v>
      </c>
      <c r="D335" s="174">
        <v>13</v>
      </c>
      <c r="E335" s="174">
        <v>2.0659722222262644</v>
      </c>
      <c r="F335" s="174">
        <v>2.4931614939505522</v>
      </c>
      <c r="G335" s="174">
        <v>5.7</v>
      </c>
      <c r="H335" s="174">
        <v>3</v>
      </c>
      <c r="I335" s="174">
        <v>1</v>
      </c>
      <c r="J335" s="175">
        <v>1</v>
      </c>
      <c r="K335" s="176">
        <v>0</v>
      </c>
      <c r="L335" s="174">
        <v>0</v>
      </c>
      <c r="M335" s="174">
        <v>0</v>
      </c>
      <c r="N335" s="174">
        <v>0</v>
      </c>
      <c r="O335" s="174">
        <v>0</v>
      </c>
      <c r="P335" s="174">
        <v>0</v>
      </c>
      <c r="Q335" s="174">
        <v>0</v>
      </c>
      <c r="R335" s="174">
        <v>1</v>
      </c>
      <c r="S335" s="174">
        <v>0</v>
      </c>
      <c r="T335" s="174">
        <v>0</v>
      </c>
      <c r="U335" s="174">
        <v>0</v>
      </c>
      <c r="V335" s="174">
        <v>0</v>
      </c>
      <c r="W335" s="174">
        <v>0</v>
      </c>
      <c r="X335" s="174">
        <v>1</v>
      </c>
      <c r="Y335" s="192" t="s">
        <v>29</v>
      </c>
      <c r="Z335" s="193" t="s">
        <v>25</v>
      </c>
      <c r="AA335" s="193" t="s">
        <v>27</v>
      </c>
      <c r="AB335" s="193" t="s">
        <v>23</v>
      </c>
      <c r="AC335" s="193" t="s">
        <v>24</v>
      </c>
      <c r="AE335" t="str">
        <f t="shared" si="17"/>
        <v>1</v>
      </c>
    </row>
    <row r="336" spans="1:31" x14ac:dyDescent="0.45">
      <c r="A336" s="208" t="str">
        <f t="shared" si="15"/>
        <v>1</v>
      </c>
      <c r="B336" s="174" t="str">
        <f t="shared" si="16"/>
        <v>0</v>
      </c>
      <c r="C336" s="173">
        <v>9.0833333333333339</v>
      </c>
      <c r="D336" s="174">
        <v>4</v>
      </c>
      <c r="E336" s="174"/>
      <c r="F336" s="174">
        <v>0.98632298790110462</v>
      </c>
      <c r="G336" s="174">
        <v>6.67</v>
      </c>
      <c r="H336" s="174">
        <v>1</v>
      </c>
      <c r="I336" s="174">
        <v>4</v>
      </c>
      <c r="J336" s="175">
        <v>1</v>
      </c>
      <c r="K336" s="176">
        <v>0</v>
      </c>
      <c r="L336" s="174">
        <v>0</v>
      </c>
      <c r="M336" s="174">
        <v>0</v>
      </c>
      <c r="N336" s="174">
        <v>0</v>
      </c>
      <c r="O336" s="174">
        <v>0</v>
      </c>
      <c r="P336" s="174">
        <v>0</v>
      </c>
      <c r="Q336" s="174">
        <v>0</v>
      </c>
      <c r="R336" s="174">
        <v>1</v>
      </c>
      <c r="S336" s="174">
        <v>0</v>
      </c>
      <c r="T336" s="174">
        <v>1</v>
      </c>
      <c r="U336" s="174">
        <v>1</v>
      </c>
      <c r="V336" s="174">
        <v>0</v>
      </c>
      <c r="W336" s="174">
        <v>1</v>
      </c>
      <c r="X336" s="174">
        <v>0</v>
      </c>
      <c r="Y336" s="192" t="s">
        <v>29</v>
      </c>
      <c r="Z336" s="193" t="s">
        <v>25</v>
      </c>
      <c r="AA336" s="193" t="s">
        <v>22</v>
      </c>
      <c r="AB336" s="193" t="s">
        <v>23</v>
      </c>
      <c r="AC336" s="193" t="s">
        <v>35</v>
      </c>
      <c r="AE336" t="str">
        <f t="shared" si="17"/>
        <v>0</v>
      </c>
    </row>
    <row r="337" spans="1:31" x14ac:dyDescent="0.45">
      <c r="A337" s="207" t="str">
        <f t="shared" si="15"/>
        <v>1</v>
      </c>
      <c r="B337" s="169" t="str">
        <f t="shared" si="16"/>
        <v>1</v>
      </c>
      <c r="C337" s="172">
        <v>7.583333333333333</v>
      </c>
      <c r="D337" s="169">
        <v>4</v>
      </c>
      <c r="E337" s="169">
        <v>1.2256944444452529</v>
      </c>
      <c r="F337" s="169">
        <v>1.0986322987901105</v>
      </c>
      <c r="G337" s="169">
        <v>5.17</v>
      </c>
      <c r="H337" s="169">
        <v>2</v>
      </c>
      <c r="I337" s="169">
        <v>2</v>
      </c>
      <c r="J337" s="170">
        <v>1</v>
      </c>
      <c r="K337" s="171">
        <v>0</v>
      </c>
      <c r="L337" s="169">
        <v>1</v>
      </c>
      <c r="M337" s="169">
        <v>0</v>
      </c>
      <c r="N337" s="169">
        <v>0</v>
      </c>
      <c r="O337" s="169">
        <v>0</v>
      </c>
      <c r="P337" s="169">
        <v>0</v>
      </c>
      <c r="Q337" s="169">
        <v>1</v>
      </c>
      <c r="R337" s="169">
        <v>1</v>
      </c>
      <c r="S337" s="169">
        <v>0</v>
      </c>
      <c r="T337" s="169">
        <v>1</v>
      </c>
      <c r="U337" s="169">
        <v>0</v>
      </c>
      <c r="V337" s="169">
        <v>0</v>
      </c>
      <c r="W337" s="169">
        <v>0</v>
      </c>
      <c r="X337" s="169">
        <v>0</v>
      </c>
      <c r="Y337" s="194" t="s">
        <v>29</v>
      </c>
      <c r="Z337" s="195" t="s">
        <v>36</v>
      </c>
      <c r="AA337" s="195" t="s">
        <v>22</v>
      </c>
      <c r="AB337" s="195" t="s">
        <v>23</v>
      </c>
      <c r="AC337" s="195" t="s">
        <v>24</v>
      </c>
      <c r="AE337" t="str">
        <f t="shared" si="17"/>
        <v>1</v>
      </c>
    </row>
    <row r="338" spans="1:31" x14ac:dyDescent="0.45">
      <c r="A338" s="208" t="str">
        <f t="shared" si="15"/>
        <v>0</v>
      </c>
      <c r="B338" s="174" t="str">
        <f t="shared" si="16"/>
        <v>0</v>
      </c>
      <c r="C338" s="173">
        <v>2.0833333333333335</v>
      </c>
      <c r="D338" s="174">
        <v>4</v>
      </c>
      <c r="E338" s="174">
        <v>0.64027777777664596</v>
      </c>
      <c r="F338" s="174">
        <v>2.7561809573908471</v>
      </c>
      <c r="G338" s="174">
        <v>4.13</v>
      </c>
      <c r="H338" s="174">
        <v>7</v>
      </c>
      <c r="I338" s="174">
        <v>1</v>
      </c>
      <c r="J338" s="175">
        <v>1</v>
      </c>
      <c r="K338" s="176">
        <v>0</v>
      </c>
      <c r="L338" s="174">
        <v>0</v>
      </c>
      <c r="M338" s="174">
        <v>0</v>
      </c>
      <c r="N338" s="174">
        <v>0</v>
      </c>
      <c r="O338" s="174">
        <v>0</v>
      </c>
      <c r="P338" s="174">
        <v>0</v>
      </c>
      <c r="Q338" s="174">
        <v>0</v>
      </c>
      <c r="R338" s="174">
        <v>1</v>
      </c>
      <c r="S338" s="174">
        <v>0</v>
      </c>
      <c r="T338" s="174">
        <v>0</v>
      </c>
      <c r="U338" s="174">
        <v>0</v>
      </c>
      <c r="V338" s="174">
        <v>0</v>
      </c>
      <c r="W338" s="174">
        <v>1</v>
      </c>
      <c r="X338" s="174">
        <v>0</v>
      </c>
      <c r="Y338" s="192" t="s">
        <v>24</v>
      </c>
      <c r="Z338" s="193" t="s">
        <v>30</v>
      </c>
      <c r="AA338" s="193" t="s">
        <v>27</v>
      </c>
      <c r="AB338" s="193" t="s">
        <v>23</v>
      </c>
      <c r="AC338" s="193" t="s">
        <v>35</v>
      </c>
      <c r="AE338" t="str">
        <f t="shared" si="17"/>
        <v>0</v>
      </c>
    </row>
    <row r="339" spans="1:31" x14ac:dyDescent="0.45">
      <c r="A339" s="207" t="str">
        <f t="shared" si="15"/>
        <v>0</v>
      </c>
      <c r="B339" s="169" t="str">
        <f t="shared" si="16"/>
        <v>0</v>
      </c>
      <c r="C339" s="172">
        <v>2.0833333333333335</v>
      </c>
      <c r="D339" s="169">
        <v>3</v>
      </c>
      <c r="E339" s="169">
        <v>0.56736111111240461</v>
      </c>
      <c r="F339" s="169">
        <v>3.5589163598106257</v>
      </c>
      <c r="G339" s="169">
        <v>6.28</v>
      </c>
      <c r="H339" s="169">
        <v>2</v>
      </c>
      <c r="I339" s="169">
        <v>2</v>
      </c>
      <c r="J339" s="170">
        <v>1</v>
      </c>
      <c r="K339" s="171">
        <v>0</v>
      </c>
      <c r="L339" s="169">
        <v>0</v>
      </c>
      <c r="M339" s="169">
        <v>0</v>
      </c>
      <c r="N339" s="169">
        <v>0</v>
      </c>
      <c r="O339" s="169">
        <v>0</v>
      </c>
      <c r="P339" s="169">
        <v>0</v>
      </c>
      <c r="Q339" s="169">
        <v>0</v>
      </c>
      <c r="R339" s="169">
        <v>1</v>
      </c>
      <c r="S339" s="169">
        <v>0</v>
      </c>
      <c r="T339" s="169">
        <v>0</v>
      </c>
      <c r="U339" s="169">
        <v>0</v>
      </c>
      <c r="V339" s="169">
        <v>0</v>
      </c>
      <c r="W339" s="169">
        <v>0</v>
      </c>
      <c r="X339" s="169">
        <v>0</v>
      </c>
      <c r="Y339" s="194" t="s">
        <v>24</v>
      </c>
      <c r="Z339" s="195" t="s">
        <v>25</v>
      </c>
      <c r="AA339" s="195" t="s">
        <v>27</v>
      </c>
      <c r="AB339" s="195" t="s">
        <v>23</v>
      </c>
      <c r="AC339" s="195" t="s">
        <v>24</v>
      </c>
      <c r="AE339" t="str">
        <f t="shared" si="17"/>
        <v>1</v>
      </c>
    </row>
    <row r="340" spans="1:31" x14ac:dyDescent="0.45">
      <c r="A340" s="208" t="str">
        <f t="shared" si="15"/>
        <v>0</v>
      </c>
      <c r="B340" s="174" t="str">
        <f t="shared" si="16"/>
        <v>0</v>
      </c>
      <c r="C340" s="173">
        <v>2.5416666666666665</v>
      </c>
      <c r="D340" s="174">
        <v>1</v>
      </c>
      <c r="E340" s="174"/>
      <c r="F340" s="174">
        <v>11.427406628090479</v>
      </c>
      <c r="G340" s="174">
        <v>12.7</v>
      </c>
      <c r="H340" s="174">
        <v>3</v>
      </c>
      <c r="I340" s="174">
        <v>2</v>
      </c>
      <c r="J340" s="175">
        <v>1</v>
      </c>
      <c r="K340" s="176">
        <v>0</v>
      </c>
      <c r="L340" s="174">
        <v>0</v>
      </c>
      <c r="M340" s="174">
        <v>0</v>
      </c>
      <c r="N340" s="174">
        <v>0</v>
      </c>
      <c r="O340" s="174">
        <v>0</v>
      </c>
      <c r="P340" s="174">
        <v>0</v>
      </c>
      <c r="Q340" s="174">
        <v>0</v>
      </c>
      <c r="R340" s="174">
        <v>1</v>
      </c>
      <c r="S340" s="174">
        <v>1</v>
      </c>
      <c r="T340" s="174">
        <v>1</v>
      </c>
      <c r="U340" s="174">
        <v>0</v>
      </c>
      <c r="V340" s="174">
        <v>0</v>
      </c>
      <c r="W340" s="174">
        <v>1</v>
      </c>
      <c r="X340" s="174">
        <v>1</v>
      </c>
      <c r="Y340" s="192" t="s">
        <v>29</v>
      </c>
      <c r="Z340" s="193" t="s">
        <v>30</v>
      </c>
      <c r="AA340" s="193" t="s">
        <v>22</v>
      </c>
      <c r="AB340" s="193" t="s">
        <v>37</v>
      </c>
      <c r="AC340" s="193" t="s">
        <v>24</v>
      </c>
      <c r="AE340" t="str">
        <f t="shared" si="17"/>
        <v>1</v>
      </c>
    </row>
    <row r="341" spans="1:31" x14ac:dyDescent="0.45">
      <c r="A341" s="207" t="str">
        <f t="shared" si="15"/>
        <v>0</v>
      </c>
      <c r="B341" s="169" t="str">
        <f t="shared" si="16"/>
        <v>0</v>
      </c>
      <c r="C341" s="172">
        <v>2.0416666666666665</v>
      </c>
      <c r="D341" s="169">
        <v>4</v>
      </c>
      <c r="E341" s="169"/>
      <c r="F341" s="169">
        <v>5</v>
      </c>
      <c r="G341" s="169">
        <v>7.41</v>
      </c>
      <c r="H341" s="169">
        <v>2</v>
      </c>
      <c r="I341" s="169">
        <v>4</v>
      </c>
      <c r="J341" s="170">
        <v>1</v>
      </c>
      <c r="K341" s="171">
        <v>0</v>
      </c>
      <c r="L341" s="169">
        <v>0</v>
      </c>
      <c r="M341" s="169">
        <v>0</v>
      </c>
      <c r="N341" s="169">
        <v>0</v>
      </c>
      <c r="O341" s="169">
        <v>0</v>
      </c>
      <c r="P341" s="169">
        <v>0</v>
      </c>
      <c r="Q341" s="169">
        <v>0</v>
      </c>
      <c r="R341" s="169">
        <v>1</v>
      </c>
      <c r="S341" s="169">
        <v>0</v>
      </c>
      <c r="T341" s="169">
        <v>1</v>
      </c>
      <c r="U341" s="169">
        <v>1</v>
      </c>
      <c r="V341" s="169">
        <v>0</v>
      </c>
      <c r="W341" s="169">
        <v>0</v>
      </c>
      <c r="X341" s="169">
        <v>0</v>
      </c>
      <c r="Y341" s="194" t="s">
        <v>24</v>
      </c>
      <c r="Z341" s="195" t="s">
        <v>25</v>
      </c>
      <c r="AA341" s="195" t="s">
        <v>27</v>
      </c>
      <c r="AB341" s="195" t="s">
        <v>23</v>
      </c>
      <c r="AC341" s="195" t="s">
        <v>35</v>
      </c>
      <c r="AE341" t="str">
        <f t="shared" si="17"/>
        <v>0</v>
      </c>
    </row>
    <row r="342" spans="1:31" ht="42.75" x14ac:dyDescent="0.45">
      <c r="A342" s="207" t="str">
        <f t="shared" si="15"/>
        <v>1</v>
      </c>
      <c r="B342" s="169" t="str">
        <f t="shared" si="16"/>
        <v>0</v>
      </c>
      <c r="C342" s="172">
        <v>6.958333333333333</v>
      </c>
      <c r="D342" s="169">
        <v>3</v>
      </c>
      <c r="E342" s="169"/>
      <c r="F342" s="169">
        <v>2.8548132561809574</v>
      </c>
      <c r="G342" s="169">
        <v>5.8</v>
      </c>
      <c r="H342" s="169">
        <v>5</v>
      </c>
      <c r="I342" s="169">
        <v>4</v>
      </c>
      <c r="J342" s="170">
        <v>1</v>
      </c>
      <c r="K342" s="171">
        <v>0</v>
      </c>
      <c r="L342" s="169">
        <v>0</v>
      </c>
      <c r="M342" s="169">
        <v>0</v>
      </c>
      <c r="N342" s="169">
        <v>0</v>
      </c>
      <c r="O342" s="169">
        <v>0</v>
      </c>
      <c r="P342" s="169">
        <v>0</v>
      </c>
      <c r="Q342" s="169">
        <v>0</v>
      </c>
      <c r="R342" s="169">
        <v>1</v>
      </c>
      <c r="S342" s="169">
        <v>1</v>
      </c>
      <c r="T342" s="169">
        <v>1</v>
      </c>
      <c r="U342" s="169">
        <v>0</v>
      </c>
      <c r="V342" s="169">
        <v>1</v>
      </c>
      <c r="W342" s="169">
        <v>1</v>
      </c>
      <c r="X342" s="169">
        <v>1</v>
      </c>
      <c r="Y342" s="194" t="s">
        <v>29</v>
      </c>
      <c r="Z342" s="195" t="s">
        <v>25</v>
      </c>
      <c r="AA342" s="195" t="s">
        <v>33</v>
      </c>
      <c r="AB342" s="195" t="s">
        <v>39</v>
      </c>
      <c r="AC342" s="195" t="s">
        <v>28</v>
      </c>
      <c r="AE342" t="str">
        <f t="shared" si="17"/>
        <v>0</v>
      </c>
    </row>
    <row r="343" spans="1:31" ht="42.75" x14ac:dyDescent="0.45">
      <c r="A343" s="208" t="str">
        <f t="shared" si="15"/>
        <v>1</v>
      </c>
      <c r="B343" s="174" t="str">
        <f t="shared" si="16"/>
        <v>1</v>
      </c>
      <c r="C343" s="173">
        <v>5.916666666666667</v>
      </c>
      <c r="D343" s="174">
        <v>2</v>
      </c>
      <c r="E343" s="174">
        <v>6.8930555555562023</v>
      </c>
      <c r="F343" s="174">
        <v>1.8876906891109941</v>
      </c>
      <c r="G343" s="174">
        <v>6.67</v>
      </c>
      <c r="H343" s="174">
        <v>4</v>
      </c>
      <c r="I343" s="174">
        <v>5</v>
      </c>
      <c r="J343" s="175">
        <v>0</v>
      </c>
      <c r="K343" s="176">
        <v>0</v>
      </c>
      <c r="L343" s="174">
        <v>0</v>
      </c>
      <c r="M343" s="174">
        <v>0</v>
      </c>
      <c r="N343" s="174">
        <v>0</v>
      </c>
      <c r="O343" s="174">
        <v>0</v>
      </c>
      <c r="P343" s="174">
        <v>0</v>
      </c>
      <c r="Q343" s="174">
        <v>1</v>
      </c>
      <c r="R343" s="174">
        <v>1</v>
      </c>
      <c r="S343" s="174">
        <v>0</v>
      </c>
      <c r="T343" s="174">
        <v>1</v>
      </c>
      <c r="U343" s="174">
        <v>1</v>
      </c>
      <c r="V343" s="174">
        <v>0</v>
      </c>
      <c r="W343" s="174">
        <v>1</v>
      </c>
      <c r="X343" s="174">
        <v>0</v>
      </c>
      <c r="Y343" s="192" t="s">
        <v>29</v>
      </c>
      <c r="Z343" s="193" t="s">
        <v>25</v>
      </c>
      <c r="AA343" s="193" t="s">
        <v>33</v>
      </c>
      <c r="AB343" s="193" t="s">
        <v>23</v>
      </c>
      <c r="AC343" s="193" t="s">
        <v>24</v>
      </c>
      <c r="AE343" t="str">
        <f t="shared" si="17"/>
        <v>1</v>
      </c>
    </row>
    <row r="344" spans="1:31" x14ac:dyDescent="0.45">
      <c r="A344" s="207" t="str">
        <f t="shared" si="15"/>
        <v>0</v>
      </c>
      <c r="B344" s="169" t="str">
        <f t="shared" si="16"/>
        <v>0</v>
      </c>
      <c r="C344" s="172">
        <v>1.8333333333333335</v>
      </c>
      <c r="D344" s="169">
        <v>4</v>
      </c>
      <c r="E344" s="169">
        <v>0.757638888884685</v>
      </c>
      <c r="F344" s="169">
        <v>2.9205681220410309</v>
      </c>
      <c r="G344" s="169">
        <v>5.79</v>
      </c>
      <c r="H344" s="169">
        <v>2</v>
      </c>
      <c r="I344" s="169">
        <v>3</v>
      </c>
      <c r="J344" s="170">
        <v>1</v>
      </c>
      <c r="K344" s="171">
        <v>0</v>
      </c>
      <c r="L344" s="169">
        <v>0</v>
      </c>
      <c r="M344" s="169">
        <v>0</v>
      </c>
      <c r="N344" s="169">
        <v>0</v>
      </c>
      <c r="O344" s="169">
        <v>0</v>
      </c>
      <c r="P344" s="169">
        <v>0</v>
      </c>
      <c r="Q344" s="169">
        <v>0</v>
      </c>
      <c r="R344" s="169">
        <v>1</v>
      </c>
      <c r="S344" s="169">
        <v>0</v>
      </c>
      <c r="T344" s="169">
        <v>1</v>
      </c>
      <c r="U344" s="169">
        <v>0</v>
      </c>
      <c r="V344" s="169">
        <v>0</v>
      </c>
      <c r="W344" s="169">
        <v>0</v>
      </c>
      <c r="X344" s="169">
        <v>0</v>
      </c>
      <c r="Y344" s="194" t="s">
        <v>24</v>
      </c>
      <c r="Z344" s="195" t="s">
        <v>25</v>
      </c>
      <c r="AA344" s="195" t="s">
        <v>27</v>
      </c>
      <c r="AB344" s="195" t="s">
        <v>23</v>
      </c>
      <c r="AC344" s="195" t="s">
        <v>24</v>
      </c>
      <c r="AE344" t="str">
        <f t="shared" si="17"/>
        <v>1</v>
      </c>
    </row>
    <row r="345" spans="1:31" x14ac:dyDescent="0.45">
      <c r="A345" s="208" t="str">
        <f t="shared" si="15"/>
        <v>1</v>
      </c>
      <c r="B345" s="174" t="str">
        <f t="shared" si="16"/>
        <v>0</v>
      </c>
      <c r="C345" s="173">
        <v>3.5</v>
      </c>
      <c r="D345" s="174">
        <v>1</v>
      </c>
      <c r="E345" s="174"/>
      <c r="F345" s="174">
        <v>1.197264597580221</v>
      </c>
      <c r="G345" s="174">
        <v>3.05</v>
      </c>
      <c r="H345" s="174">
        <v>3</v>
      </c>
      <c r="I345" s="174">
        <v>1</v>
      </c>
      <c r="J345" s="175">
        <v>0</v>
      </c>
      <c r="K345" s="176">
        <v>0</v>
      </c>
      <c r="L345" s="174">
        <v>0</v>
      </c>
      <c r="M345" s="174">
        <v>0</v>
      </c>
      <c r="N345" s="174">
        <v>0</v>
      </c>
      <c r="O345" s="174">
        <v>1</v>
      </c>
      <c r="P345" s="174">
        <v>0</v>
      </c>
      <c r="Q345" s="174">
        <v>0</v>
      </c>
      <c r="R345" s="174">
        <v>1</v>
      </c>
      <c r="S345" s="174">
        <v>0</v>
      </c>
      <c r="T345" s="174">
        <v>0</v>
      </c>
      <c r="U345" s="174">
        <v>0</v>
      </c>
      <c r="V345" s="174">
        <v>0</v>
      </c>
      <c r="W345" s="174">
        <v>1</v>
      </c>
      <c r="X345" s="174">
        <v>0</v>
      </c>
      <c r="Y345" s="192" t="s">
        <v>29</v>
      </c>
      <c r="Z345" s="193" t="s">
        <v>25</v>
      </c>
      <c r="AA345" s="193" t="s">
        <v>22</v>
      </c>
      <c r="AB345" s="193" t="s">
        <v>23</v>
      </c>
      <c r="AC345" s="193" t="s">
        <v>28</v>
      </c>
      <c r="AE345" t="str">
        <f t="shared" si="17"/>
        <v>0</v>
      </c>
    </row>
    <row r="346" spans="1:31" x14ac:dyDescent="0.45">
      <c r="A346" s="207" t="str">
        <f t="shared" si="15"/>
        <v>0</v>
      </c>
      <c r="B346" s="169" t="str">
        <f t="shared" si="16"/>
        <v>1</v>
      </c>
      <c r="C346" s="172">
        <v>1.5833333333333335</v>
      </c>
      <c r="D346" s="169">
        <v>1</v>
      </c>
      <c r="E346" s="169">
        <v>1.3506944444452529</v>
      </c>
      <c r="F346" s="169">
        <v>11.361651762230405</v>
      </c>
      <c r="G346" s="169">
        <v>10.78</v>
      </c>
      <c r="H346" s="169">
        <v>2</v>
      </c>
      <c r="I346" s="169">
        <v>2</v>
      </c>
      <c r="J346" s="170">
        <v>1</v>
      </c>
      <c r="K346" s="171">
        <v>0</v>
      </c>
      <c r="L346" s="169">
        <v>0</v>
      </c>
      <c r="M346" s="169">
        <v>0</v>
      </c>
      <c r="N346" s="169">
        <v>0</v>
      </c>
      <c r="O346" s="169">
        <v>0</v>
      </c>
      <c r="P346" s="169">
        <v>0</v>
      </c>
      <c r="Q346" s="169">
        <v>0</v>
      </c>
      <c r="R346" s="169">
        <v>1</v>
      </c>
      <c r="S346" s="169">
        <v>0</v>
      </c>
      <c r="T346" s="169">
        <v>1</v>
      </c>
      <c r="U346" s="169">
        <v>0</v>
      </c>
      <c r="V346" s="169">
        <v>0</v>
      </c>
      <c r="W346" s="169">
        <v>1</v>
      </c>
      <c r="X346" s="169">
        <v>0</v>
      </c>
      <c r="Y346" s="194" t="s">
        <v>38</v>
      </c>
      <c r="Z346" s="195" t="s">
        <v>25</v>
      </c>
      <c r="AA346" s="195" t="s">
        <v>22</v>
      </c>
      <c r="AB346" s="195" t="s">
        <v>23</v>
      </c>
      <c r="AC346" s="195" t="s">
        <v>35</v>
      </c>
      <c r="AE346" t="str">
        <f t="shared" si="17"/>
        <v>0</v>
      </c>
    </row>
    <row r="347" spans="1:31" x14ac:dyDescent="0.45">
      <c r="A347" s="207" t="str">
        <f t="shared" si="15"/>
        <v>0</v>
      </c>
      <c r="B347" s="169" t="str">
        <f t="shared" si="16"/>
        <v>0</v>
      </c>
      <c r="C347" s="172">
        <v>1.875</v>
      </c>
      <c r="D347" s="169">
        <v>3</v>
      </c>
      <c r="E347" s="169">
        <v>0.47152777777955635</v>
      </c>
      <c r="F347" s="169">
        <v>1.8219358232509206</v>
      </c>
      <c r="G347" s="169">
        <v>3.8</v>
      </c>
      <c r="H347" s="169">
        <v>7</v>
      </c>
      <c r="I347" s="169">
        <v>3</v>
      </c>
      <c r="J347" s="170">
        <v>1</v>
      </c>
      <c r="K347" s="171">
        <v>0</v>
      </c>
      <c r="L347" s="169">
        <v>0</v>
      </c>
      <c r="M347" s="169">
        <v>0</v>
      </c>
      <c r="N347" s="169">
        <v>0</v>
      </c>
      <c r="O347" s="169">
        <v>1</v>
      </c>
      <c r="P347" s="169">
        <v>0</v>
      </c>
      <c r="Q347" s="169">
        <v>0</v>
      </c>
      <c r="R347" s="169">
        <v>1</v>
      </c>
      <c r="S347" s="169">
        <v>0</v>
      </c>
      <c r="T347" s="169">
        <v>0</v>
      </c>
      <c r="U347" s="169">
        <v>0</v>
      </c>
      <c r="V347" s="169">
        <v>1</v>
      </c>
      <c r="W347" s="169">
        <v>1</v>
      </c>
      <c r="X347" s="169">
        <v>1</v>
      </c>
      <c r="Y347" s="194" t="s">
        <v>29</v>
      </c>
      <c r="Z347" s="195" t="s">
        <v>25</v>
      </c>
      <c r="AA347" s="195" t="s">
        <v>22</v>
      </c>
      <c r="AB347" s="195" t="s">
        <v>23</v>
      </c>
      <c r="AC347" s="195" t="s">
        <v>24</v>
      </c>
      <c r="AE347" t="str">
        <f t="shared" si="17"/>
        <v>1</v>
      </c>
    </row>
    <row r="348" spans="1:31" x14ac:dyDescent="0.45">
      <c r="A348" s="208" t="str">
        <f t="shared" si="15"/>
        <v>0</v>
      </c>
      <c r="B348" s="174" t="str">
        <f t="shared" si="16"/>
        <v>0</v>
      </c>
      <c r="C348" s="173">
        <v>1.7916666666666665</v>
      </c>
      <c r="D348" s="174">
        <v>4</v>
      </c>
      <c r="E348" s="174">
        <v>0.87013888889487134</v>
      </c>
      <c r="F348" s="174">
        <v>4.9205681220410309</v>
      </c>
      <c r="G348" s="174">
        <v>4.4400000000000004</v>
      </c>
      <c r="H348" s="174">
        <v>2</v>
      </c>
      <c r="I348" s="174">
        <v>1</v>
      </c>
      <c r="J348" s="175">
        <v>0</v>
      </c>
      <c r="K348" s="176">
        <v>0</v>
      </c>
      <c r="L348" s="174">
        <v>0</v>
      </c>
      <c r="M348" s="174">
        <v>0</v>
      </c>
      <c r="N348" s="174">
        <v>0</v>
      </c>
      <c r="O348" s="174">
        <v>0</v>
      </c>
      <c r="P348" s="174">
        <v>0</v>
      </c>
      <c r="Q348" s="174">
        <v>0</v>
      </c>
      <c r="R348" s="174">
        <v>1</v>
      </c>
      <c r="S348" s="174">
        <v>0</v>
      </c>
      <c r="T348" s="174">
        <v>0</v>
      </c>
      <c r="U348" s="174">
        <v>0</v>
      </c>
      <c r="V348" s="174">
        <v>0</v>
      </c>
      <c r="W348" s="174">
        <v>0</v>
      </c>
      <c r="X348" s="174">
        <v>0</v>
      </c>
      <c r="Y348" s="192" t="s">
        <v>29</v>
      </c>
      <c r="Z348" s="193" t="s">
        <v>30</v>
      </c>
      <c r="AA348" s="193" t="s">
        <v>27</v>
      </c>
      <c r="AB348" s="193" t="s">
        <v>23</v>
      </c>
      <c r="AC348" s="193" t="s">
        <v>28</v>
      </c>
      <c r="AE348" t="str">
        <f t="shared" si="17"/>
        <v>0</v>
      </c>
    </row>
    <row r="349" spans="1:31" x14ac:dyDescent="0.45">
      <c r="A349" s="207" t="str">
        <f t="shared" si="15"/>
        <v>0</v>
      </c>
      <c r="B349" s="169" t="str">
        <f t="shared" si="16"/>
        <v>0</v>
      </c>
      <c r="C349" s="172">
        <v>1.7083333333333335</v>
      </c>
      <c r="D349" s="169">
        <v>2</v>
      </c>
      <c r="E349" s="169">
        <v>0.83819444444088731</v>
      </c>
      <c r="F349" s="169">
        <v>1.6246712256706997</v>
      </c>
      <c r="G349" s="169">
        <v>7.97</v>
      </c>
      <c r="H349" s="169">
        <v>2</v>
      </c>
      <c r="I349" s="169">
        <v>2</v>
      </c>
      <c r="J349" s="170">
        <v>1</v>
      </c>
      <c r="K349" s="171">
        <v>0</v>
      </c>
      <c r="L349" s="169">
        <v>0</v>
      </c>
      <c r="M349" s="169">
        <v>0</v>
      </c>
      <c r="N349" s="169">
        <v>0</v>
      </c>
      <c r="O349" s="169">
        <v>0</v>
      </c>
      <c r="P349" s="169">
        <v>0</v>
      </c>
      <c r="Q349" s="169">
        <v>0</v>
      </c>
      <c r="R349" s="169">
        <v>1</v>
      </c>
      <c r="S349" s="169">
        <v>0</v>
      </c>
      <c r="T349" s="169">
        <v>1</v>
      </c>
      <c r="U349" s="169">
        <v>0</v>
      </c>
      <c r="V349" s="169">
        <v>0</v>
      </c>
      <c r="W349" s="169">
        <v>0</v>
      </c>
      <c r="X349" s="169">
        <v>0</v>
      </c>
      <c r="Y349" s="194" t="s">
        <v>24</v>
      </c>
      <c r="Z349" s="195" t="s">
        <v>25</v>
      </c>
      <c r="AA349" s="195" t="s">
        <v>22</v>
      </c>
      <c r="AB349" s="195" t="s">
        <v>23</v>
      </c>
      <c r="AC349" s="195" t="s">
        <v>24</v>
      </c>
      <c r="AE349" t="str">
        <f t="shared" si="17"/>
        <v>1</v>
      </c>
    </row>
    <row r="350" spans="1:31" x14ac:dyDescent="0.45">
      <c r="A350" s="208" t="str">
        <f t="shared" si="15"/>
        <v>0</v>
      </c>
      <c r="B350" s="174" t="str">
        <f t="shared" si="16"/>
        <v>0</v>
      </c>
      <c r="C350" s="173">
        <v>2.2083333333333335</v>
      </c>
      <c r="D350" s="174">
        <v>4</v>
      </c>
      <c r="E350" s="174">
        <v>0.54097222222480923</v>
      </c>
      <c r="F350" s="174">
        <v>2.1315097317201475</v>
      </c>
      <c r="G350" s="174">
        <v>5.31</v>
      </c>
      <c r="H350" s="174">
        <v>2</v>
      </c>
      <c r="I350" s="174">
        <v>3</v>
      </c>
      <c r="J350" s="175">
        <v>1</v>
      </c>
      <c r="K350" s="176">
        <v>0</v>
      </c>
      <c r="L350" s="174">
        <v>0</v>
      </c>
      <c r="M350" s="174">
        <v>0</v>
      </c>
      <c r="N350" s="174">
        <v>0</v>
      </c>
      <c r="O350" s="174">
        <v>0</v>
      </c>
      <c r="P350" s="174">
        <v>0</v>
      </c>
      <c r="Q350" s="174">
        <v>0</v>
      </c>
      <c r="R350" s="174">
        <v>1</v>
      </c>
      <c r="S350" s="174">
        <v>0</v>
      </c>
      <c r="T350" s="174">
        <v>1</v>
      </c>
      <c r="U350" s="174">
        <v>0</v>
      </c>
      <c r="V350" s="174">
        <v>0</v>
      </c>
      <c r="W350" s="174">
        <v>1</v>
      </c>
      <c r="X350" s="174">
        <v>0</v>
      </c>
      <c r="Y350" s="192" t="s">
        <v>24</v>
      </c>
      <c r="Z350" s="193" t="s">
        <v>25</v>
      </c>
      <c r="AA350" s="193" t="s">
        <v>22</v>
      </c>
      <c r="AB350" s="193" t="s">
        <v>23</v>
      </c>
      <c r="AC350" s="193" t="s">
        <v>24</v>
      </c>
      <c r="AE350" t="str">
        <f t="shared" si="17"/>
        <v>1</v>
      </c>
    </row>
    <row r="351" spans="1:31" x14ac:dyDescent="0.45">
      <c r="A351" s="207" t="str">
        <f t="shared" si="15"/>
        <v>0</v>
      </c>
      <c r="B351" s="169" t="str">
        <f t="shared" si="16"/>
        <v>0</v>
      </c>
      <c r="C351" s="172">
        <v>2.3333333333333335</v>
      </c>
      <c r="D351" s="169">
        <v>4</v>
      </c>
      <c r="E351" s="169"/>
      <c r="F351" s="169">
        <v>7.1643871646501838</v>
      </c>
      <c r="G351" s="169">
        <v>6.92</v>
      </c>
      <c r="H351" s="169">
        <v>2</v>
      </c>
      <c r="I351" s="169">
        <v>3</v>
      </c>
      <c r="J351" s="170">
        <v>1</v>
      </c>
      <c r="K351" s="171">
        <v>0</v>
      </c>
      <c r="L351" s="169">
        <v>0</v>
      </c>
      <c r="M351" s="169">
        <v>0</v>
      </c>
      <c r="N351" s="169">
        <v>0</v>
      </c>
      <c r="O351" s="169">
        <v>0</v>
      </c>
      <c r="P351" s="169">
        <v>0</v>
      </c>
      <c r="Q351" s="169">
        <v>1</v>
      </c>
      <c r="R351" s="169">
        <v>1</v>
      </c>
      <c r="S351" s="169">
        <v>0</v>
      </c>
      <c r="T351" s="169">
        <v>1</v>
      </c>
      <c r="U351" s="169">
        <v>1</v>
      </c>
      <c r="V351" s="169">
        <v>0</v>
      </c>
      <c r="W351" s="169">
        <v>1</v>
      </c>
      <c r="X351" s="169">
        <v>1</v>
      </c>
      <c r="Y351" s="194" t="s">
        <v>29</v>
      </c>
      <c r="Z351" s="195" t="s">
        <v>25</v>
      </c>
      <c r="AA351" s="195" t="s">
        <v>22</v>
      </c>
      <c r="AB351" s="195" t="s">
        <v>23</v>
      </c>
      <c r="AC351" s="195" t="s">
        <v>24</v>
      </c>
      <c r="AE351" t="str">
        <f t="shared" si="17"/>
        <v>1</v>
      </c>
    </row>
    <row r="352" spans="1:31" x14ac:dyDescent="0.45">
      <c r="A352" s="207" t="str">
        <f t="shared" si="15"/>
        <v>1</v>
      </c>
      <c r="B352" s="169" t="str">
        <f t="shared" si="16"/>
        <v>0</v>
      </c>
      <c r="C352" s="172">
        <v>4.5</v>
      </c>
      <c r="D352" s="169">
        <v>4</v>
      </c>
      <c r="E352" s="169"/>
      <c r="F352" s="169">
        <v>2.1643871646501842</v>
      </c>
      <c r="G352" s="169">
        <v>4.4000000000000004</v>
      </c>
      <c r="H352" s="169">
        <v>5</v>
      </c>
      <c r="I352" s="169">
        <v>3</v>
      </c>
      <c r="J352" s="170">
        <v>0</v>
      </c>
      <c r="K352" s="171">
        <v>0</v>
      </c>
      <c r="L352" s="169">
        <v>0</v>
      </c>
      <c r="M352" s="169">
        <v>0</v>
      </c>
      <c r="N352" s="169">
        <v>0</v>
      </c>
      <c r="O352" s="169">
        <v>0</v>
      </c>
      <c r="P352" s="169">
        <v>0</v>
      </c>
      <c r="Q352" s="169">
        <v>0</v>
      </c>
      <c r="R352" s="169">
        <v>1</v>
      </c>
      <c r="S352" s="169">
        <v>0</v>
      </c>
      <c r="T352" s="169">
        <v>0</v>
      </c>
      <c r="U352" s="169">
        <v>0</v>
      </c>
      <c r="V352" s="169">
        <v>0</v>
      </c>
      <c r="W352" s="169">
        <v>1</v>
      </c>
      <c r="X352" s="169">
        <v>0</v>
      </c>
      <c r="Y352" s="194" t="s">
        <v>24</v>
      </c>
      <c r="Z352" s="195" t="s">
        <v>25</v>
      </c>
      <c r="AA352" s="195" t="s">
        <v>22</v>
      </c>
      <c r="AB352" s="195" t="s">
        <v>23</v>
      </c>
      <c r="AC352" s="195" t="s">
        <v>24</v>
      </c>
      <c r="AE352" t="str">
        <f t="shared" si="17"/>
        <v>1</v>
      </c>
    </row>
    <row r="353" spans="1:31" x14ac:dyDescent="0.45">
      <c r="A353" s="208" t="str">
        <f t="shared" si="15"/>
        <v>1</v>
      </c>
      <c r="B353" s="174" t="str">
        <f t="shared" si="16"/>
        <v>1</v>
      </c>
      <c r="C353" s="173">
        <v>6.958333333333333</v>
      </c>
      <c r="D353" s="174">
        <v>2</v>
      </c>
      <c r="E353" s="174">
        <v>6.8180555555518367</v>
      </c>
      <c r="F353" s="174">
        <v>1.5589163598106259</v>
      </c>
      <c r="G353" s="174">
        <v>5.56</v>
      </c>
      <c r="H353" s="174">
        <v>6</v>
      </c>
      <c r="I353" s="174">
        <v>1</v>
      </c>
      <c r="J353" s="175">
        <v>0</v>
      </c>
      <c r="K353" s="176">
        <v>0</v>
      </c>
      <c r="L353" s="174">
        <v>0</v>
      </c>
      <c r="M353" s="174">
        <v>0</v>
      </c>
      <c r="N353" s="174">
        <v>0</v>
      </c>
      <c r="O353" s="174">
        <v>0</v>
      </c>
      <c r="P353" s="174">
        <v>0</v>
      </c>
      <c r="Q353" s="174">
        <v>1</v>
      </c>
      <c r="R353" s="174">
        <v>1</v>
      </c>
      <c r="S353" s="174">
        <v>0</v>
      </c>
      <c r="T353" s="174">
        <v>0</v>
      </c>
      <c r="U353" s="174">
        <v>1</v>
      </c>
      <c r="V353" s="174">
        <v>1</v>
      </c>
      <c r="W353" s="174">
        <v>1</v>
      </c>
      <c r="X353" s="174">
        <v>0</v>
      </c>
      <c r="Y353" s="192" t="s">
        <v>24</v>
      </c>
      <c r="Z353" s="193" t="s">
        <v>30</v>
      </c>
      <c r="AA353" s="193" t="s">
        <v>22</v>
      </c>
      <c r="AB353" s="193" t="s">
        <v>23</v>
      </c>
      <c r="AC353" s="193" t="s">
        <v>35</v>
      </c>
      <c r="AE353" t="str">
        <f t="shared" si="17"/>
        <v>0</v>
      </c>
    </row>
    <row r="354" spans="1:31" ht="42.75" x14ac:dyDescent="0.45">
      <c r="A354" s="207" t="str">
        <f t="shared" si="15"/>
        <v>0</v>
      </c>
      <c r="B354" s="169" t="str">
        <f t="shared" si="16"/>
        <v>0</v>
      </c>
      <c r="C354" s="172">
        <v>2.125</v>
      </c>
      <c r="D354" s="169">
        <v>4</v>
      </c>
      <c r="E354" s="169"/>
      <c r="F354" s="169">
        <v>5.6575486586007369</v>
      </c>
      <c r="G354" s="169">
        <v>5.84</v>
      </c>
      <c r="H354" s="169">
        <v>3</v>
      </c>
      <c r="I354" s="169">
        <v>1</v>
      </c>
      <c r="J354" s="170">
        <v>0</v>
      </c>
      <c r="K354" s="171">
        <v>0</v>
      </c>
      <c r="L354" s="169">
        <v>0</v>
      </c>
      <c r="M354" s="169">
        <v>0</v>
      </c>
      <c r="N354" s="169">
        <v>0</v>
      </c>
      <c r="O354" s="169">
        <v>0</v>
      </c>
      <c r="P354" s="169">
        <v>0</v>
      </c>
      <c r="Q354" s="169">
        <v>0</v>
      </c>
      <c r="R354" s="169">
        <v>1</v>
      </c>
      <c r="S354" s="169">
        <v>0</v>
      </c>
      <c r="T354" s="169">
        <v>1</v>
      </c>
      <c r="U354" s="169">
        <v>0</v>
      </c>
      <c r="V354" s="169">
        <v>1</v>
      </c>
      <c r="W354" s="169">
        <v>1</v>
      </c>
      <c r="X354" s="169">
        <v>0</v>
      </c>
      <c r="Y354" s="194" t="s">
        <v>29</v>
      </c>
      <c r="Z354" s="195" t="s">
        <v>36</v>
      </c>
      <c r="AA354" s="195" t="s">
        <v>33</v>
      </c>
      <c r="AB354" s="195" t="s">
        <v>23</v>
      </c>
      <c r="AC354" s="195" t="s">
        <v>24</v>
      </c>
      <c r="AE354" t="str">
        <f t="shared" si="17"/>
        <v>1</v>
      </c>
    </row>
    <row r="355" spans="1:31" x14ac:dyDescent="0.45">
      <c r="A355" s="207" t="str">
        <f t="shared" si="15"/>
        <v>0</v>
      </c>
      <c r="B355" s="169" t="str">
        <f t="shared" si="16"/>
        <v>1</v>
      </c>
      <c r="C355" s="172">
        <v>1.4583333333333333</v>
      </c>
      <c r="D355" s="169">
        <v>5</v>
      </c>
      <c r="E355" s="169">
        <v>1.3500000000058208</v>
      </c>
      <c r="F355" s="169">
        <v>0.98632298790110462</v>
      </c>
      <c r="G355" s="169">
        <v>5.16</v>
      </c>
      <c r="H355" s="169">
        <v>1</v>
      </c>
      <c r="I355" s="169">
        <v>1</v>
      </c>
      <c r="J355" s="170">
        <v>1</v>
      </c>
      <c r="K355" s="171">
        <v>0</v>
      </c>
      <c r="L355" s="169">
        <v>0</v>
      </c>
      <c r="M355" s="169">
        <v>0</v>
      </c>
      <c r="N355" s="169">
        <v>0</v>
      </c>
      <c r="O355" s="169">
        <v>0</v>
      </c>
      <c r="P355" s="169">
        <v>0</v>
      </c>
      <c r="Q355" s="169">
        <v>1</v>
      </c>
      <c r="R355" s="169">
        <v>1</v>
      </c>
      <c r="S355" s="169">
        <v>0</v>
      </c>
      <c r="T355" s="169">
        <v>0</v>
      </c>
      <c r="U355" s="169">
        <v>0</v>
      </c>
      <c r="V355" s="169">
        <v>0</v>
      </c>
      <c r="W355" s="169">
        <v>0</v>
      </c>
      <c r="X355" s="169">
        <v>0</v>
      </c>
      <c r="Y355" s="194" t="s">
        <v>24</v>
      </c>
      <c r="Z355" s="195" t="s">
        <v>25</v>
      </c>
      <c r="AA355" s="195" t="s">
        <v>27</v>
      </c>
      <c r="AB355" s="195" t="s">
        <v>23</v>
      </c>
      <c r="AC355" s="195" t="s">
        <v>24</v>
      </c>
      <c r="AE355" t="str">
        <f t="shared" si="17"/>
        <v>1</v>
      </c>
    </row>
    <row r="356" spans="1:31" x14ac:dyDescent="0.45">
      <c r="A356" s="208" t="str">
        <f t="shared" si="15"/>
        <v>1</v>
      </c>
      <c r="B356" s="174" t="str">
        <f t="shared" si="16"/>
        <v>1</v>
      </c>
      <c r="C356" s="173">
        <v>7.583333333333333</v>
      </c>
      <c r="D356" s="174">
        <v>6</v>
      </c>
      <c r="E356" s="174">
        <v>1.1118055555562023</v>
      </c>
      <c r="F356" s="174">
        <v>1.4602840610205154</v>
      </c>
      <c r="G356" s="174">
        <v>4.82</v>
      </c>
      <c r="H356" s="174">
        <v>2</v>
      </c>
      <c r="I356" s="174">
        <v>1</v>
      </c>
      <c r="J356" s="175">
        <v>0</v>
      </c>
      <c r="K356" s="176">
        <v>0</v>
      </c>
      <c r="L356" s="174">
        <v>0</v>
      </c>
      <c r="M356" s="174">
        <v>0</v>
      </c>
      <c r="N356" s="174">
        <v>0</v>
      </c>
      <c r="O356" s="174">
        <v>0</v>
      </c>
      <c r="P356" s="174">
        <v>0</v>
      </c>
      <c r="Q356" s="174">
        <v>1</v>
      </c>
      <c r="R356" s="174">
        <v>1</v>
      </c>
      <c r="S356" s="174">
        <v>0</v>
      </c>
      <c r="T356" s="174">
        <v>0</v>
      </c>
      <c r="U356" s="174">
        <v>0</v>
      </c>
      <c r="V356" s="174">
        <v>0</v>
      </c>
      <c r="W356" s="174">
        <v>1</v>
      </c>
      <c r="X356" s="174">
        <v>0</v>
      </c>
      <c r="Y356" s="192" t="s">
        <v>29</v>
      </c>
      <c r="Z356" s="193" t="s">
        <v>25</v>
      </c>
      <c r="AA356" s="193" t="s">
        <v>27</v>
      </c>
      <c r="AB356" s="193" t="s">
        <v>23</v>
      </c>
      <c r="AC356" s="193" t="s">
        <v>28</v>
      </c>
      <c r="AE356" t="str">
        <f t="shared" si="17"/>
        <v>0</v>
      </c>
    </row>
    <row r="357" spans="1:31" x14ac:dyDescent="0.45">
      <c r="A357" s="208" t="str">
        <f t="shared" si="15"/>
        <v>0</v>
      </c>
      <c r="B357" s="174" t="str">
        <f t="shared" si="16"/>
        <v>0</v>
      </c>
      <c r="C357" s="173">
        <v>1.375</v>
      </c>
      <c r="D357" s="174">
        <v>1</v>
      </c>
      <c r="E357" s="174">
        <v>0.59999999999854481</v>
      </c>
      <c r="F357" s="174">
        <v>3</v>
      </c>
      <c r="G357" s="174">
        <v>5.84</v>
      </c>
      <c r="H357" s="174">
        <v>2</v>
      </c>
      <c r="I357" s="174">
        <v>3</v>
      </c>
      <c r="J357" s="175">
        <v>1</v>
      </c>
      <c r="K357" s="176">
        <v>0</v>
      </c>
      <c r="L357" s="174">
        <v>0</v>
      </c>
      <c r="M357" s="174">
        <v>0</v>
      </c>
      <c r="N357" s="174">
        <v>0</v>
      </c>
      <c r="O357" s="174">
        <v>0</v>
      </c>
      <c r="P357" s="174">
        <v>0</v>
      </c>
      <c r="Q357" s="174">
        <v>0</v>
      </c>
      <c r="R357" s="174">
        <v>1</v>
      </c>
      <c r="S357" s="174">
        <v>0</v>
      </c>
      <c r="T357" s="174">
        <v>0</v>
      </c>
      <c r="U357" s="174">
        <v>0</v>
      </c>
      <c r="V357" s="174">
        <v>0</v>
      </c>
      <c r="W357" s="174">
        <v>0</v>
      </c>
      <c r="X357" s="174">
        <v>0</v>
      </c>
      <c r="Y357" s="192" t="s">
        <v>24</v>
      </c>
      <c r="Z357" s="193" t="s">
        <v>30</v>
      </c>
      <c r="AA357" s="193" t="s">
        <v>22</v>
      </c>
      <c r="AB357" s="193" t="s">
        <v>23</v>
      </c>
      <c r="AC357" s="193" t="s">
        <v>24</v>
      </c>
      <c r="AE357" t="str">
        <f t="shared" si="17"/>
        <v>1</v>
      </c>
    </row>
    <row r="358" spans="1:31" ht="42.75" x14ac:dyDescent="0.45">
      <c r="A358" s="208" t="str">
        <f t="shared" si="15"/>
        <v>0</v>
      </c>
      <c r="B358" s="174" t="str">
        <f t="shared" si="16"/>
        <v>0</v>
      </c>
      <c r="C358" s="173">
        <v>2.9583333333333335</v>
      </c>
      <c r="D358" s="174">
        <v>2</v>
      </c>
      <c r="E358" s="174">
        <v>0.50277777777955635</v>
      </c>
      <c r="F358" s="174">
        <v>2.9205681220410309</v>
      </c>
      <c r="G358" s="174">
        <v>7.63</v>
      </c>
      <c r="H358" s="174">
        <v>2</v>
      </c>
      <c r="I358" s="174">
        <v>2</v>
      </c>
      <c r="J358" s="175">
        <v>1</v>
      </c>
      <c r="K358" s="176">
        <v>0</v>
      </c>
      <c r="L358" s="174">
        <v>0</v>
      </c>
      <c r="M358" s="174">
        <v>0</v>
      </c>
      <c r="N358" s="174">
        <v>0</v>
      </c>
      <c r="O358" s="174">
        <v>0</v>
      </c>
      <c r="P358" s="174">
        <v>0</v>
      </c>
      <c r="Q358" s="174">
        <v>0</v>
      </c>
      <c r="R358" s="174">
        <v>1</v>
      </c>
      <c r="S358" s="174">
        <v>0</v>
      </c>
      <c r="T358" s="174">
        <v>0</v>
      </c>
      <c r="U358" s="174">
        <v>0</v>
      </c>
      <c r="V358" s="174">
        <v>0</v>
      </c>
      <c r="W358" s="174">
        <v>1</v>
      </c>
      <c r="X358" s="174">
        <v>1</v>
      </c>
      <c r="Y358" s="192" t="s">
        <v>29</v>
      </c>
      <c r="Z358" s="193" t="s">
        <v>25</v>
      </c>
      <c r="AA358" s="193" t="s">
        <v>33</v>
      </c>
      <c r="AB358" s="193" t="s">
        <v>37</v>
      </c>
      <c r="AC358" s="193" t="s">
        <v>28</v>
      </c>
      <c r="AE358" t="str">
        <f t="shared" si="17"/>
        <v>0</v>
      </c>
    </row>
    <row r="359" spans="1:31" ht="42.75" x14ac:dyDescent="0.45">
      <c r="A359" s="207" t="str">
        <f t="shared" si="15"/>
        <v>0</v>
      </c>
      <c r="B359" s="169" t="str">
        <f t="shared" si="16"/>
        <v>0</v>
      </c>
      <c r="C359" s="172">
        <v>2.4166666666666665</v>
      </c>
      <c r="D359" s="169">
        <v>4</v>
      </c>
      <c r="E359" s="169"/>
      <c r="F359" s="169">
        <v>4.9534455549710676</v>
      </c>
      <c r="G359" s="169">
        <v>5.56</v>
      </c>
      <c r="H359" s="169">
        <v>3</v>
      </c>
      <c r="I359" s="169">
        <v>1</v>
      </c>
      <c r="J359" s="170">
        <v>0</v>
      </c>
      <c r="K359" s="171">
        <v>0</v>
      </c>
      <c r="L359" s="169">
        <v>0</v>
      </c>
      <c r="M359" s="169">
        <v>0</v>
      </c>
      <c r="N359" s="169">
        <v>0</v>
      </c>
      <c r="O359" s="169">
        <v>0</v>
      </c>
      <c r="P359" s="169">
        <v>0</v>
      </c>
      <c r="Q359" s="169">
        <v>1</v>
      </c>
      <c r="R359" s="169">
        <v>1</v>
      </c>
      <c r="S359" s="169">
        <v>0</v>
      </c>
      <c r="T359" s="169">
        <v>1</v>
      </c>
      <c r="U359" s="169">
        <v>0</v>
      </c>
      <c r="V359" s="169">
        <v>0</v>
      </c>
      <c r="W359" s="169">
        <v>0</v>
      </c>
      <c r="X359" s="169">
        <v>0</v>
      </c>
      <c r="Y359" s="194" t="s">
        <v>29</v>
      </c>
      <c r="Z359" s="195" t="s">
        <v>25</v>
      </c>
      <c r="AA359" s="195" t="s">
        <v>33</v>
      </c>
      <c r="AB359" s="195" t="s">
        <v>23</v>
      </c>
      <c r="AC359" s="195" t="s">
        <v>24</v>
      </c>
      <c r="AE359" t="str">
        <f t="shared" si="17"/>
        <v>1</v>
      </c>
    </row>
    <row r="360" spans="1:31" x14ac:dyDescent="0.45">
      <c r="A360" s="207" t="str">
        <f t="shared" si="15"/>
        <v>1</v>
      </c>
      <c r="B360" s="169" t="str">
        <f t="shared" si="16"/>
        <v>0</v>
      </c>
      <c r="C360" s="172">
        <v>3.9166666666666665</v>
      </c>
      <c r="D360" s="169">
        <v>2</v>
      </c>
      <c r="E360" s="169"/>
      <c r="F360" s="169">
        <v>4.5917937927406625</v>
      </c>
      <c r="G360" s="169">
        <v>5.75</v>
      </c>
      <c r="H360" s="169">
        <v>4</v>
      </c>
      <c r="I360" s="169">
        <v>2</v>
      </c>
      <c r="J360" s="170">
        <v>1</v>
      </c>
      <c r="K360" s="171">
        <v>0</v>
      </c>
      <c r="L360" s="169">
        <v>0</v>
      </c>
      <c r="M360" s="169">
        <v>0</v>
      </c>
      <c r="N360" s="169">
        <v>1</v>
      </c>
      <c r="O360" s="169">
        <v>0</v>
      </c>
      <c r="P360" s="169">
        <v>0</v>
      </c>
      <c r="Q360" s="169">
        <v>0</v>
      </c>
      <c r="R360" s="169">
        <v>1</v>
      </c>
      <c r="S360" s="169">
        <v>0</v>
      </c>
      <c r="T360" s="169">
        <v>1</v>
      </c>
      <c r="U360" s="169">
        <v>1</v>
      </c>
      <c r="V360" s="169">
        <v>0</v>
      </c>
      <c r="W360" s="169">
        <v>1</v>
      </c>
      <c r="X360" s="169">
        <v>1</v>
      </c>
      <c r="Y360" s="194" t="s">
        <v>29</v>
      </c>
      <c r="Z360" s="195" t="s">
        <v>25</v>
      </c>
      <c r="AA360" s="195" t="s">
        <v>22</v>
      </c>
      <c r="AB360" s="195" t="s">
        <v>23</v>
      </c>
      <c r="AC360" s="195" t="s">
        <v>28</v>
      </c>
      <c r="AE360" t="str">
        <f t="shared" si="17"/>
        <v>0</v>
      </c>
    </row>
    <row r="361" spans="1:31" x14ac:dyDescent="0.45">
      <c r="A361" s="208" t="str">
        <f t="shared" si="15"/>
        <v>0</v>
      </c>
      <c r="B361" s="174" t="str">
        <f t="shared" si="16"/>
        <v>1</v>
      </c>
      <c r="C361" s="173">
        <v>1.125</v>
      </c>
      <c r="D361" s="174">
        <v>2</v>
      </c>
      <c r="E361" s="174">
        <v>3.0409722222248092</v>
      </c>
      <c r="F361" s="174">
        <v>10.197264597580221</v>
      </c>
      <c r="G361" s="174">
        <v>10.47</v>
      </c>
      <c r="H361" s="174">
        <v>1</v>
      </c>
      <c r="I361" s="174">
        <v>0</v>
      </c>
      <c r="J361" s="175">
        <v>1</v>
      </c>
      <c r="K361" s="176">
        <v>0</v>
      </c>
      <c r="L361" s="174">
        <v>0</v>
      </c>
      <c r="M361" s="174">
        <v>0</v>
      </c>
      <c r="N361" s="174">
        <v>0</v>
      </c>
      <c r="O361" s="174">
        <v>0</v>
      </c>
      <c r="P361" s="174">
        <v>0</v>
      </c>
      <c r="Q361" s="174">
        <v>1</v>
      </c>
      <c r="R361" s="174">
        <v>1</v>
      </c>
      <c r="S361" s="174">
        <v>0</v>
      </c>
      <c r="T361" s="174">
        <v>1</v>
      </c>
      <c r="U361" s="174">
        <v>0</v>
      </c>
      <c r="V361" s="174">
        <v>0</v>
      </c>
      <c r="W361" s="174">
        <v>0</v>
      </c>
      <c r="X361" s="174">
        <v>0</v>
      </c>
      <c r="Y361" s="192" t="s">
        <v>38</v>
      </c>
      <c r="Z361" s="193" t="s">
        <v>25</v>
      </c>
      <c r="AA361" s="193" t="s">
        <v>22</v>
      </c>
      <c r="AB361" s="193" t="s">
        <v>23</v>
      </c>
      <c r="AC361" s="193" t="s">
        <v>35</v>
      </c>
      <c r="AE361" t="str">
        <f t="shared" si="17"/>
        <v>0</v>
      </c>
    </row>
    <row r="362" spans="1:31" ht="42.75" x14ac:dyDescent="0.45">
      <c r="A362" s="207" t="str">
        <f t="shared" si="15"/>
        <v>1</v>
      </c>
      <c r="B362" s="169" t="str">
        <f t="shared" si="16"/>
        <v>1</v>
      </c>
      <c r="C362" s="172">
        <v>5.041666666666667</v>
      </c>
      <c r="D362" s="169">
        <v>3</v>
      </c>
      <c r="E362" s="169">
        <v>2.1645833333313931</v>
      </c>
      <c r="F362" s="169">
        <v>1.6575486586007364</v>
      </c>
      <c r="G362" s="169">
        <v>5.42</v>
      </c>
      <c r="H362" s="169">
        <v>5</v>
      </c>
      <c r="I362" s="169">
        <v>3</v>
      </c>
      <c r="J362" s="170">
        <v>1</v>
      </c>
      <c r="K362" s="171">
        <v>1</v>
      </c>
      <c r="L362" s="169">
        <v>0</v>
      </c>
      <c r="M362" s="169">
        <v>0</v>
      </c>
      <c r="N362" s="169">
        <v>0</v>
      </c>
      <c r="O362" s="169">
        <v>0</v>
      </c>
      <c r="P362" s="169">
        <v>0</v>
      </c>
      <c r="Q362" s="169">
        <v>0</v>
      </c>
      <c r="R362" s="169">
        <v>1</v>
      </c>
      <c r="S362" s="169">
        <v>0</v>
      </c>
      <c r="T362" s="169">
        <v>0</v>
      </c>
      <c r="U362" s="169">
        <v>0</v>
      </c>
      <c r="V362" s="169">
        <v>0</v>
      </c>
      <c r="W362" s="169">
        <v>1</v>
      </c>
      <c r="X362" s="169">
        <v>0</v>
      </c>
      <c r="Y362" s="194" t="s">
        <v>29</v>
      </c>
      <c r="Z362" s="195" t="s">
        <v>25</v>
      </c>
      <c r="AA362" s="195" t="s">
        <v>33</v>
      </c>
      <c r="AB362" s="195" t="s">
        <v>23</v>
      </c>
      <c r="AC362" s="195" t="s">
        <v>24</v>
      </c>
      <c r="AE362" t="str">
        <f t="shared" si="17"/>
        <v>1</v>
      </c>
    </row>
    <row r="363" spans="1:31" x14ac:dyDescent="0.45">
      <c r="A363" s="208" t="str">
        <f t="shared" si="15"/>
        <v>1</v>
      </c>
      <c r="B363" s="174" t="str">
        <f t="shared" si="16"/>
        <v>1</v>
      </c>
      <c r="C363" s="173">
        <v>5.416666666666667</v>
      </c>
      <c r="D363" s="174">
        <v>6</v>
      </c>
      <c r="E363" s="174">
        <v>2.1354166666642413</v>
      </c>
      <c r="F363" s="174">
        <v>5</v>
      </c>
      <c r="G363" s="174">
        <v>7.18</v>
      </c>
      <c r="H363" s="174">
        <v>5</v>
      </c>
      <c r="I363" s="174">
        <v>2</v>
      </c>
      <c r="J363" s="175">
        <v>1</v>
      </c>
      <c r="K363" s="176">
        <v>0</v>
      </c>
      <c r="L363" s="174">
        <v>0</v>
      </c>
      <c r="M363" s="174">
        <v>0</v>
      </c>
      <c r="N363" s="174">
        <v>0</v>
      </c>
      <c r="O363" s="174">
        <v>0</v>
      </c>
      <c r="P363" s="174">
        <v>0</v>
      </c>
      <c r="Q363" s="174">
        <v>1</v>
      </c>
      <c r="R363" s="174">
        <v>1</v>
      </c>
      <c r="S363" s="174">
        <v>0</v>
      </c>
      <c r="T363" s="174">
        <v>1</v>
      </c>
      <c r="U363" s="174">
        <v>0</v>
      </c>
      <c r="V363" s="174">
        <v>1</v>
      </c>
      <c r="W363" s="174">
        <v>1</v>
      </c>
      <c r="X363" s="174">
        <v>0</v>
      </c>
      <c r="Y363" s="192" t="s">
        <v>24</v>
      </c>
      <c r="Z363" s="193" t="s">
        <v>30</v>
      </c>
      <c r="AA363" s="193" t="s">
        <v>22</v>
      </c>
      <c r="AB363" s="193" t="s">
        <v>23</v>
      </c>
      <c r="AC363" s="193" t="s">
        <v>24</v>
      </c>
      <c r="AE363" t="str">
        <f t="shared" si="17"/>
        <v>1</v>
      </c>
    </row>
    <row r="364" spans="1:31" x14ac:dyDescent="0.45">
      <c r="A364" s="208" t="str">
        <f t="shared" si="15"/>
        <v>0</v>
      </c>
      <c r="B364" s="174" t="str">
        <f t="shared" si="16"/>
        <v>0</v>
      </c>
      <c r="C364" s="173">
        <v>1.0416666666666667</v>
      </c>
      <c r="D364" s="174">
        <v>0</v>
      </c>
      <c r="E364" s="174"/>
      <c r="F364" s="174">
        <v>4.1643871646501838</v>
      </c>
      <c r="G364" s="174">
        <v>5.66</v>
      </c>
      <c r="H364" s="174">
        <v>1</v>
      </c>
      <c r="I364" s="174">
        <v>3</v>
      </c>
      <c r="J364" s="175">
        <v>0</v>
      </c>
      <c r="K364" s="176">
        <v>0</v>
      </c>
      <c r="L364" s="174">
        <v>1</v>
      </c>
      <c r="M364" s="174">
        <v>0</v>
      </c>
      <c r="N364" s="174">
        <v>0</v>
      </c>
      <c r="O364" s="174">
        <v>0</v>
      </c>
      <c r="P364" s="174">
        <v>0</v>
      </c>
      <c r="Q364" s="174">
        <v>0</v>
      </c>
      <c r="R364" s="174">
        <v>1</v>
      </c>
      <c r="S364" s="174">
        <v>0</v>
      </c>
      <c r="T364" s="174">
        <v>1</v>
      </c>
      <c r="U364" s="174">
        <v>0</v>
      </c>
      <c r="V364" s="174">
        <v>0</v>
      </c>
      <c r="W364" s="174">
        <v>0</v>
      </c>
      <c r="X364" s="174">
        <v>0</v>
      </c>
      <c r="Y364" s="192" t="s">
        <v>24</v>
      </c>
      <c r="Z364" s="193" t="s">
        <v>25</v>
      </c>
      <c r="AA364" s="193" t="s">
        <v>27</v>
      </c>
      <c r="AB364" s="193" t="s">
        <v>23</v>
      </c>
      <c r="AC364" s="193" t="s">
        <v>24</v>
      </c>
      <c r="AE364" t="str">
        <f t="shared" si="17"/>
        <v>1</v>
      </c>
    </row>
    <row r="365" spans="1:31" ht="42.75" x14ac:dyDescent="0.45">
      <c r="A365" s="208" t="str">
        <f t="shared" si="15"/>
        <v>0</v>
      </c>
      <c r="B365" s="174" t="str">
        <f t="shared" si="16"/>
        <v>0</v>
      </c>
      <c r="C365" s="173">
        <v>1.8333333333333335</v>
      </c>
      <c r="D365" s="174">
        <v>1</v>
      </c>
      <c r="E365" s="174"/>
      <c r="F365" s="174">
        <v>11.82193582325092</v>
      </c>
      <c r="G365" s="174">
        <v>5.94</v>
      </c>
      <c r="H365" s="174">
        <v>1</v>
      </c>
      <c r="I365" s="174">
        <v>1</v>
      </c>
      <c r="J365" s="175">
        <v>1</v>
      </c>
      <c r="K365" s="176">
        <v>0</v>
      </c>
      <c r="L365" s="174">
        <v>0</v>
      </c>
      <c r="M365" s="174">
        <v>0</v>
      </c>
      <c r="N365" s="174">
        <v>0</v>
      </c>
      <c r="O365" s="174">
        <v>0</v>
      </c>
      <c r="P365" s="174">
        <v>0</v>
      </c>
      <c r="Q365" s="174">
        <v>0</v>
      </c>
      <c r="R365" s="174">
        <v>1</v>
      </c>
      <c r="S365" s="174">
        <v>0</v>
      </c>
      <c r="T365" s="174">
        <v>1</v>
      </c>
      <c r="U365" s="174">
        <v>0</v>
      </c>
      <c r="V365" s="174">
        <v>1</v>
      </c>
      <c r="W365" s="174">
        <v>0</v>
      </c>
      <c r="X365" s="174">
        <v>1</v>
      </c>
      <c r="Y365" s="192" t="s">
        <v>29</v>
      </c>
      <c r="Z365" s="193" t="s">
        <v>30</v>
      </c>
      <c r="AA365" s="193" t="s">
        <v>33</v>
      </c>
      <c r="AB365" s="193" t="s">
        <v>23</v>
      </c>
      <c r="AC365" s="193" t="s">
        <v>24</v>
      </c>
      <c r="AE365" t="str">
        <f t="shared" si="17"/>
        <v>1</v>
      </c>
    </row>
    <row r="366" spans="1:31" x14ac:dyDescent="0.45">
      <c r="A366" s="207" t="str">
        <f t="shared" si="15"/>
        <v>0</v>
      </c>
      <c r="B366" s="169" t="str">
        <f t="shared" si="16"/>
        <v>0</v>
      </c>
      <c r="C366" s="172">
        <v>1.5833333333333335</v>
      </c>
      <c r="D366" s="169">
        <v>1</v>
      </c>
      <c r="E366" s="169"/>
      <c r="F366" s="169">
        <v>3.0657548658600735</v>
      </c>
      <c r="G366" s="169">
        <v>6.92</v>
      </c>
      <c r="H366" s="169">
        <v>2</v>
      </c>
      <c r="I366" s="169">
        <v>2</v>
      </c>
      <c r="J366" s="170">
        <v>1</v>
      </c>
      <c r="K366" s="171">
        <v>0</v>
      </c>
      <c r="L366" s="169">
        <v>0</v>
      </c>
      <c r="M366" s="169">
        <v>0</v>
      </c>
      <c r="N366" s="169">
        <v>0</v>
      </c>
      <c r="O366" s="169">
        <v>0</v>
      </c>
      <c r="P366" s="169">
        <v>0</v>
      </c>
      <c r="Q366" s="169">
        <v>0</v>
      </c>
      <c r="R366" s="169">
        <v>1</v>
      </c>
      <c r="S366" s="169">
        <v>0</v>
      </c>
      <c r="T366" s="169">
        <v>1</v>
      </c>
      <c r="U366" s="169">
        <v>0</v>
      </c>
      <c r="V366" s="169">
        <v>1</v>
      </c>
      <c r="W366" s="169">
        <v>1</v>
      </c>
      <c r="X366" s="169">
        <v>0</v>
      </c>
      <c r="Y366" s="194" t="s">
        <v>38</v>
      </c>
      <c r="Z366" s="195" t="s">
        <v>25</v>
      </c>
      <c r="AA366" s="195" t="s">
        <v>22</v>
      </c>
      <c r="AB366" s="195" t="s">
        <v>23</v>
      </c>
      <c r="AC366" s="195" t="s">
        <v>35</v>
      </c>
      <c r="AE366" t="str">
        <f t="shared" si="17"/>
        <v>0</v>
      </c>
    </row>
    <row r="367" spans="1:31" x14ac:dyDescent="0.45">
      <c r="A367" s="208" t="str">
        <f t="shared" si="15"/>
        <v>1</v>
      </c>
      <c r="B367" s="174" t="str">
        <f t="shared" si="16"/>
        <v>0</v>
      </c>
      <c r="C367" s="173">
        <v>7.166666666666667</v>
      </c>
      <c r="D367" s="174">
        <v>6</v>
      </c>
      <c r="E367" s="174">
        <v>0.51319444444379769</v>
      </c>
      <c r="F367" s="174">
        <v>2.4602840610205154</v>
      </c>
      <c r="G367" s="174">
        <v>4.41</v>
      </c>
      <c r="H367" s="174">
        <v>7</v>
      </c>
      <c r="I367" s="174">
        <v>2</v>
      </c>
      <c r="J367" s="175">
        <v>0</v>
      </c>
      <c r="K367" s="176">
        <v>0</v>
      </c>
      <c r="L367" s="174">
        <v>0</v>
      </c>
      <c r="M367" s="174">
        <v>0</v>
      </c>
      <c r="N367" s="174">
        <v>0</v>
      </c>
      <c r="O367" s="174">
        <v>0</v>
      </c>
      <c r="P367" s="174">
        <v>0</v>
      </c>
      <c r="Q367" s="174">
        <v>0</v>
      </c>
      <c r="R367" s="174">
        <v>1</v>
      </c>
      <c r="S367" s="174">
        <v>0</v>
      </c>
      <c r="T367" s="174">
        <v>0</v>
      </c>
      <c r="U367" s="174">
        <v>0</v>
      </c>
      <c r="V367" s="174">
        <v>1</v>
      </c>
      <c r="W367" s="174">
        <v>1</v>
      </c>
      <c r="X367" s="174">
        <v>0</v>
      </c>
      <c r="Y367" s="192" t="s">
        <v>24</v>
      </c>
      <c r="Z367" s="193" t="s">
        <v>30</v>
      </c>
      <c r="AA367" s="193" t="s">
        <v>27</v>
      </c>
      <c r="AB367" s="193" t="s">
        <v>23</v>
      </c>
      <c r="AC367" s="193" t="s">
        <v>24</v>
      </c>
      <c r="AE367" t="str">
        <f t="shared" si="17"/>
        <v>1</v>
      </c>
    </row>
    <row r="368" spans="1:31" x14ac:dyDescent="0.45">
      <c r="A368" s="207" t="str">
        <f t="shared" si="15"/>
        <v>0</v>
      </c>
      <c r="B368" s="169" t="str">
        <f t="shared" si="16"/>
        <v>0</v>
      </c>
      <c r="C368" s="172">
        <v>2</v>
      </c>
      <c r="D368" s="169">
        <v>1</v>
      </c>
      <c r="E368" s="169">
        <v>0.49513888888759539</v>
      </c>
      <c r="F368" s="169">
        <v>5.131509731720147</v>
      </c>
      <c r="G368" s="169">
        <v>6.7</v>
      </c>
      <c r="H368" s="169">
        <v>2</v>
      </c>
      <c r="I368" s="169">
        <v>2</v>
      </c>
      <c r="J368" s="170">
        <v>1</v>
      </c>
      <c r="K368" s="171">
        <v>0</v>
      </c>
      <c r="L368" s="169">
        <v>0</v>
      </c>
      <c r="M368" s="169">
        <v>0</v>
      </c>
      <c r="N368" s="169">
        <v>0</v>
      </c>
      <c r="O368" s="169">
        <v>0</v>
      </c>
      <c r="P368" s="169">
        <v>0</v>
      </c>
      <c r="Q368" s="169">
        <v>1</v>
      </c>
      <c r="R368" s="169">
        <v>1</v>
      </c>
      <c r="S368" s="169">
        <v>0</v>
      </c>
      <c r="T368" s="169">
        <v>1</v>
      </c>
      <c r="U368" s="169">
        <v>1</v>
      </c>
      <c r="V368" s="169">
        <v>0</v>
      </c>
      <c r="W368" s="169">
        <v>0</v>
      </c>
      <c r="X368" s="169">
        <v>0</v>
      </c>
      <c r="Y368" s="194" t="s">
        <v>24</v>
      </c>
      <c r="Z368" s="195" t="s">
        <v>25</v>
      </c>
      <c r="AA368" s="195" t="s">
        <v>22</v>
      </c>
      <c r="AB368" s="195" t="s">
        <v>23</v>
      </c>
      <c r="AC368" s="195" t="s">
        <v>24</v>
      </c>
      <c r="AE368" t="str">
        <f t="shared" si="17"/>
        <v>1</v>
      </c>
    </row>
    <row r="369" spans="1:31" x14ac:dyDescent="0.45">
      <c r="A369" s="208" t="str">
        <f t="shared" si="15"/>
        <v>0</v>
      </c>
      <c r="B369" s="174" t="str">
        <f t="shared" si="16"/>
        <v>0</v>
      </c>
      <c r="C369" s="173">
        <v>2.25</v>
      </c>
      <c r="D369" s="174">
        <v>15</v>
      </c>
      <c r="E369" s="174">
        <v>0.97638888889196096</v>
      </c>
      <c r="F369" s="174">
        <v>4.6575486586007369</v>
      </c>
      <c r="G369" s="174">
        <v>7.55</v>
      </c>
      <c r="H369" s="174">
        <v>2</v>
      </c>
      <c r="I369" s="174">
        <v>4</v>
      </c>
      <c r="J369" s="175">
        <v>0</v>
      </c>
      <c r="K369" s="176">
        <v>0</v>
      </c>
      <c r="L369" s="174">
        <v>0</v>
      </c>
      <c r="M369" s="174">
        <v>0</v>
      </c>
      <c r="N369" s="174">
        <v>0</v>
      </c>
      <c r="O369" s="174">
        <v>0</v>
      </c>
      <c r="P369" s="174">
        <v>0</v>
      </c>
      <c r="Q369" s="174">
        <v>1</v>
      </c>
      <c r="R369" s="174">
        <v>1</v>
      </c>
      <c r="S369" s="174">
        <v>0</v>
      </c>
      <c r="T369" s="174">
        <v>1</v>
      </c>
      <c r="U369" s="174">
        <v>0</v>
      </c>
      <c r="V369" s="174">
        <v>0</v>
      </c>
      <c r="W369" s="174">
        <v>0</v>
      </c>
      <c r="X369" s="174">
        <v>0</v>
      </c>
      <c r="Y369" s="192" t="s">
        <v>24</v>
      </c>
      <c r="Z369" s="193" t="s">
        <v>25</v>
      </c>
      <c r="AA369" s="193" t="s">
        <v>27</v>
      </c>
      <c r="AB369" s="193" t="s">
        <v>23</v>
      </c>
      <c r="AC369" s="193" t="s">
        <v>35</v>
      </c>
      <c r="AE369" t="str">
        <f t="shared" si="17"/>
        <v>0</v>
      </c>
    </row>
    <row r="370" spans="1:31" x14ac:dyDescent="0.45">
      <c r="A370" s="207" t="str">
        <f t="shared" si="15"/>
        <v>1</v>
      </c>
      <c r="B370" s="169" t="str">
        <f t="shared" si="16"/>
        <v>0</v>
      </c>
      <c r="C370" s="172">
        <v>4</v>
      </c>
      <c r="D370" s="169">
        <v>7</v>
      </c>
      <c r="E370" s="169"/>
      <c r="F370" s="169">
        <v>5.8876906891109941</v>
      </c>
      <c r="G370" s="169">
        <v>4.9000000000000004</v>
      </c>
      <c r="H370" s="169">
        <v>2</v>
      </c>
      <c r="I370" s="169">
        <v>1</v>
      </c>
      <c r="J370" s="170">
        <v>0</v>
      </c>
      <c r="K370" s="171">
        <v>0</v>
      </c>
      <c r="L370" s="169">
        <v>0</v>
      </c>
      <c r="M370" s="169">
        <v>0</v>
      </c>
      <c r="N370" s="169">
        <v>0</v>
      </c>
      <c r="O370" s="169">
        <v>0</v>
      </c>
      <c r="P370" s="169">
        <v>0</v>
      </c>
      <c r="Q370" s="169">
        <v>0</v>
      </c>
      <c r="R370" s="169">
        <v>1</v>
      </c>
      <c r="S370" s="169">
        <v>0</v>
      </c>
      <c r="T370" s="169">
        <v>0</v>
      </c>
      <c r="U370" s="169">
        <v>0</v>
      </c>
      <c r="V370" s="169">
        <v>0</v>
      </c>
      <c r="W370" s="169">
        <v>0</v>
      </c>
      <c r="X370" s="169">
        <v>0</v>
      </c>
      <c r="Y370" s="194" t="s">
        <v>38</v>
      </c>
      <c r="Z370" s="195" t="s">
        <v>25</v>
      </c>
      <c r="AA370" s="195" t="s">
        <v>22</v>
      </c>
      <c r="AB370" s="195" t="s">
        <v>23</v>
      </c>
      <c r="AC370" s="195" t="s">
        <v>35</v>
      </c>
      <c r="AE370" t="str">
        <f t="shared" si="17"/>
        <v>0</v>
      </c>
    </row>
    <row r="371" spans="1:31" x14ac:dyDescent="0.45">
      <c r="A371" s="208" t="str">
        <f t="shared" si="15"/>
        <v>0</v>
      </c>
      <c r="B371" s="174" t="str">
        <f t="shared" si="16"/>
        <v>0</v>
      </c>
      <c r="C371" s="173">
        <v>1.9166666666666665</v>
      </c>
      <c r="D371" s="174">
        <v>3</v>
      </c>
      <c r="E371" s="174"/>
      <c r="F371" s="174">
        <v>2.2630194634402945</v>
      </c>
      <c r="G371" s="174">
        <v>6.7</v>
      </c>
      <c r="H371" s="174">
        <v>4</v>
      </c>
      <c r="I371" s="174">
        <v>4</v>
      </c>
      <c r="J371" s="175">
        <v>0</v>
      </c>
      <c r="K371" s="176">
        <v>0</v>
      </c>
      <c r="L371" s="174">
        <v>0</v>
      </c>
      <c r="M371" s="174">
        <v>0</v>
      </c>
      <c r="N371" s="174">
        <v>0</v>
      </c>
      <c r="O371" s="174">
        <v>0</v>
      </c>
      <c r="P371" s="174">
        <v>0</v>
      </c>
      <c r="Q371" s="174">
        <v>0</v>
      </c>
      <c r="R371" s="174">
        <v>1</v>
      </c>
      <c r="S371" s="174">
        <v>0</v>
      </c>
      <c r="T371" s="174">
        <v>0</v>
      </c>
      <c r="U371" s="174">
        <v>0</v>
      </c>
      <c r="V371" s="174">
        <v>0</v>
      </c>
      <c r="W371" s="174">
        <v>1</v>
      </c>
      <c r="X371" s="174">
        <v>0</v>
      </c>
      <c r="Y371" s="192" t="s">
        <v>24</v>
      </c>
      <c r="Z371" s="193" t="s">
        <v>25</v>
      </c>
      <c r="AA371" s="193" t="s">
        <v>27</v>
      </c>
      <c r="AB371" s="193" t="s">
        <v>23</v>
      </c>
      <c r="AC371" s="193" t="s">
        <v>35</v>
      </c>
      <c r="AE371" t="str">
        <f t="shared" si="17"/>
        <v>0</v>
      </c>
    </row>
    <row r="372" spans="1:31" x14ac:dyDescent="0.45">
      <c r="A372" s="207" t="str">
        <f t="shared" si="15"/>
        <v>0</v>
      </c>
      <c r="B372" s="169" t="str">
        <f t="shared" si="16"/>
        <v>0</v>
      </c>
      <c r="C372" s="172">
        <v>1.7916666666666665</v>
      </c>
      <c r="D372" s="169">
        <v>1</v>
      </c>
      <c r="E372" s="169">
        <v>0.55972222222044365</v>
      </c>
      <c r="F372" s="169">
        <v>4.0328774329300368</v>
      </c>
      <c r="G372" s="169">
        <v>5.72</v>
      </c>
      <c r="H372" s="169">
        <v>1</v>
      </c>
      <c r="I372" s="169">
        <v>1</v>
      </c>
      <c r="J372" s="170">
        <v>0</v>
      </c>
      <c r="K372" s="171">
        <v>0</v>
      </c>
      <c r="L372" s="169">
        <v>0</v>
      </c>
      <c r="M372" s="169">
        <v>0</v>
      </c>
      <c r="N372" s="169">
        <v>0</v>
      </c>
      <c r="O372" s="169">
        <v>0</v>
      </c>
      <c r="P372" s="169">
        <v>0</v>
      </c>
      <c r="Q372" s="169">
        <v>0</v>
      </c>
      <c r="R372" s="169">
        <v>1</v>
      </c>
      <c r="S372" s="169">
        <v>0</v>
      </c>
      <c r="T372" s="169">
        <v>0</v>
      </c>
      <c r="U372" s="169">
        <v>0</v>
      </c>
      <c r="V372" s="169">
        <v>0</v>
      </c>
      <c r="W372" s="169">
        <v>0</v>
      </c>
      <c r="X372" s="169">
        <v>0</v>
      </c>
      <c r="Y372" s="194" t="s">
        <v>24</v>
      </c>
      <c r="Z372" s="195" t="s">
        <v>25</v>
      </c>
      <c r="AA372" s="195" t="s">
        <v>27</v>
      </c>
      <c r="AB372" s="195" t="s">
        <v>23</v>
      </c>
      <c r="AC372" s="195" t="s">
        <v>35</v>
      </c>
      <c r="AE372" t="str">
        <f t="shared" si="17"/>
        <v>0</v>
      </c>
    </row>
    <row r="373" spans="1:31" ht="42.75" x14ac:dyDescent="0.45">
      <c r="A373" s="208" t="str">
        <f t="shared" si="15"/>
        <v>1</v>
      </c>
      <c r="B373" s="174" t="str">
        <f t="shared" si="16"/>
        <v>0</v>
      </c>
      <c r="C373" s="173">
        <v>4.958333333333333</v>
      </c>
      <c r="D373" s="174">
        <v>2</v>
      </c>
      <c r="E373" s="174"/>
      <c r="F373" s="174">
        <v>7</v>
      </c>
      <c r="G373" s="174">
        <v>7.89</v>
      </c>
      <c r="H373" s="174">
        <v>5</v>
      </c>
      <c r="I373" s="174">
        <v>1</v>
      </c>
      <c r="J373" s="175">
        <v>1</v>
      </c>
      <c r="K373" s="176">
        <v>0</v>
      </c>
      <c r="L373" s="174">
        <v>0</v>
      </c>
      <c r="M373" s="174">
        <v>0</v>
      </c>
      <c r="N373" s="174">
        <v>0</v>
      </c>
      <c r="O373" s="174">
        <v>0</v>
      </c>
      <c r="P373" s="174">
        <v>0</v>
      </c>
      <c r="Q373" s="174">
        <v>1</v>
      </c>
      <c r="R373" s="174">
        <v>1</v>
      </c>
      <c r="S373" s="174">
        <v>1</v>
      </c>
      <c r="T373" s="174">
        <v>1</v>
      </c>
      <c r="U373" s="174">
        <v>0</v>
      </c>
      <c r="V373" s="174">
        <v>0</v>
      </c>
      <c r="W373" s="174">
        <v>0</v>
      </c>
      <c r="X373" s="174">
        <v>0</v>
      </c>
      <c r="Y373" s="192" t="s">
        <v>29</v>
      </c>
      <c r="Z373" s="193" t="s">
        <v>25</v>
      </c>
      <c r="AA373" s="193" t="s">
        <v>33</v>
      </c>
      <c r="AB373" s="193" t="s">
        <v>23</v>
      </c>
      <c r="AC373" s="193" t="s">
        <v>24</v>
      </c>
      <c r="AE373" t="str">
        <f t="shared" si="17"/>
        <v>1</v>
      </c>
    </row>
    <row r="374" spans="1:31" x14ac:dyDescent="0.45">
      <c r="A374" s="207" t="str">
        <f t="shared" si="15"/>
        <v>0</v>
      </c>
      <c r="B374" s="169" t="str">
        <f t="shared" si="16"/>
        <v>0</v>
      </c>
      <c r="C374" s="172">
        <v>2.6666666666666665</v>
      </c>
      <c r="D374" s="169"/>
      <c r="E374" s="169"/>
      <c r="F374" s="169">
        <v>2.5589163598106257</v>
      </c>
      <c r="G374" s="169">
        <v>6.9</v>
      </c>
      <c r="H374" s="169">
        <v>2</v>
      </c>
      <c r="I374" s="169">
        <v>3</v>
      </c>
      <c r="J374" s="170">
        <v>0</v>
      </c>
      <c r="K374" s="171">
        <v>0</v>
      </c>
      <c r="L374" s="169">
        <v>0</v>
      </c>
      <c r="M374" s="169">
        <v>0</v>
      </c>
      <c r="N374" s="169">
        <v>0</v>
      </c>
      <c r="O374" s="169">
        <v>0</v>
      </c>
      <c r="P374" s="169">
        <v>0</v>
      </c>
      <c r="Q374" s="169">
        <v>0</v>
      </c>
      <c r="R374" s="169">
        <v>1</v>
      </c>
      <c r="S374" s="169">
        <v>0</v>
      </c>
      <c r="T374" s="169">
        <v>1</v>
      </c>
      <c r="U374" s="169">
        <v>0</v>
      </c>
      <c r="V374" s="169">
        <v>0</v>
      </c>
      <c r="W374" s="169">
        <v>0</v>
      </c>
      <c r="X374" s="169">
        <v>0</v>
      </c>
      <c r="Y374" s="194" t="s">
        <v>38</v>
      </c>
      <c r="Z374" s="195" t="s">
        <v>25</v>
      </c>
      <c r="AA374" s="195" t="s">
        <v>22</v>
      </c>
      <c r="AB374" s="195" t="s">
        <v>23</v>
      </c>
      <c r="AC374" s="195" t="s">
        <v>35</v>
      </c>
      <c r="AE374" t="str">
        <f t="shared" si="17"/>
        <v>0</v>
      </c>
    </row>
    <row r="375" spans="1:31" x14ac:dyDescent="0.45">
      <c r="A375" s="207" t="str">
        <f t="shared" si="15"/>
        <v>1</v>
      </c>
      <c r="B375" s="169" t="str">
        <f t="shared" si="16"/>
        <v>0</v>
      </c>
      <c r="C375" s="172">
        <v>11.875</v>
      </c>
      <c r="D375" s="169">
        <v>3</v>
      </c>
      <c r="E375" s="169">
        <v>0.93680555555329192</v>
      </c>
      <c r="F375" s="169">
        <v>2.4931614939505522</v>
      </c>
      <c r="G375" s="169">
        <v>4.75</v>
      </c>
      <c r="H375" s="169">
        <v>6</v>
      </c>
      <c r="I375" s="169">
        <v>0</v>
      </c>
      <c r="J375" s="170">
        <v>1</v>
      </c>
      <c r="K375" s="171">
        <v>0</v>
      </c>
      <c r="L375" s="169">
        <v>0</v>
      </c>
      <c r="M375" s="169">
        <v>0</v>
      </c>
      <c r="N375" s="169">
        <v>0</v>
      </c>
      <c r="O375" s="169">
        <v>0</v>
      </c>
      <c r="P375" s="169">
        <v>0</v>
      </c>
      <c r="Q375" s="169">
        <v>0</v>
      </c>
      <c r="R375" s="169">
        <v>1</v>
      </c>
      <c r="S375" s="169">
        <v>0</v>
      </c>
      <c r="T375" s="169">
        <v>1</v>
      </c>
      <c r="U375" s="169">
        <v>0</v>
      </c>
      <c r="V375" s="169">
        <v>1</v>
      </c>
      <c r="W375" s="169">
        <v>1</v>
      </c>
      <c r="X375" s="169">
        <v>0</v>
      </c>
      <c r="Y375" s="194" t="s">
        <v>24</v>
      </c>
      <c r="Z375" s="195" t="s">
        <v>25</v>
      </c>
      <c r="AA375" s="195" t="s">
        <v>22</v>
      </c>
      <c r="AB375" s="195" t="s">
        <v>23</v>
      </c>
      <c r="AC375" s="195" t="s">
        <v>24</v>
      </c>
      <c r="AE375" t="str">
        <f t="shared" si="17"/>
        <v>1</v>
      </c>
    </row>
    <row r="376" spans="1:31" x14ac:dyDescent="0.45">
      <c r="A376" s="207" t="str">
        <f t="shared" si="15"/>
        <v>0</v>
      </c>
      <c r="B376" s="169" t="str">
        <f t="shared" si="16"/>
        <v>0</v>
      </c>
      <c r="C376" s="172">
        <v>1.9166666666666665</v>
      </c>
      <c r="D376" s="169">
        <v>2</v>
      </c>
      <c r="E376" s="169"/>
      <c r="F376" s="169">
        <v>1.4274066280904787</v>
      </c>
      <c r="G376" s="169">
        <v>5.46</v>
      </c>
      <c r="H376" s="169">
        <v>1</v>
      </c>
      <c r="I376" s="169">
        <v>0</v>
      </c>
      <c r="J376" s="170">
        <v>1</v>
      </c>
      <c r="K376" s="171">
        <v>0</v>
      </c>
      <c r="L376" s="169">
        <v>0</v>
      </c>
      <c r="M376" s="169">
        <v>0</v>
      </c>
      <c r="N376" s="169">
        <v>0</v>
      </c>
      <c r="O376" s="169">
        <v>0</v>
      </c>
      <c r="P376" s="169">
        <v>0</v>
      </c>
      <c r="Q376" s="169">
        <v>0</v>
      </c>
      <c r="R376" s="169">
        <v>1</v>
      </c>
      <c r="S376" s="169">
        <v>0</v>
      </c>
      <c r="T376" s="169">
        <v>0</v>
      </c>
      <c r="U376" s="169">
        <v>0</v>
      </c>
      <c r="V376" s="169">
        <v>0</v>
      </c>
      <c r="W376" s="169">
        <v>0</v>
      </c>
      <c r="X376" s="169">
        <v>0</v>
      </c>
      <c r="Y376" s="194" t="s">
        <v>38</v>
      </c>
      <c r="Z376" s="195" t="s">
        <v>25</v>
      </c>
      <c r="AA376" s="195" t="s">
        <v>22</v>
      </c>
      <c r="AB376" s="195" t="s">
        <v>23</v>
      </c>
      <c r="AC376" s="195" t="s">
        <v>35</v>
      </c>
      <c r="AE376" t="str">
        <f t="shared" si="17"/>
        <v>0</v>
      </c>
    </row>
    <row r="377" spans="1:31" ht="42.75" x14ac:dyDescent="0.45">
      <c r="A377" s="208" t="str">
        <f t="shared" si="15"/>
        <v>1</v>
      </c>
      <c r="B377" s="174" t="str">
        <f t="shared" si="16"/>
        <v>0</v>
      </c>
      <c r="C377" s="173">
        <v>3.7916666666666665</v>
      </c>
      <c r="D377" s="174"/>
      <c r="E377" s="174"/>
      <c r="F377" s="174">
        <v>2.6904260915307732</v>
      </c>
      <c r="G377" s="174">
        <v>5.04</v>
      </c>
      <c r="H377" s="174">
        <v>4</v>
      </c>
      <c r="I377" s="174">
        <v>2</v>
      </c>
      <c r="J377" s="175">
        <v>1</v>
      </c>
      <c r="K377" s="176">
        <v>0</v>
      </c>
      <c r="L377" s="174">
        <v>0</v>
      </c>
      <c r="M377" s="174">
        <v>0</v>
      </c>
      <c r="N377" s="174">
        <v>0</v>
      </c>
      <c r="O377" s="174">
        <v>0</v>
      </c>
      <c r="P377" s="174">
        <v>1</v>
      </c>
      <c r="Q377" s="174">
        <v>1</v>
      </c>
      <c r="R377" s="174">
        <v>1</v>
      </c>
      <c r="S377" s="174">
        <v>0</v>
      </c>
      <c r="T377" s="174">
        <v>1</v>
      </c>
      <c r="U377" s="174">
        <v>0</v>
      </c>
      <c r="V377" s="174">
        <v>0</v>
      </c>
      <c r="W377" s="174">
        <v>1</v>
      </c>
      <c r="X377" s="174">
        <v>1</v>
      </c>
      <c r="Y377" s="192" t="s">
        <v>29</v>
      </c>
      <c r="Z377" s="193" t="s">
        <v>25</v>
      </c>
      <c r="AA377" s="193" t="s">
        <v>33</v>
      </c>
      <c r="AB377" s="193" t="s">
        <v>23</v>
      </c>
      <c r="AC377" s="193" t="s">
        <v>24</v>
      </c>
      <c r="AE377" t="str">
        <f t="shared" si="17"/>
        <v>1</v>
      </c>
    </row>
    <row r="378" spans="1:31" x14ac:dyDescent="0.45">
      <c r="A378" s="207" t="str">
        <f t="shared" si="15"/>
        <v>0</v>
      </c>
      <c r="B378" s="169" t="str">
        <f t="shared" si="16"/>
        <v>0</v>
      </c>
      <c r="C378" s="172">
        <v>1.75</v>
      </c>
      <c r="D378" s="169">
        <v>1</v>
      </c>
      <c r="E378" s="169"/>
      <c r="F378" s="169">
        <v>7.5917937927406625</v>
      </c>
      <c r="G378" s="169">
        <v>7.87</v>
      </c>
      <c r="H378" s="169">
        <v>2</v>
      </c>
      <c r="I378" s="169">
        <v>1</v>
      </c>
      <c r="J378" s="170">
        <v>1</v>
      </c>
      <c r="K378" s="171">
        <v>0</v>
      </c>
      <c r="L378" s="169">
        <v>0</v>
      </c>
      <c r="M378" s="169">
        <v>0</v>
      </c>
      <c r="N378" s="169">
        <v>0</v>
      </c>
      <c r="O378" s="169">
        <v>0</v>
      </c>
      <c r="P378" s="169">
        <v>0</v>
      </c>
      <c r="Q378" s="169">
        <v>0</v>
      </c>
      <c r="R378" s="169">
        <v>1</v>
      </c>
      <c r="S378" s="169">
        <v>0</v>
      </c>
      <c r="T378" s="169">
        <v>1</v>
      </c>
      <c r="U378" s="169">
        <v>0</v>
      </c>
      <c r="V378" s="169">
        <v>0</v>
      </c>
      <c r="W378" s="169">
        <v>0</v>
      </c>
      <c r="X378" s="169">
        <v>0</v>
      </c>
      <c r="Y378" s="194" t="s">
        <v>38</v>
      </c>
      <c r="Z378" s="195" t="s">
        <v>25</v>
      </c>
      <c r="AA378" s="195" t="s">
        <v>22</v>
      </c>
      <c r="AB378" s="195" t="s">
        <v>23</v>
      </c>
      <c r="AC378" s="195" t="s">
        <v>35</v>
      </c>
      <c r="AE378" t="str">
        <f t="shared" si="17"/>
        <v>0</v>
      </c>
    </row>
    <row r="379" spans="1:31" x14ac:dyDescent="0.45">
      <c r="A379" s="208" t="str">
        <f t="shared" si="15"/>
        <v>0</v>
      </c>
      <c r="B379" s="174" t="str">
        <f t="shared" si="16"/>
        <v>0</v>
      </c>
      <c r="C379" s="173">
        <v>1.0833333333333333</v>
      </c>
      <c r="D379" s="174">
        <v>10</v>
      </c>
      <c r="E379" s="174">
        <v>0.58402777778246673</v>
      </c>
      <c r="F379" s="174">
        <v>2.9534455549710676</v>
      </c>
      <c r="G379" s="174">
        <v>5.38</v>
      </c>
      <c r="H379" s="174">
        <v>1</v>
      </c>
      <c r="I379" s="174">
        <v>1</v>
      </c>
      <c r="J379" s="175">
        <v>1</v>
      </c>
      <c r="K379" s="176">
        <v>0</v>
      </c>
      <c r="L379" s="174">
        <v>1</v>
      </c>
      <c r="M379" s="174">
        <v>0</v>
      </c>
      <c r="N379" s="174">
        <v>0</v>
      </c>
      <c r="O379" s="174">
        <v>0</v>
      </c>
      <c r="P379" s="174">
        <v>0</v>
      </c>
      <c r="Q379" s="174">
        <v>1</v>
      </c>
      <c r="R379" s="174">
        <v>1</v>
      </c>
      <c r="S379" s="174">
        <v>0</v>
      </c>
      <c r="T379" s="174">
        <v>1</v>
      </c>
      <c r="U379" s="174">
        <v>0</v>
      </c>
      <c r="V379" s="174">
        <v>1</v>
      </c>
      <c r="W379" s="174">
        <v>1</v>
      </c>
      <c r="X379" s="174">
        <v>0</v>
      </c>
      <c r="Y379" s="192" t="s">
        <v>38</v>
      </c>
      <c r="Z379" s="193" t="s">
        <v>25</v>
      </c>
      <c r="AA379" s="193" t="s">
        <v>22</v>
      </c>
      <c r="AB379" s="193" t="s">
        <v>23</v>
      </c>
      <c r="AC379" s="193" t="s">
        <v>35</v>
      </c>
      <c r="AE379" t="str">
        <f t="shared" si="17"/>
        <v>0</v>
      </c>
    </row>
    <row r="380" spans="1:31" x14ac:dyDescent="0.45">
      <c r="A380" s="207" t="str">
        <f t="shared" si="15"/>
        <v>1</v>
      </c>
      <c r="B380" s="169" t="str">
        <f t="shared" si="16"/>
        <v>0</v>
      </c>
      <c r="C380" s="172">
        <v>5.75</v>
      </c>
      <c r="D380" s="169">
        <v>0</v>
      </c>
      <c r="E380" s="169">
        <v>0.64444444444961846</v>
      </c>
      <c r="F380" s="169">
        <v>3.4931614939505522</v>
      </c>
      <c r="G380" s="169">
        <v>4.41</v>
      </c>
      <c r="H380" s="169">
        <v>3</v>
      </c>
      <c r="I380" s="169">
        <v>4</v>
      </c>
      <c r="J380" s="170">
        <v>1</v>
      </c>
      <c r="K380" s="171">
        <v>0</v>
      </c>
      <c r="L380" s="169">
        <v>1</v>
      </c>
      <c r="M380" s="169">
        <v>1</v>
      </c>
      <c r="N380" s="169">
        <v>0</v>
      </c>
      <c r="O380" s="169">
        <v>0</v>
      </c>
      <c r="P380" s="169">
        <v>0</v>
      </c>
      <c r="Q380" s="169">
        <v>0</v>
      </c>
      <c r="R380" s="169">
        <v>1</v>
      </c>
      <c r="S380" s="169">
        <v>0</v>
      </c>
      <c r="T380" s="169">
        <v>1</v>
      </c>
      <c r="U380" s="169">
        <v>0</v>
      </c>
      <c r="V380" s="169">
        <v>0</v>
      </c>
      <c r="W380" s="169">
        <v>0</v>
      </c>
      <c r="X380" s="169">
        <v>1</v>
      </c>
      <c r="Y380" s="194" t="s">
        <v>29</v>
      </c>
      <c r="Z380" s="195" t="s">
        <v>25</v>
      </c>
      <c r="AA380" s="195" t="s">
        <v>27</v>
      </c>
      <c r="AB380" s="195" t="s">
        <v>23</v>
      </c>
      <c r="AC380" s="195" t="s">
        <v>35</v>
      </c>
      <c r="AE380" t="str">
        <f t="shared" si="17"/>
        <v>0</v>
      </c>
    </row>
    <row r="381" spans="1:31" ht="42.75" x14ac:dyDescent="0.45">
      <c r="A381" s="208" t="str">
        <f t="shared" si="15"/>
        <v>1</v>
      </c>
      <c r="B381" s="174" t="str">
        <f t="shared" si="16"/>
        <v>0</v>
      </c>
      <c r="C381" s="173">
        <v>4.958333333333333</v>
      </c>
      <c r="D381" s="174">
        <v>0</v>
      </c>
      <c r="E381" s="174"/>
      <c r="F381" s="174">
        <v>11.164387164650185</v>
      </c>
      <c r="G381" s="174">
        <v>8.2100000000000009</v>
      </c>
      <c r="H381" s="174">
        <v>5</v>
      </c>
      <c r="I381" s="174">
        <v>2</v>
      </c>
      <c r="J381" s="175">
        <v>1</v>
      </c>
      <c r="K381" s="176">
        <v>0</v>
      </c>
      <c r="L381" s="174">
        <v>0</v>
      </c>
      <c r="M381" s="174">
        <v>0</v>
      </c>
      <c r="N381" s="174">
        <v>0</v>
      </c>
      <c r="O381" s="174">
        <v>0</v>
      </c>
      <c r="P381" s="174">
        <v>0</v>
      </c>
      <c r="Q381" s="174">
        <v>1</v>
      </c>
      <c r="R381" s="174">
        <v>1</v>
      </c>
      <c r="S381" s="174">
        <v>0</v>
      </c>
      <c r="T381" s="174">
        <v>1</v>
      </c>
      <c r="U381" s="174">
        <v>1</v>
      </c>
      <c r="V381" s="174">
        <v>1</v>
      </c>
      <c r="W381" s="174">
        <v>1</v>
      </c>
      <c r="X381" s="174">
        <v>0</v>
      </c>
      <c r="Y381" s="192" t="s">
        <v>29</v>
      </c>
      <c r="Z381" s="193" t="s">
        <v>25</v>
      </c>
      <c r="AA381" s="193" t="s">
        <v>33</v>
      </c>
      <c r="AB381" s="193" t="s">
        <v>37</v>
      </c>
      <c r="AC381" s="193" t="s">
        <v>24</v>
      </c>
      <c r="AE381" t="str">
        <f t="shared" si="17"/>
        <v>1</v>
      </c>
    </row>
    <row r="382" spans="1:31" x14ac:dyDescent="0.45">
      <c r="A382" s="208" t="str">
        <f t="shared" si="15"/>
        <v>0</v>
      </c>
      <c r="B382" s="174" t="str">
        <f t="shared" si="16"/>
        <v>1</v>
      </c>
      <c r="C382" s="173">
        <v>2.1666666666666665</v>
      </c>
      <c r="D382" s="174"/>
      <c r="E382" s="174">
        <v>1.7041666666700621</v>
      </c>
      <c r="F382" s="174">
        <v>0.55891635981062593</v>
      </c>
      <c r="G382" s="174">
        <v>7.6</v>
      </c>
      <c r="H382" s="174">
        <v>2</v>
      </c>
      <c r="I382" s="174">
        <v>1</v>
      </c>
      <c r="J382" s="175">
        <v>1</v>
      </c>
      <c r="K382" s="176">
        <v>0</v>
      </c>
      <c r="L382" s="174">
        <v>0</v>
      </c>
      <c r="M382" s="174">
        <v>0</v>
      </c>
      <c r="N382" s="174">
        <v>0</v>
      </c>
      <c r="O382" s="174">
        <v>0</v>
      </c>
      <c r="P382" s="174">
        <v>0</v>
      </c>
      <c r="Q382" s="174">
        <v>0</v>
      </c>
      <c r="R382" s="174">
        <v>1</v>
      </c>
      <c r="S382" s="174">
        <v>0</v>
      </c>
      <c r="T382" s="174">
        <v>0</v>
      </c>
      <c r="U382" s="174">
        <v>0</v>
      </c>
      <c r="V382" s="174">
        <v>1</v>
      </c>
      <c r="W382" s="174">
        <v>0</v>
      </c>
      <c r="X382" s="174">
        <v>0</v>
      </c>
      <c r="Y382" s="192" t="s">
        <v>24</v>
      </c>
      <c r="Z382" s="193" t="s">
        <v>25</v>
      </c>
      <c r="AA382" s="193" t="s">
        <v>27</v>
      </c>
      <c r="AB382" s="193" t="s">
        <v>23</v>
      </c>
      <c r="AC382" s="193" t="s">
        <v>35</v>
      </c>
      <c r="AE382" t="str">
        <f t="shared" si="17"/>
        <v>0</v>
      </c>
    </row>
    <row r="383" spans="1:31" x14ac:dyDescent="0.45">
      <c r="A383" s="207" t="str">
        <f t="shared" si="15"/>
        <v>0</v>
      </c>
      <c r="B383" s="169" t="str">
        <f t="shared" si="16"/>
        <v>1</v>
      </c>
      <c r="C383" s="172">
        <v>2.0833333333333335</v>
      </c>
      <c r="D383" s="169">
        <v>8</v>
      </c>
      <c r="E383" s="169">
        <v>1.5451388888832298</v>
      </c>
      <c r="F383" s="169">
        <v>5.9534455549710676</v>
      </c>
      <c r="G383" s="169">
        <v>2.95</v>
      </c>
      <c r="H383" s="169">
        <v>2</v>
      </c>
      <c r="I383" s="169">
        <v>0</v>
      </c>
      <c r="J383" s="170">
        <v>1</v>
      </c>
      <c r="K383" s="171">
        <v>0</v>
      </c>
      <c r="L383" s="169">
        <v>1</v>
      </c>
      <c r="M383" s="169">
        <v>0</v>
      </c>
      <c r="N383" s="169">
        <v>0</v>
      </c>
      <c r="O383" s="169">
        <v>0</v>
      </c>
      <c r="P383" s="169">
        <v>0</v>
      </c>
      <c r="Q383" s="169">
        <v>1</v>
      </c>
      <c r="R383" s="169">
        <v>1</v>
      </c>
      <c r="S383" s="169">
        <v>0</v>
      </c>
      <c r="T383" s="169">
        <v>0</v>
      </c>
      <c r="U383" s="169">
        <v>0</v>
      </c>
      <c r="V383" s="169">
        <v>0</v>
      </c>
      <c r="W383" s="169">
        <v>0</v>
      </c>
      <c r="X383" s="169">
        <v>0</v>
      </c>
      <c r="Y383" s="194" t="s">
        <v>24</v>
      </c>
      <c r="Z383" s="195" t="s">
        <v>25</v>
      </c>
      <c r="AA383" s="195" t="s">
        <v>22</v>
      </c>
      <c r="AB383" s="195" t="s">
        <v>23</v>
      </c>
      <c r="AC383" s="195" t="s">
        <v>24</v>
      </c>
      <c r="AE383" t="str">
        <f t="shared" si="17"/>
        <v>1</v>
      </c>
    </row>
    <row r="384" spans="1:31" x14ac:dyDescent="0.45">
      <c r="A384" s="208" t="str">
        <f t="shared" si="15"/>
        <v>0</v>
      </c>
      <c r="B384" s="174" t="str">
        <f t="shared" si="16"/>
        <v>0</v>
      </c>
      <c r="C384" s="173">
        <v>1.75</v>
      </c>
      <c r="D384" s="174">
        <v>3</v>
      </c>
      <c r="E384" s="174">
        <v>0.40208333333430346</v>
      </c>
      <c r="F384" s="174">
        <v>4.9205681220410309</v>
      </c>
      <c r="G384" s="174">
        <v>6.46</v>
      </c>
      <c r="H384" s="174">
        <v>2</v>
      </c>
      <c r="I384" s="174">
        <v>3</v>
      </c>
      <c r="J384" s="175">
        <v>0</v>
      </c>
      <c r="K384" s="176">
        <v>0</v>
      </c>
      <c r="L384" s="174">
        <v>1</v>
      </c>
      <c r="M384" s="174">
        <v>0</v>
      </c>
      <c r="N384" s="174">
        <v>0</v>
      </c>
      <c r="O384" s="174">
        <v>0</v>
      </c>
      <c r="P384" s="174">
        <v>0</v>
      </c>
      <c r="Q384" s="174">
        <v>0</v>
      </c>
      <c r="R384" s="174">
        <v>1</v>
      </c>
      <c r="S384" s="174">
        <v>0</v>
      </c>
      <c r="T384" s="174">
        <v>0</v>
      </c>
      <c r="U384" s="174">
        <v>0</v>
      </c>
      <c r="V384" s="174">
        <v>1</v>
      </c>
      <c r="W384" s="174">
        <v>0</v>
      </c>
      <c r="X384" s="174">
        <v>0</v>
      </c>
      <c r="Y384" s="192" t="s">
        <v>24</v>
      </c>
      <c r="Z384" s="193" t="s">
        <v>25</v>
      </c>
      <c r="AA384" s="193" t="s">
        <v>27</v>
      </c>
      <c r="AB384" s="193" t="s">
        <v>23</v>
      </c>
      <c r="AC384" s="193" t="s">
        <v>24</v>
      </c>
      <c r="AE384" t="str">
        <f t="shared" si="17"/>
        <v>1</v>
      </c>
    </row>
    <row r="385" spans="1:31" x14ac:dyDescent="0.45">
      <c r="A385" s="207" t="str">
        <f t="shared" si="15"/>
        <v>1</v>
      </c>
      <c r="B385" s="169" t="str">
        <f t="shared" si="16"/>
        <v>0</v>
      </c>
      <c r="C385" s="172">
        <v>5.791666666666667</v>
      </c>
      <c r="D385" s="169">
        <v>0</v>
      </c>
      <c r="E385" s="169"/>
      <c r="F385" s="169">
        <v>3.1643871646501842</v>
      </c>
      <c r="G385" s="169">
        <v>6.5</v>
      </c>
      <c r="H385" s="169">
        <v>6</v>
      </c>
      <c r="I385" s="169">
        <v>3</v>
      </c>
      <c r="J385" s="170">
        <v>0</v>
      </c>
      <c r="K385" s="171">
        <v>0</v>
      </c>
      <c r="L385" s="169">
        <v>0</v>
      </c>
      <c r="M385" s="169">
        <v>0</v>
      </c>
      <c r="N385" s="169">
        <v>0</v>
      </c>
      <c r="O385" s="169">
        <v>0</v>
      </c>
      <c r="P385" s="169">
        <v>0</v>
      </c>
      <c r="Q385" s="169">
        <v>0</v>
      </c>
      <c r="R385" s="169">
        <v>1</v>
      </c>
      <c r="S385" s="169">
        <v>0</v>
      </c>
      <c r="T385" s="169">
        <v>1</v>
      </c>
      <c r="U385" s="169">
        <v>0</v>
      </c>
      <c r="V385" s="169">
        <v>0</v>
      </c>
      <c r="W385" s="169">
        <v>1</v>
      </c>
      <c r="X385" s="169">
        <v>0</v>
      </c>
      <c r="Y385" s="194" t="s">
        <v>38</v>
      </c>
      <c r="Z385" s="195" t="s">
        <v>25</v>
      </c>
      <c r="AA385" s="195" t="s">
        <v>22</v>
      </c>
      <c r="AB385" s="195" t="s">
        <v>23</v>
      </c>
      <c r="AC385" s="195" t="s">
        <v>35</v>
      </c>
      <c r="AE385" t="str">
        <f t="shared" si="17"/>
        <v>0</v>
      </c>
    </row>
    <row r="386" spans="1:31" x14ac:dyDescent="0.45">
      <c r="A386" s="207" t="str">
        <f t="shared" ref="A386:A449" si="18">IF(C386&gt;3,"1","0")</f>
        <v>1</v>
      </c>
      <c r="B386" s="169" t="str">
        <f t="shared" ref="B386:B449" si="19">IF(E386&gt;1,"1","0")</f>
        <v>0</v>
      </c>
      <c r="C386" s="172">
        <v>3.125</v>
      </c>
      <c r="D386" s="169">
        <v>4</v>
      </c>
      <c r="E386" s="169"/>
      <c r="F386" s="169">
        <v>3.526038926880589</v>
      </c>
      <c r="G386" s="169">
        <v>6.2</v>
      </c>
      <c r="H386" s="169">
        <v>2</v>
      </c>
      <c r="I386" s="169">
        <v>1</v>
      </c>
      <c r="J386" s="170">
        <v>0</v>
      </c>
      <c r="K386" s="171">
        <v>0</v>
      </c>
      <c r="L386" s="169">
        <v>0</v>
      </c>
      <c r="M386" s="169">
        <v>0</v>
      </c>
      <c r="N386" s="169">
        <v>0</v>
      </c>
      <c r="O386" s="169">
        <v>0</v>
      </c>
      <c r="P386" s="169">
        <v>0</v>
      </c>
      <c r="Q386" s="169">
        <v>0</v>
      </c>
      <c r="R386" s="169">
        <v>1</v>
      </c>
      <c r="S386" s="169">
        <v>0</v>
      </c>
      <c r="T386" s="169">
        <v>1</v>
      </c>
      <c r="U386" s="169">
        <v>0</v>
      </c>
      <c r="V386" s="169">
        <v>0</v>
      </c>
      <c r="W386" s="169">
        <v>1</v>
      </c>
      <c r="X386" s="169">
        <v>0</v>
      </c>
      <c r="Y386" s="194" t="s">
        <v>29</v>
      </c>
      <c r="Z386" s="195" t="s">
        <v>25</v>
      </c>
      <c r="AA386" s="195" t="s">
        <v>22</v>
      </c>
      <c r="AB386" s="195" t="s">
        <v>23</v>
      </c>
      <c r="AC386" s="195" t="s">
        <v>28</v>
      </c>
      <c r="AE386" t="str">
        <f t="shared" si="17"/>
        <v>0</v>
      </c>
    </row>
    <row r="387" spans="1:31" x14ac:dyDescent="0.45">
      <c r="A387" s="208" t="str">
        <f t="shared" si="18"/>
        <v>0</v>
      </c>
      <c r="B387" s="174" t="str">
        <f t="shared" si="19"/>
        <v>0</v>
      </c>
      <c r="C387" s="173">
        <v>1.2083333333333333</v>
      </c>
      <c r="D387" s="174">
        <v>1</v>
      </c>
      <c r="E387" s="174"/>
      <c r="F387" s="174">
        <v>8.1972645975802205</v>
      </c>
      <c r="G387" s="174">
        <v>11.3</v>
      </c>
      <c r="H387" s="174">
        <v>1</v>
      </c>
      <c r="I387" s="174">
        <v>2</v>
      </c>
      <c r="J387" s="175">
        <v>1</v>
      </c>
      <c r="K387" s="176">
        <v>0</v>
      </c>
      <c r="L387" s="174">
        <v>0</v>
      </c>
      <c r="M387" s="174">
        <v>0</v>
      </c>
      <c r="N387" s="174">
        <v>0</v>
      </c>
      <c r="O387" s="174">
        <v>0</v>
      </c>
      <c r="P387" s="174">
        <v>0</v>
      </c>
      <c r="Q387" s="174">
        <v>1</v>
      </c>
      <c r="R387" s="174">
        <v>1</v>
      </c>
      <c r="S387" s="174">
        <v>0</v>
      </c>
      <c r="T387" s="174">
        <v>1</v>
      </c>
      <c r="U387" s="174">
        <v>0</v>
      </c>
      <c r="V387" s="174">
        <v>0</v>
      </c>
      <c r="W387" s="174">
        <v>0</v>
      </c>
      <c r="X387" s="174">
        <v>1</v>
      </c>
      <c r="Y387" s="192" t="s">
        <v>29</v>
      </c>
      <c r="Z387" s="193" t="s">
        <v>36</v>
      </c>
      <c r="AA387" s="193" t="s">
        <v>22</v>
      </c>
      <c r="AB387" s="193" t="s">
        <v>39</v>
      </c>
      <c r="AC387" s="193" t="s">
        <v>24</v>
      </c>
      <c r="AE387" t="str">
        <f t="shared" ref="AE387:AE450" si="20">IF(AC387="Modérée","1","0")</f>
        <v>1</v>
      </c>
    </row>
    <row r="388" spans="1:31" x14ac:dyDescent="0.45">
      <c r="A388" s="208" t="str">
        <f t="shared" si="18"/>
        <v>0</v>
      </c>
      <c r="B388" s="174" t="str">
        <f t="shared" si="19"/>
        <v>0</v>
      </c>
      <c r="C388" s="173">
        <v>2.3333333333333335</v>
      </c>
      <c r="D388" s="174">
        <v>1</v>
      </c>
      <c r="E388" s="174">
        <v>0.72499999999854481</v>
      </c>
      <c r="F388" s="174">
        <v>2.8548132561809574</v>
      </c>
      <c r="G388" s="174">
        <v>3.42</v>
      </c>
      <c r="H388" s="174">
        <v>3</v>
      </c>
      <c r="I388" s="174">
        <v>1</v>
      </c>
      <c r="J388" s="175">
        <v>1</v>
      </c>
      <c r="K388" s="176">
        <v>0</v>
      </c>
      <c r="L388" s="174">
        <v>1</v>
      </c>
      <c r="M388" s="174">
        <v>1</v>
      </c>
      <c r="N388" s="174">
        <v>0</v>
      </c>
      <c r="O388" s="174">
        <v>0</v>
      </c>
      <c r="P388" s="174">
        <v>0</v>
      </c>
      <c r="Q388" s="174">
        <v>0</v>
      </c>
      <c r="R388" s="174">
        <v>1</v>
      </c>
      <c r="S388" s="174">
        <v>0</v>
      </c>
      <c r="T388" s="174">
        <v>0</v>
      </c>
      <c r="U388" s="174">
        <v>0</v>
      </c>
      <c r="V388" s="174">
        <v>0</v>
      </c>
      <c r="W388" s="174">
        <v>1</v>
      </c>
      <c r="X388" s="174">
        <v>0</v>
      </c>
      <c r="Y388" s="192" t="s">
        <v>24</v>
      </c>
      <c r="Z388" s="193" t="s">
        <v>25</v>
      </c>
      <c r="AA388" s="193" t="s">
        <v>22</v>
      </c>
      <c r="AB388" s="193" t="s">
        <v>23</v>
      </c>
      <c r="AC388" s="193" t="s">
        <v>24</v>
      </c>
      <c r="AE388" t="str">
        <f t="shared" si="20"/>
        <v>1</v>
      </c>
    </row>
    <row r="389" spans="1:31" ht="42.75" x14ac:dyDescent="0.45">
      <c r="A389" s="208" t="str">
        <f t="shared" si="18"/>
        <v>0</v>
      </c>
      <c r="B389" s="174" t="str">
        <f t="shared" si="19"/>
        <v>0</v>
      </c>
      <c r="C389" s="173">
        <v>1.9583333333333335</v>
      </c>
      <c r="D389" s="174">
        <v>1</v>
      </c>
      <c r="E389" s="174"/>
      <c r="F389" s="174">
        <v>10.52603892688059</v>
      </c>
      <c r="G389" s="174">
        <v>11.42</v>
      </c>
      <c r="H389" s="174">
        <v>1</v>
      </c>
      <c r="I389" s="174">
        <v>1</v>
      </c>
      <c r="J389" s="175">
        <v>1</v>
      </c>
      <c r="K389" s="176">
        <v>0</v>
      </c>
      <c r="L389" s="174">
        <v>0</v>
      </c>
      <c r="M389" s="174">
        <v>0</v>
      </c>
      <c r="N389" s="174">
        <v>0</v>
      </c>
      <c r="O389" s="174">
        <v>0</v>
      </c>
      <c r="P389" s="174">
        <v>0</v>
      </c>
      <c r="Q389" s="174">
        <v>1</v>
      </c>
      <c r="R389" s="174">
        <v>1</v>
      </c>
      <c r="S389" s="174">
        <v>0</v>
      </c>
      <c r="T389" s="174">
        <v>1</v>
      </c>
      <c r="U389" s="174">
        <v>1</v>
      </c>
      <c r="V389" s="174">
        <v>0</v>
      </c>
      <c r="W389" s="174">
        <v>1</v>
      </c>
      <c r="X389" s="174">
        <v>0</v>
      </c>
      <c r="Y389" s="192" t="s">
        <v>29</v>
      </c>
      <c r="Z389" s="193" t="s">
        <v>30</v>
      </c>
      <c r="AA389" s="193" t="s">
        <v>33</v>
      </c>
      <c r="AB389" s="193" t="s">
        <v>39</v>
      </c>
      <c r="AC389" s="193" t="s">
        <v>24</v>
      </c>
      <c r="AE389" t="str">
        <f t="shared" si="20"/>
        <v>1</v>
      </c>
    </row>
    <row r="390" spans="1:31" x14ac:dyDescent="0.45">
      <c r="A390" s="207" t="str">
        <f t="shared" si="18"/>
        <v>1</v>
      </c>
      <c r="B390" s="169" t="str">
        <f t="shared" si="19"/>
        <v>1</v>
      </c>
      <c r="C390" s="172">
        <v>7.125</v>
      </c>
      <c r="D390" s="169">
        <v>1</v>
      </c>
      <c r="E390" s="169">
        <v>4.7944444444437977</v>
      </c>
      <c r="F390" s="169">
        <v>1.5260389268805892</v>
      </c>
      <c r="G390" s="169">
        <v>4.7</v>
      </c>
      <c r="H390" s="169">
        <v>7</v>
      </c>
      <c r="I390" s="169">
        <v>2</v>
      </c>
      <c r="J390" s="170">
        <v>1</v>
      </c>
      <c r="K390" s="171">
        <v>0</v>
      </c>
      <c r="L390" s="169">
        <v>0</v>
      </c>
      <c r="M390" s="169">
        <v>0</v>
      </c>
      <c r="N390" s="169">
        <v>0</v>
      </c>
      <c r="O390" s="169">
        <v>0</v>
      </c>
      <c r="P390" s="169">
        <v>0</v>
      </c>
      <c r="Q390" s="169">
        <v>0</v>
      </c>
      <c r="R390" s="169">
        <v>1</v>
      </c>
      <c r="S390" s="169">
        <v>0</v>
      </c>
      <c r="T390" s="169">
        <v>0</v>
      </c>
      <c r="U390" s="169">
        <v>0</v>
      </c>
      <c r="V390" s="169">
        <v>1</v>
      </c>
      <c r="W390" s="169">
        <v>1</v>
      </c>
      <c r="X390" s="169">
        <v>1</v>
      </c>
      <c r="Y390" s="194" t="s">
        <v>29</v>
      </c>
      <c r="Z390" s="195" t="s">
        <v>25</v>
      </c>
      <c r="AA390" s="195" t="s">
        <v>22</v>
      </c>
      <c r="AB390" s="195" t="s">
        <v>23</v>
      </c>
      <c r="AC390" s="195" t="s">
        <v>24</v>
      </c>
      <c r="AE390" t="str">
        <f t="shared" si="20"/>
        <v>1</v>
      </c>
    </row>
    <row r="391" spans="1:31" ht="42.75" x14ac:dyDescent="0.45">
      <c r="A391" s="208" t="str">
        <f t="shared" si="18"/>
        <v>1</v>
      </c>
      <c r="B391" s="174" t="str">
        <f t="shared" si="19"/>
        <v>1</v>
      </c>
      <c r="C391" s="173">
        <v>12.916666666666666</v>
      </c>
      <c r="D391" s="174">
        <v>1</v>
      </c>
      <c r="E391" s="174">
        <v>11.354166666664241</v>
      </c>
      <c r="F391" s="174">
        <v>2.4602840610205154</v>
      </c>
      <c r="G391" s="174">
        <v>4.41</v>
      </c>
      <c r="H391" s="174">
        <v>13</v>
      </c>
      <c r="I391" s="174">
        <v>1</v>
      </c>
      <c r="J391" s="175">
        <v>0</v>
      </c>
      <c r="K391" s="176">
        <v>0</v>
      </c>
      <c r="L391" s="174">
        <v>0</v>
      </c>
      <c r="M391" s="174">
        <v>0</v>
      </c>
      <c r="N391" s="174">
        <v>0</v>
      </c>
      <c r="O391" s="174">
        <v>0</v>
      </c>
      <c r="P391" s="174">
        <v>0</v>
      </c>
      <c r="Q391" s="174">
        <v>0</v>
      </c>
      <c r="R391" s="174">
        <v>1</v>
      </c>
      <c r="S391" s="174">
        <v>0</v>
      </c>
      <c r="T391" s="174">
        <v>0</v>
      </c>
      <c r="U391" s="174">
        <v>0</v>
      </c>
      <c r="V391" s="174">
        <v>1</v>
      </c>
      <c r="W391" s="174">
        <v>1</v>
      </c>
      <c r="X391" s="174">
        <v>1</v>
      </c>
      <c r="Y391" s="192" t="s">
        <v>29</v>
      </c>
      <c r="Z391" s="193" t="s">
        <v>25</v>
      </c>
      <c r="AA391" s="193" t="s">
        <v>33</v>
      </c>
      <c r="AB391" s="193" t="s">
        <v>23</v>
      </c>
      <c r="AC391" s="193" t="s">
        <v>35</v>
      </c>
      <c r="AE391" t="str">
        <f t="shared" si="20"/>
        <v>0</v>
      </c>
    </row>
    <row r="392" spans="1:31" x14ac:dyDescent="0.45">
      <c r="A392" s="208" t="str">
        <f t="shared" si="18"/>
        <v>1</v>
      </c>
      <c r="B392" s="174" t="str">
        <f t="shared" si="19"/>
        <v>0</v>
      </c>
      <c r="C392" s="173">
        <v>7.291666666666667</v>
      </c>
      <c r="D392" s="174">
        <v>2</v>
      </c>
      <c r="E392" s="174"/>
      <c r="F392" s="174">
        <v>5.1972645975802205</v>
      </c>
      <c r="G392" s="174">
        <v>6.75</v>
      </c>
      <c r="H392" s="174">
        <v>8</v>
      </c>
      <c r="I392" s="174">
        <v>4</v>
      </c>
      <c r="J392" s="175">
        <v>1</v>
      </c>
      <c r="K392" s="176">
        <v>0</v>
      </c>
      <c r="L392" s="174">
        <v>0</v>
      </c>
      <c r="M392" s="174">
        <v>0</v>
      </c>
      <c r="N392" s="174">
        <v>0</v>
      </c>
      <c r="O392" s="174">
        <v>0</v>
      </c>
      <c r="P392" s="174">
        <v>0</v>
      </c>
      <c r="Q392" s="174">
        <v>0</v>
      </c>
      <c r="R392" s="174">
        <v>1</v>
      </c>
      <c r="S392" s="174">
        <v>1</v>
      </c>
      <c r="T392" s="174">
        <v>1</v>
      </c>
      <c r="U392" s="174">
        <v>1</v>
      </c>
      <c r="V392" s="174">
        <v>0</v>
      </c>
      <c r="W392" s="174">
        <v>1</v>
      </c>
      <c r="X392" s="174">
        <v>0</v>
      </c>
      <c r="Y392" s="192" t="s">
        <v>29</v>
      </c>
      <c r="Z392" s="193" t="s">
        <v>25</v>
      </c>
      <c r="AA392" s="193" t="s">
        <v>22</v>
      </c>
      <c r="AB392" s="193" t="s">
        <v>23</v>
      </c>
      <c r="AC392" s="193" t="s">
        <v>24</v>
      </c>
      <c r="AE392" t="str">
        <f t="shared" si="20"/>
        <v>1</v>
      </c>
    </row>
    <row r="393" spans="1:31" ht="42.75" x14ac:dyDescent="0.45">
      <c r="A393" s="207" t="str">
        <f t="shared" si="18"/>
        <v>1</v>
      </c>
      <c r="B393" s="169" t="str">
        <f t="shared" si="19"/>
        <v>0</v>
      </c>
      <c r="C393" s="172">
        <v>5.333333333333333</v>
      </c>
      <c r="D393" s="169">
        <v>3</v>
      </c>
      <c r="E393" s="169">
        <v>0.83680555555474712</v>
      </c>
      <c r="F393" s="169">
        <v>4.9863229879011044</v>
      </c>
      <c r="G393" s="169">
        <v>6.2</v>
      </c>
      <c r="H393" s="169">
        <v>4</v>
      </c>
      <c r="I393" s="169">
        <v>0</v>
      </c>
      <c r="J393" s="170">
        <v>1</v>
      </c>
      <c r="K393" s="171">
        <v>0</v>
      </c>
      <c r="L393" s="169">
        <v>1</v>
      </c>
      <c r="M393" s="169">
        <v>0</v>
      </c>
      <c r="N393" s="169">
        <v>0</v>
      </c>
      <c r="O393" s="169">
        <v>0</v>
      </c>
      <c r="P393" s="169">
        <v>0</v>
      </c>
      <c r="Q393" s="169">
        <v>0</v>
      </c>
      <c r="R393" s="169">
        <v>1</v>
      </c>
      <c r="S393" s="169">
        <v>0</v>
      </c>
      <c r="T393" s="169">
        <v>1</v>
      </c>
      <c r="U393" s="169">
        <v>1</v>
      </c>
      <c r="V393" s="169">
        <v>0</v>
      </c>
      <c r="W393" s="169">
        <v>0</v>
      </c>
      <c r="X393" s="169">
        <v>0</v>
      </c>
      <c r="Y393" s="194" t="s">
        <v>29</v>
      </c>
      <c r="Z393" s="195" t="s">
        <v>30</v>
      </c>
      <c r="AA393" s="195" t="s">
        <v>33</v>
      </c>
      <c r="AB393" s="195" t="s">
        <v>23</v>
      </c>
      <c r="AC393" s="195" t="s">
        <v>24</v>
      </c>
      <c r="AE393" t="str">
        <f t="shared" si="20"/>
        <v>1</v>
      </c>
    </row>
    <row r="394" spans="1:31" ht="42.75" x14ac:dyDescent="0.45">
      <c r="A394" s="208" t="str">
        <f t="shared" si="18"/>
        <v>1</v>
      </c>
      <c r="B394" s="174" t="str">
        <f t="shared" si="19"/>
        <v>0</v>
      </c>
      <c r="C394" s="173">
        <v>5.125</v>
      </c>
      <c r="D394" s="174">
        <v>6</v>
      </c>
      <c r="E394" s="174"/>
      <c r="F394" s="174">
        <v>6.5589163598106257</v>
      </c>
      <c r="G394" s="174">
        <v>6.04</v>
      </c>
      <c r="H394" s="174">
        <v>2</v>
      </c>
      <c r="I394" s="174">
        <v>4</v>
      </c>
      <c r="J394" s="175">
        <v>1</v>
      </c>
      <c r="K394" s="176">
        <v>0</v>
      </c>
      <c r="L394" s="174">
        <v>0</v>
      </c>
      <c r="M394" s="174">
        <v>0</v>
      </c>
      <c r="N394" s="174">
        <v>0</v>
      </c>
      <c r="O394" s="174">
        <v>0</v>
      </c>
      <c r="P394" s="174">
        <v>0</v>
      </c>
      <c r="Q394" s="174">
        <v>0</v>
      </c>
      <c r="R394" s="174">
        <v>1</v>
      </c>
      <c r="S394" s="174">
        <v>0</v>
      </c>
      <c r="T394" s="174">
        <v>0</v>
      </c>
      <c r="U394" s="174">
        <v>0</v>
      </c>
      <c r="V394" s="174">
        <v>0</v>
      </c>
      <c r="W394" s="174">
        <v>1</v>
      </c>
      <c r="X394" s="174">
        <v>0</v>
      </c>
      <c r="Y394" s="192" t="s">
        <v>29</v>
      </c>
      <c r="Z394" s="193" t="s">
        <v>25</v>
      </c>
      <c r="AA394" s="193" t="s">
        <v>33</v>
      </c>
      <c r="AB394" s="193" t="s">
        <v>39</v>
      </c>
      <c r="AC394" s="193" t="s">
        <v>24</v>
      </c>
      <c r="AE394" t="str">
        <f t="shared" si="20"/>
        <v>1</v>
      </c>
    </row>
    <row r="395" spans="1:31" x14ac:dyDescent="0.45">
      <c r="A395" s="208" t="str">
        <f t="shared" si="18"/>
        <v>0</v>
      </c>
      <c r="B395" s="174" t="str">
        <f t="shared" si="19"/>
        <v>0</v>
      </c>
      <c r="C395" s="173">
        <v>2.9583333333333335</v>
      </c>
      <c r="D395" s="174">
        <v>2</v>
      </c>
      <c r="E395" s="174">
        <v>0.91666666666424135</v>
      </c>
      <c r="F395" s="174">
        <v>3.2630194634402945</v>
      </c>
      <c r="G395" s="174">
        <v>6.72</v>
      </c>
      <c r="H395" s="174">
        <v>5</v>
      </c>
      <c r="I395" s="174">
        <v>2</v>
      </c>
      <c r="J395" s="175">
        <v>1</v>
      </c>
      <c r="K395" s="176">
        <v>0</v>
      </c>
      <c r="L395" s="174">
        <v>0</v>
      </c>
      <c r="M395" s="174">
        <v>0</v>
      </c>
      <c r="N395" s="174">
        <v>0</v>
      </c>
      <c r="O395" s="174">
        <v>0</v>
      </c>
      <c r="P395" s="174">
        <v>0</v>
      </c>
      <c r="Q395" s="174">
        <v>0</v>
      </c>
      <c r="R395" s="174">
        <v>1</v>
      </c>
      <c r="S395" s="174">
        <v>0</v>
      </c>
      <c r="T395" s="174">
        <v>1</v>
      </c>
      <c r="U395" s="174">
        <v>0</v>
      </c>
      <c r="V395" s="174">
        <v>0</v>
      </c>
      <c r="W395" s="174">
        <v>0</v>
      </c>
      <c r="X395" s="174">
        <v>0</v>
      </c>
      <c r="Y395" s="192" t="s">
        <v>24</v>
      </c>
      <c r="Z395" s="193" t="s">
        <v>30</v>
      </c>
      <c r="AA395" s="193" t="s">
        <v>22</v>
      </c>
      <c r="AB395" s="193" t="s">
        <v>23</v>
      </c>
      <c r="AC395" s="193" t="s">
        <v>24</v>
      </c>
      <c r="AE395" t="str">
        <f t="shared" si="20"/>
        <v>1</v>
      </c>
    </row>
    <row r="396" spans="1:31" x14ac:dyDescent="0.45">
      <c r="A396" s="207" t="str">
        <f t="shared" si="18"/>
        <v>1</v>
      </c>
      <c r="B396" s="169" t="str">
        <f t="shared" si="19"/>
        <v>0</v>
      </c>
      <c r="C396" s="172">
        <v>6.125</v>
      </c>
      <c r="D396" s="169">
        <v>3</v>
      </c>
      <c r="E396" s="169"/>
      <c r="F396" s="169">
        <v>2.2301420305102577</v>
      </c>
      <c r="G396" s="169">
        <v>6.79</v>
      </c>
      <c r="H396" s="169">
        <v>6</v>
      </c>
      <c r="I396" s="169">
        <v>4</v>
      </c>
      <c r="J396" s="170">
        <v>0</v>
      </c>
      <c r="K396" s="171">
        <v>0</v>
      </c>
      <c r="L396" s="169">
        <v>0</v>
      </c>
      <c r="M396" s="169">
        <v>0</v>
      </c>
      <c r="N396" s="169">
        <v>0</v>
      </c>
      <c r="O396" s="169">
        <v>0</v>
      </c>
      <c r="P396" s="169">
        <v>0</v>
      </c>
      <c r="Q396" s="169">
        <v>0</v>
      </c>
      <c r="R396" s="169">
        <v>1</v>
      </c>
      <c r="S396" s="169">
        <v>0</v>
      </c>
      <c r="T396" s="169">
        <v>0</v>
      </c>
      <c r="U396" s="169">
        <v>0</v>
      </c>
      <c r="V396" s="169">
        <v>1</v>
      </c>
      <c r="W396" s="169">
        <v>1</v>
      </c>
      <c r="X396" s="169">
        <v>0</v>
      </c>
      <c r="Y396" s="194" t="s">
        <v>24</v>
      </c>
      <c r="Z396" s="195" t="s">
        <v>25</v>
      </c>
      <c r="AA396" s="195" t="s">
        <v>22</v>
      </c>
      <c r="AB396" s="195" t="s">
        <v>23</v>
      </c>
      <c r="AC396" s="195" t="s">
        <v>24</v>
      </c>
      <c r="AE396" t="str">
        <f t="shared" si="20"/>
        <v>1</v>
      </c>
    </row>
    <row r="397" spans="1:31" x14ac:dyDescent="0.45">
      <c r="A397" s="208" t="str">
        <f t="shared" si="18"/>
        <v>1</v>
      </c>
      <c r="B397" s="174" t="str">
        <f t="shared" si="19"/>
        <v>0</v>
      </c>
      <c r="C397" s="173">
        <v>4.791666666666667</v>
      </c>
      <c r="D397" s="174">
        <v>1</v>
      </c>
      <c r="E397" s="174"/>
      <c r="F397" s="174">
        <v>6.1643871646501838</v>
      </c>
      <c r="G397" s="174">
        <v>7.25</v>
      </c>
      <c r="H397" s="174">
        <v>4</v>
      </c>
      <c r="I397" s="174">
        <v>4</v>
      </c>
      <c r="J397" s="175">
        <v>1</v>
      </c>
      <c r="K397" s="176">
        <v>0</v>
      </c>
      <c r="L397" s="174">
        <v>0</v>
      </c>
      <c r="M397" s="174">
        <v>0</v>
      </c>
      <c r="N397" s="174">
        <v>0</v>
      </c>
      <c r="O397" s="174">
        <v>1</v>
      </c>
      <c r="P397" s="174">
        <v>0</v>
      </c>
      <c r="Q397" s="174">
        <v>0</v>
      </c>
      <c r="R397" s="174">
        <v>1</v>
      </c>
      <c r="S397" s="174">
        <v>0</v>
      </c>
      <c r="T397" s="174">
        <v>0</v>
      </c>
      <c r="U397" s="174">
        <v>0</v>
      </c>
      <c r="V397" s="174">
        <v>0</v>
      </c>
      <c r="W397" s="174">
        <v>1</v>
      </c>
      <c r="X397" s="174">
        <v>0</v>
      </c>
      <c r="Y397" s="192" t="s">
        <v>24</v>
      </c>
      <c r="Z397" s="193" t="s">
        <v>25</v>
      </c>
      <c r="AA397" s="193" t="s">
        <v>22</v>
      </c>
      <c r="AB397" s="193" t="s">
        <v>37</v>
      </c>
      <c r="AC397" s="193" t="s">
        <v>24</v>
      </c>
      <c r="AE397" t="str">
        <f t="shared" si="20"/>
        <v>1</v>
      </c>
    </row>
    <row r="398" spans="1:31" ht="42.75" x14ac:dyDescent="0.45">
      <c r="A398" s="208" t="str">
        <f t="shared" si="18"/>
        <v>1</v>
      </c>
      <c r="B398" s="174" t="str">
        <f t="shared" si="19"/>
        <v>1</v>
      </c>
      <c r="C398" s="173">
        <v>6.666666666666667</v>
      </c>
      <c r="D398" s="174">
        <v>1</v>
      </c>
      <c r="E398" s="174">
        <v>1.4437499999985448</v>
      </c>
      <c r="F398" s="174">
        <v>9.7561809573908462</v>
      </c>
      <c r="G398" s="174">
        <v>8.5</v>
      </c>
      <c r="H398" s="174">
        <v>6</v>
      </c>
      <c r="I398" s="174">
        <v>2</v>
      </c>
      <c r="J398" s="175">
        <v>0</v>
      </c>
      <c r="K398" s="176">
        <v>0</v>
      </c>
      <c r="L398" s="174">
        <v>1</v>
      </c>
      <c r="M398" s="174">
        <v>1</v>
      </c>
      <c r="N398" s="174">
        <v>1</v>
      </c>
      <c r="O398" s="174">
        <v>0</v>
      </c>
      <c r="P398" s="174">
        <v>0</v>
      </c>
      <c r="Q398" s="174">
        <v>0</v>
      </c>
      <c r="R398" s="174">
        <v>1</v>
      </c>
      <c r="S398" s="174">
        <v>0</v>
      </c>
      <c r="T398" s="174">
        <v>0</v>
      </c>
      <c r="U398" s="174">
        <v>0</v>
      </c>
      <c r="V398" s="174">
        <v>0</v>
      </c>
      <c r="W398" s="174">
        <v>1</v>
      </c>
      <c r="X398" s="174">
        <v>1</v>
      </c>
      <c r="Y398" s="192" t="s">
        <v>29</v>
      </c>
      <c r="Z398" s="193" t="s">
        <v>25</v>
      </c>
      <c r="AA398" s="193" t="s">
        <v>33</v>
      </c>
      <c r="AB398" s="193" t="s">
        <v>23</v>
      </c>
      <c r="AC398" s="193" t="s">
        <v>24</v>
      </c>
      <c r="AE398" t="str">
        <f t="shared" si="20"/>
        <v>1</v>
      </c>
    </row>
    <row r="399" spans="1:31" x14ac:dyDescent="0.45">
      <c r="A399" s="208" t="str">
        <f t="shared" si="18"/>
        <v>0</v>
      </c>
      <c r="B399" s="174" t="str">
        <f t="shared" si="19"/>
        <v>0</v>
      </c>
      <c r="C399" s="173">
        <v>1.5</v>
      </c>
      <c r="D399" s="174">
        <v>1</v>
      </c>
      <c r="E399" s="174"/>
      <c r="F399" s="174">
        <v>8.6575486586007369</v>
      </c>
      <c r="G399" s="174">
        <v>4.17</v>
      </c>
      <c r="H399" s="174">
        <v>5</v>
      </c>
      <c r="I399" s="174">
        <v>1</v>
      </c>
      <c r="J399" s="175">
        <v>0</v>
      </c>
      <c r="K399" s="176">
        <v>0</v>
      </c>
      <c r="L399" s="174">
        <v>0</v>
      </c>
      <c r="M399" s="174">
        <v>0</v>
      </c>
      <c r="N399" s="174">
        <v>0</v>
      </c>
      <c r="O399" s="174">
        <v>0</v>
      </c>
      <c r="P399" s="174">
        <v>0</v>
      </c>
      <c r="Q399" s="174">
        <v>0</v>
      </c>
      <c r="R399" s="174">
        <v>1</v>
      </c>
      <c r="S399" s="174">
        <v>0</v>
      </c>
      <c r="T399" s="174">
        <v>0</v>
      </c>
      <c r="U399" s="174">
        <v>0</v>
      </c>
      <c r="V399" s="174">
        <v>1</v>
      </c>
      <c r="W399" s="174">
        <v>1</v>
      </c>
      <c r="X399" s="174">
        <v>0</v>
      </c>
      <c r="Y399" s="192" t="s">
        <v>29</v>
      </c>
      <c r="Z399" s="193" t="s">
        <v>25</v>
      </c>
      <c r="AA399" s="193" t="s">
        <v>22</v>
      </c>
      <c r="AB399" s="193" t="s">
        <v>39</v>
      </c>
      <c r="AC399" s="193" t="s">
        <v>24</v>
      </c>
      <c r="AE399" t="str">
        <f t="shared" si="20"/>
        <v>1</v>
      </c>
    </row>
    <row r="400" spans="1:31" x14ac:dyDescent="0.45">
      <c r="A400" s="207" t="str">
        <f t="shared" si="18"/>
        <v>1</v>
      </c>
      <c r="B400" s="169" t="str">
        <f t="shared" si="19"/>
        <v>0</v>
      </c>
      <c r="C400" s="172">
        <v>3.7916666666666665</v>
      </c>
      <c r="D400" s="169">
        <v>2</v>
      </c>
      <c r="E400" s="169">
        <v>0.72152777777955635</v>
      </c>
      <c r="F400" s="169">
        <v>4.1972645975802205</v>
      </c>
      <c r="G400" s="169">
        <v>5.36</v>
      </c>
      <c r="H400" s="169">
        <v>2</v>
      </c>
      <c r="I400" s="169">
        <v>4</v>
      </c>
      <c r="J400" s="170">
        <v>0</v>
      </c>
      <c r="K400" s="171">
        <v>0</v>
      </c>
      <c r="L400" s="169">
        <v>1</v>
      </c>
      <c r="M400" s="169">
        <v>0</v>
      </c>
      <c r="N400" s="169">
        <v>1</v>
      </c>
      <c r="O400" s="169">
        <v>0</v>
      </c>
      <c r="P400" s="169">
        <v>0</v>
      </c>
      <c r="Q400" s="169">
        <v>0</v>
      </c>
      <c r="R400" s="169">
        <v>1</v>
      </c>
      <c r="S400" s="169">
        <v>0</v>
      </c>
      <c r="T400" s="169">
        <v>0</v>
      </c>
      <c r="U400" s="169">
        <v>0</v>
      </c>
      <c r="V400" s="169">
        <v>0</v>
      </c>
      <c r="W400" s="169">
        <v>1</v>
      </c>
      <c r="X400" s="169">
        <v>1</v>
      </c>
      <c r="Y400" s="194" t="s">
        <v>29</v>
      </c>
      <c r="Z400" s="195" t="s">
        <v>25</v>
      </c>
      <c r="AA400" s="195" t="s">
        <v>27</v>
      </c>
      <c r="AB400" s="195" t="s">
        <v>23</v>
      </c>
      <c r="AC400" s="195" t="s">
        <v>28</v>
      </c>
      <c r="AE400" t="str">
        <f t="shared" si="20"/>
        <v>0</v>
      </c>
    </row>
    <row r="401" spans="1:31" x14ac:dyDescent="0.45">
      <c r="A401" s="208" t="str">
        <f t="shared" si="18"/>
        <v>1</v>
      </c>
      <c r="B401" s="174" t="str">
        <f t="shared" si="19"/>
        <v>0</v>
      </c>
      <c r="C401" s="173">
        <v>3.0416666666666665</v>
      </c>
      <c r="D401" s="174">
        <v>0</v>
      </c>
      <c r="E401" s="174">
        <v>0.48333333332993789</v>
      </c>
      <c r="F401" s="174">
        <v>4.5917937927406625</v>
      </c>
      <c r="G401" s="174">
        <v>6.5</v>
      </c>
      <c r="H401" s="174">
        <v>3</v>
      </c>
      <c r="I401" s="174">
        <v>3</v>
      </c>
      <c r="J401" s="175">
        <v>1</v>
      </c>
      <c r="K401" s="176">
        <v>0</v>
      </c>
      <c r="L401" s="174">
        <v>0</v>
      </c>
      <c r="M401" s="174">
        <v>0</v>
      </c>
      <c r="N401" s="174">
        <v>0</v>
      </c>
      <c r="O401" s="174">
        <v>0</v>
      </c>
      <c r="P401" s="174">
        <v>0</v>
      </c>
      <c r="Q401" s="174">
        <v>0</v>
      </c>
      <c r="R401" s="174">
        <v>1</v>
      </c>
      <c r="S401" s="174">
        <v>0</v>
      </c>
      <c r="T401" s="174">
        <v>0</v>
      </c>
      <c r="U401" s="174">
        <v>0</v>
      </c>
      <c r="V401" s="174">
        <v>0</v>
      </c>
      <c r="W401" s="174">
        <v>0</v>
      </c>
      <c r="X401" s="174">
        <v>0</v>
      </c>
      <c r="Y401" s="192" t="s">
        <v>29</v>
      </c>
      <c r="Z401" s="193" t="s">
        <v>25</v>
      </c>
      <c r="AA401" s="193" t="s">
        <v>27</v>
      </c>
      <c r="AB401" s="193" t="s">
        <v>23</v>
      </c>
      <c r="AC401" s="193" t="s">
        <v>28</v>
      </c>
      <c r="AE401" t="str">
        <f t="shared" si="20"/>
        <v>0</v>
      </c>
    </row>
    <row r="402" spans="1:31" x14ac:dyDescent="0.45">
      <c r="A402" s="207" t="str">
        <f t="shared" si="18"/>
        <v>1</v>
      </c>
      <c r="B402" s="169" t="str">
        <f t="shared" si="19"/>
        <v>0</v>
      </c>
      <c r="C402" s="172">
        <v>3.625</v>
      </c>
      <c r="D402" s="169">
        <v>11</v>
      </c>
      <c r="E402" s="169"/>
      <c r="F402" s="169">
        <v>5.6904260915307736</v>
      </c>
      <c r="G402" s="169">
        <v>6.82</v>
      </c>
      <c r="H402" s="169">
        <v>4</v>
      </c>
      <c r="I402" s="169">
        <v>1</v>
      </c>
      <c r="J402" s="170">
        <v>1</v>
      </c>
      <c r="K402" s="171">
        <v>0</v>
      </c>
      <c r="L402" s="169">
        <v>1</v>
      </c>
      <c r="M402" s="169">
        <v>0</v>
      </c>
      <c r="N402" s="169">
        <v>0</v>
      </c>
      <c r="O402" s="169">
        <v>0</v>
      </c>
      <c r="P402" s="169">
        <v>0</v>
      </c>
      <c r="Q402" s="169">
        <v>0</v>
      </c>
      <c r="R402" s="169">
        <v>1</v>
      </c>
      <c r="S402" s="169">
        <v>0</v>
      </c>
      <c r="T402" s="169">
        <v>1</v>
      </c>
      <c r="U402" s="169">
        <v>0</v>
      </c>
      <c r="V402" s="169">
        <v>0</v>
      </c>
      <c r="W402" s="169">
        <v>1</v>
      </c>
      <c r="X402" s="169">
        <v>0</v>
      </c>
      <c r="Y402" s="194" t="s">
        <v>29</v>
      </c>
      <c r="Z402" s="195" t="s">
        <v>36</v>
      </c>
      <c r="AA402" s="195" t="s">
        <v>22</v>
      </c>
      <c r="AB402" s="195" t="s">
        <v>23</v>
      </c>
      <c r="AC402" s="195" t="s">
        <v>24</v>
      </c>
      <c r="AE402" t="str">
        <f t="shared" si="20"/>
        <v>1</v>
      </c>
    </row>
    <row r="403" spans="1:31" x14ac:dyDescent="0.45">
      <c r="A403" s="208" t="str">
        <f t="shared" si="18"/>
        <v>1</v>
      </c>
      <c r="B403" s="174" t="str">
        <f t="shared" si="19"/>
        <v>0</v>
      </c>
      <c r="C403" s="173">
        <v>4.166666666666667</v>
      </c>
      <c r="D403" s="174">
        <v>3</v>
      </c>
      <c r="E403" s="174"/>
      <c r="F403" s="174">
        <v>4.8219358232509206</v>
      </c>
      <c r="G403" s="174">
        <v>7.85</v>
      </c>
      <c r="H403" s="174">
        <v>5</v>
      </c>
      <c r="I403" s="174">
        <v>4</v>
      </c>
      <c r="J403" s="175">
        <v>0</v>
      </c>
      <c r="K403" s="176">
        <v>0</v>
      </c>
      <c r="L403" s="174">
        <v>0</v>
      </c>
      <c r="M403" s="174">
        <v>0</v>
      </c>
      <c r="N403" s="174">
        <v>0</v>
      </c>
      <c r="O403" s="174">
        <v>0</v>
      </c>
      <c r="P403" s="174">
        <v>0</v>
      </c>
      <c r="Q403" s="174">
        <v>0</v>
      </c>
      <c r="R403" s="174">
        <v>1</v>
      </c>
      <c r="S403" s="174">
        <v>0</v>
      </c>
      <c r="T403" s="174">
        <v>1</v>
      </c>
      <c r="U403" s="174">
        <v>0</v>
      </c>
      <c r="V403" s="174">
        <v>0</v>
      </c>
      <c r="W403" s="174">
        <v>1</v>
      </c>
      <c r="X403" s="174">
        <v>0</v>
      </c>
      <c r="Y403" s="192" t="s">
        <v>29</v>
      </c>
      <c r="Z403" s="193" t="s">
        <v>25</v>
      </c>
      <c r="AA403" s="193" t="s">
        <v>22</v>
      </c>
      <c r="AB403" s="193" t="s">
        <v>37</v>
      </c>
      <c r="AC403" s="193" t="s">
        <v>28</v>
      </c>
      <c r="AE403" t="str">
        <f t="shared" si="20"/>
        <v>0</v>
      </c>
    </row>
    <row r="404" spans="1:31" ht="42.75" x14ac:dyDescent="0.45">
      <c r="A404" s="208" t="str">
        <f t="shared" si="18"/>
        <v>0</v>
      </c>
      <c r="B404" s="174" t="str">
        <f t="shared" si="19"/>
        <v>0</v>
      </c>
      <c r="C404" s="173">
        <v>2.125</v>
      </c>
      <c r="D404" s="174">
        <v>0</v>
      </c>
      <c r="E404" s="174">
        <v>0.74652777777373558</v>
      </c>
      <c r="F404" s="174">
        <v>10.460284061020516</v>
      </c>
      <c r="G404" s="174">
        <v>7.53</v>
      </c>
      <c r="H404" s="174">
        <v>9</v>
      </c>
      <c r="I404" s="174">
        <v>2</v>
      </c>
      <c r="J404" s="175">
        <v>1</v>
      </c>
      <c r="K404" s="176">
        <v>0</v>
      </c>
      <c r="L404" s="174">
        <v>0</v>
      </c>
      <c r="M404" s="174">
        <v>0</v>
      </c>
      <c r="N404" s="174">
        <v>0</v>
      </c>
      <c r="O404" s="174">
        <v>0</v>
      </c>
      <c r="P404" s="174">
        <v>0</v>
      </c>
      <c r="Q404" s="174">
        <v>0</v>
      </c>
      <c r="R404" s="174">
        <v>1</v>
      </c>
      <c r="S404" s="174">
        <v>1</v>
      </c>
      <c r="T404" s="174">
        <v>1</v>
      </c>
      <c r="U404" s="174">
        <v>0</v>
      </c>
      <c r="V404" s="174">
        <v>0</v>
      </c>
      <c r="W404" s="174">
        <v>1</v>
      </c>
      <c r="X404" s="174">
        <v>1</v>
      </c>
      <c r="Y404" s="192" t="s">
        <v>29</v>
      </c>
      <c r="Z404" s="193" t="s">
        <v>25</v>
      </c>
      <c r="AA404" s="193" t="s">
        <v>33</v>
      </c>
      <c r="AB404" s="193" t="s">
        <v>37</v>
      </c>
      <c r="AC404" s="193" t="s">
        <v>24</v>
      </c>
      <c r="AE404" t="str">
        <f t="shared" si="20"/>
        <v>1</v>
      </c>
    </row>
    <row r="405" spans="1:31" ht="42.75" x14ac:dyDescent="0.45">
      <c r="A405" s="207" t="str">
        <f t="shared" si="18"/>
        <v>1</v>
      </c>
      <c r="B405" s="169" t="str">
        <f t="shared" si="19"/>
        <v>0</v>
      </c>
      <c r="C405" s="172">
        <v>8</v>
      </c>
      <c r="D405" s="169">
        <v>5</v>
      </c>
      <c r="E405" s="169"/>
      <c r="F405" s="169">
        <v>0.88769068911099425</v>
      </c>
      <c r="G405" s="169">
        <v>5.38</v>
      </c>
      <c r="H405" s="169">
        <v>2</v>
      </c>
      <c r="I405" s="169">
        <v>0</v>
      </c>
      <c r="J405" s="170">
        <v>0</v>
      </c>
      <c r="K405" s="171">
        <v>0</v>
      </c>
      <c r="L405" s="169">
        <v>0</v>
      </c>
      <c r="M405" s="169">
        <v>0</v>
      </c>
      <c r="N405" s="169">
        <v>0</v>
      </c>
      <c r="O405" s="169">
        <v>0</v>
      </c>
      <c r="P405" s="169">
        <v>0</v>
      </c>
      <c r="Q405" s="169">
        <v>0</v>
      </c>
      <c r="R405" s="169">
        <v>1</v>
      </c>
      <c r="S405" s="169">
        <v>0</v>
      </c>
      <c r="T405" s="169">
        <v>0</v>
      </c>
      <c r="U405" s="169">
        <v>0</v>
      </c>
      <c r="V405" s="169">
        <v>0</v>
      </c>
      <c r="W405" s="169">
        <v>0</v>
      </c>
      <c r="X405" s="169">
        <v>0</v>
      </c>
      <c r="Y405" s="194" t="s">
        <v>29</v>
      </c>
      <c r="Z405" s="195" t="s">
        <v>25</v>
      </c>
      <c r="AA405" s="195" t="s">
        <v>33</v>
      </c>
      <c r="AB405" s="195" t="s">
        <v>23</v>
      </c>
      <c r="AC405" s="195" t="s">
        <v>35</v>
      </c>
      <c r="AE405" t="str">
        <f t="shared" si="20"/>
        <v>0</v>
      </c>
    </row>
    <row r="406" spans="1:31" x14ac:dyDescent="0.45">
      <c r="A406" s="208" t="str">
        <f t="shared" si="18"/>
        <v>1</v>
      </c>
      <c r="B406" s="174" t="str">
        <f t="shared" si="19"/>
        <v>0</v>
      </c>
      <c r="C406" s="173">
        <v>4.583333333333333</v>
      </c>
      <c r="D406" s="174">
        <v>5</v>
      </c>
      <c r="E406" s="174"/>
      <c r="F406" s="174">
        <v>2.4602840610205154</v>
      </c>
      <c r="G406" s="174">
        <v>7.18</v>
      </c>
      <c r="H406" s="174">
        <v>2</v>
      </c>
      <c r="I406" s="174">
        <v>1</v>
      </c>
      <c r="J406" s="175">
        <v>1</v>
      </c>
      <c r="K406" s="176">
        <v>0</v>
      </c>
      <c r="L406" s="174">
        <v>0</v>
      </c>
      <c r="M406" s="174">
        <v>0</v>
      </c>
      <c r="N406" s="174">
        <v>0</v>
      </c>
      <c r="O406" s="174">
        <v>0</v>
      </c>
      <c r="P406" s="174">
        <v>0</v>
      </c>
      <c r="Q406" s="174">
        <v>1</v>
      </c>
      <c r="R406" s="174">
        <v>1</v>
      </c>
      <c r="S406" s="174">
        <v>0</v>
      </c>
      <c r="T406" s="174">
        <v>0</v>
      </c>
      <c r="U406" s="174">
        <v>0</v>
      </c>
      <c r="V406" s="174">
        <v>0</v>
      </c>
      <c r="W406" s="174">
        <v>0</v>
      </c>
      <c r="X406" s="174">
        <v>1</v>
      </c>
      <c r="Y406" s="192" t="s">
        <v>29</v>
      </c>
      <c r="Z406" s="193" t="s">
        <v>36</v>
      </c>
      <c r="AA406" s="193" t="s">
        <v>22</v>
      </c>
      <c r="AB406" s="193" t="s">
        <v>37</v>
      </c>
      <c r="AC406" s="193" t="s">
        <v>35</v>
      </c>
      <c r="AE406" t="str">
        <f t="shared" si="20"/>
        <v>0</v>
      </c>
    </row>
    <row r="407" spans="1:31" x14ac:dyDescent="0.45">
      <c r="A407" s="207" t="str">
        <f t="shared" si="18"/>
        <v>1</v>
      </c>
      <c r="B407" s="169" t="str">
        <f t="shared" si="19"/>
        <v>1</v>
      </c>
      <c r="C407" s="172">
        <v>18.166666666666668</v>
      </c>
      <c r="D407" s="169">
        <v>1</v>
      </c>
      <c r="E407" s="169">
        <v>2.4465277777781012</v>
      </c>
      <c r="F407" s="169">
        <v>1.5260389268805892</v>
      </c>
      <c r="G407" s="169">
        <v>5.92</v>
      </c>
      <c r="H407" s="169">
        <v>6</v>
      </c>
      <c r="I407" s="169">
        <v>3</v>
      </c>
      <c r="J407" s="170">
        <v>1</v>
      </c>
      <c r="K407" s="171">
        <v>0</v>
      </c>
      <c r="L407" s="169">
        <v>0</v>
      </c>
      <c r="M407" s="169">
        <v>0</v>
      </c>
      <c r="N407" s="169">
        <v>0</v>
      </c>
      <c r="O407" s="169">
        <v>0</v>
      </c>
      <c r="P407" s="169">
        <v>0</v>
      </c>
      <c r="Q407" s="169">
        <v>1</v>
      </c>
      <c r="R407" s="169">
        <v>1</v>
      </c>
      <c r="S407" s="169">
        <v>0</v>
      </c>
      <c r="T407" s="169">
        <v>1</v>
      </c>
      <c r="U407" s="169">
        <v>0</v>
      </c>
      <c r="V407" s="169">
        <v>0</v>
      </c>
      <c r="W407" s="169">
        <v>0</v>
      </c>
      <c r="X407" s="169">
        <v>0</v>
      </c>
      <c r="Y407" s="194" t="s">
        <v>24</v>
      </c>
      <c r="Z407" s="195" t="s">
        <v>25</v>
      </c>
      <c r="AA407" s="195" t="s">
        <v>22</v>
      </c>
      <c r="AB407" s="195" t="s">
        <v>23</v>
      </c>
      <c r="AC407" s="195" t="s">
        <v>24</v>
      </c>
      <c r="AE407" t="str">
        <f t="shared" si="20"/>
        <v>1</v>
      </c>
    </row>
    <row r="408" spans="1:31" x14ac:dyDescent="0.45">
      <c r="A408" s="208" t="str">
        <f t="shared" si="18"/>
        <v>0</v>
      </c>
      <c r="B408" s="174" t="str">
        <f t="shared" si="19"/>
        <v>0</v>
      </c>
      <c r="C408" s="173">
        <v>2.75</v>
      </c>
      <c r="D408" s="174">
        <v>2</v>
      </c>
      <c r="E408" s="174"/>
      <c r="F408" s="174">
        <v>7.5589163598106257</v>
      </c>
      <c r="G408" s="174">
        <v>8.39</v>
      </c>
      <c r="H408" s="174">
        <v>3</v>
      </c>
      <c r="I408" s="174">
        <v>1</v>
      </c>
      <c r="J408" s="175">
        <v>1</v>
      </c>
      <c r="K408" s="176">
        <v>0</v>
      </c>
      <c r="L408" s="174">
        <v>0</v>
      </c>
      <c r="M408" s="174">
        <v>0</v>
      </c>
      <c r="N408" s="174">
        <v>0</v>
      </c>
      <c r="O408" s="174">
        <v>0</v>
      </c>
      <c r="P408" s="174">
        <v>0</v>
      </c>
      <c r="Q408" s="174">
        <v>1</v>
      </c>
      <c r="R408" s="174">
        <v>1</v>
      </c>
      <c r="S408" s="174">
        <v>0</v>
      </c>
      <c r="T408" s="174">
        <v>1</v>
      </c>
      <c r="U408" s="174">
        <v>0</v>
      </c>
      <c r="V408" s="174">
        <v>0</v>
      </c>
      <c r="W408" s="174">
        <v>0</v>
      </c>
      <c r="X408" s="174">
        <v>0</v>
      </c>
      <c r="Y408" s="192" t="s">
        <v>24</v>
      </c>
      <c r="Z408" s="193" t="s">
        <v>25</v>
      </c>
      <c r="AA408" s="193" t="s">
        <v>27</v>
      </c>
      <c r="AB408" s="193" t="s">
        <v>23</v>
      </c>
      <c r="AC408" s="193" t="s">
        <v>35</v>
      </c>
      <c r="AE408" t="str">
        <f t="shared" si="20"/>
        <v>0</v>
      </c>
    </row>
    <row r="409" spans="1:31" x14ac:dyDescent="0.45">
      <c r="A409" s="208" t="str">
        <f t="shared" si="18"/>
        <v>0</v>
      </c>
      <c r="B409" s="174" t="str">
        <f t="shared" si="19"/>
        <v>0</v>
      </c>
      <c r="C409" s="173">
        <v>1.9166666666666665</v>
      </c>
      <c r="D409" s="174">
        <v>2</v>
      </c>
      <c r="E409" s="174"/>
      <c r="F409" s="174">
        <v>6.2301420305102582</v>
      </c>
      <c r="G409" s="174">
        <v>7.48</v>
      </c>
      <c r="H409" s="174">
        <v>1</v>
      </c>
      <c r="I409" s="174">
        <v>4</v>
      </c>
      <c r="J409" s="175">
        <v>0</v>
      </c>
      <c r="K409" s="176">
        <v>0</v>
      </c>
      <c r="L409" s="174">
        <v>0</v>
      </c>
      <c r="M409" s="174">
        <v>0</v>
      </c>
      <c r="N409" s="174">
        <v>0</v>
      </c>
      <c r="O409" s="174">
        <v>0</v>
      </c>
      <c r="P409" s="174">
        <v>0</v>
      </c>
      <c r="Q409" s="174">
        <v>0</v>
      </c>
      <c r="R409" s="174">
        <v>1</v>
      </c>
      <c r="S409" s="174">
        <v>0</v>
      </c>
      <c r="T409" s="174">
        <v>1</v>
      </c>
      <c r="U409" s="174">
        <v>0</v>
      </c>
      <c r="V409" s="174">
        <v>0</v>
      </c>
      <c r="W409" s="174">
        <v>1</v>
      </c>
      <c r="X409" s="174">
        <v>0</v>
      </c>
      <c r="Y409" s="192" t="s">
        <v>29</v>
      </c>
      <c r="Z409" s="193" t="s">
        <v>25</v>
      </c>
      <c r="AA409" s="193" t="s">
        <v>22</v>
      </c>
      <c r="AB409" s="193" t="s">
        <v>23</v>
      </c>
      <c r="AC409" s="193" t="s">
        <v>24</v>
      </c>
      <c r="AE409" t="str">
        <f t="shared" si="20"/>
        <v>1</v>
      </c>
    </row>
    <row r="410" spans="1:31" x14ac:dyDescent="0.45">
      <c r="A410" s="207" t="str">
        <f t="shared" si="18"/>
        <v>0</v>
      </c>
      <c r="B410" s="169" t="str">
        <f t="shared" si="19"/>
        <v>0</v>
      </c>
      <c r="C410" s="172">
        <v>1.7916666666666665</v>
      </c>
      <c r="D410" s="169">
        <v>0</v>
      </c>
      <c r="E410" s="169"/>
      <c r="F410" s="169">
        <v>7.9534455549710676</v>
      </c>
      <c r="G410" s="169">
        <v>7.62</v>
      </c>
      <c r="H410" s="169">
        <v>2</v>
      </c>
      <c r="I410" s="169">
        <v>2</v>
      </c>
      <c r="J410" s="170">
        <v>0</v>
      </c>
      <c r="K410" s="171">
        <v>0</v>
      </c>
      <c r="L410" s="169">
        <v>0</v>
      </c>
      <c r="M410" s="169">
        <v>0</v>
      </c>
      <c r="N410" s="169">
        <v>0</v>
      </c>
      <c r="O410" s="169">
        <v>0</v>
      </c>
      <c r="P410" s="169">
        <v>0</v>
      </c>
      <c r="Q410" s="169">
        <v>0</v>
      </c>
      <c r="R410" s="169">
        <v>1</v>
      </c>
      <c r="S410" s="169">
        <v>1</v>
      </c>
      <c r="T410" s="169">
        <v>1</v>
      </c>
      <c r="U410" s="169">
        <v>0</v>
      </c>
      <c r="V410" s="169">
        <v>0</v>
      </c>
      <c r="W410" s="169">
        <v>1</v>
      </c>
      <c r="X410" s="169">
        <v>0</v>
      </c>
      <c r="Y410" s="194" t="s">
        <v>24</v>
      </c>
      <c r="Z410" s="195" t="s">
        <v>25</v>
      </c>
      <c r="AA410" s="195" t="s">
        <v>22</v>
      </c>
      <c r="AB410" s="195" t="s">
        <v>23</v>
      </c>
      <c r="AC410" s="195" t="s">
        <v>24</v>
      </c>
      <c r="AE410" t="str">
        <f t="shared" si="20"/>
        <v>1</v>
      </c>
    </row>
    <row r="411" spans="1:31" x14ac:dyDescent="0.45">
      <c r="A411" s="208" t="str">
        <f t="shared" si="18"/>
        <v>1</v>
      </c>
      <c r="B411" s="174" t="str">
        <f t="shared" si="19"/>
        <v>0</v>
      </c>
      <c r="C411" s="173">
        <v>4.708333333333333</v>
      </c>
      <c r="D411" s="174">
        <v>4</v>
      </c>
      <c r="E411" s="174">
        <v>0.55694444444088731</v>
      </c>
      <c r="F411" s="174">
        <v>2.526038926880589</v>
      </c>
      <c r="G411" s="174">
        <v>5.49</v>
      </c>
      <c r="H411" s="174">
        <v>4</v>
      </c>
      <c r="I411" s="174">
        <v>0</v>
      </c>
      <c r="J411" s="175">
        <v>1</v>
      </c>
      <c r="K411" s="176">
        <v>0</v>
      </c>
      <c r="L411" s="174">
        <v>0</v>
      </c>
      <c r="M411" s="174">
        <v>0</v>
      </c>
      <c r="N411" s="174">
        <v>0</v>
      </c>
      <c r="O411" s="174">
        <v>0</v>
      </c>
      <c r="P411" s="174">
        <v>0</v>
      </c>
      <c r="Q411" s="174">
        <v>0</v>
      </c>
      <c r="R411" s="174">
        <v>1</v>
      </c>
      <c r="S411" s="174">
        <v>0</v>
      </c>
      <c r="T411" s="174">
        <v>0</v>
      </c>
      <c r="U411" s="174">
        <v>0</v>
      </c>
      <c r="V411" s="174">
        <v>0</v>
      </c>
      <c r="W411" s="174">
        <v>0</v>
      </c>
      <c r="X411" s="174">
        <v>0</v>
      </c>
      <c r="Y411" s="192" t="s">
        <v>24</v>
      </c>
      <c r="Z411" s="193" t="s">
        <v>30</v>
      </c>
      <c r="AA411" s="193" t="s">
        <v>27</v>
      </c>
      <c r="AB411" s="193" t="s">
        <v>23</v>
      </c>
      <c r="AC411" s="193" t="s">
        <v>24</v>
      </c>
      <c r="AE411" t="str">
        <f t="shared" si="20"/>
        <v>1</v>
      </c>
    </row>
    <row r="412" spans="1:31" x14ac:dyDescent="0.45">
      <c r="A412" s="207" t="str">
        <f t="shared" si="18"/>
        <v>1</v>
      </c>
      <c r="B412" s="169" t="str">
        <f t="shared" si="19"/>
        <v>0</v>
      </c>
      <c r="C412" s="172">
        <v>5.875</v>
      </c>
      <c r="D412" s="169">
        <v>4</v>
      </c>
      <c r="E412" s="169"/>
      <c r="F412" s="169">
        <v>0.78905839032088376</v>
      </c>
      <c r="G412" s="169">
        <v>3.51</v>
      </c>
      <c r="H412" s="169">
        <v>5</v>
      </c>
      <c r="I412" s="169">
        <v>0</v>
      </c>
      <c r="J412" s="170">
        <v>0</v>
      </c>
      <c r="K412" s="171">
        <v>0</v>
      </c>
      <c r="L412" s="169">
        <v>0</v>
      </c>
      <c r="M412" s="169">
        <v>0</v>
      </c>
      <c r="N412" s="169">
        <v>0</v>
      </c>
      <c r="O412" s="169">
        <v>0</v>
      </c>
      <c r="P412" s="169">
        <v>0</v>
      </c>
      <c r="Q412" s="169">
        <v>0</v>
      </c>
      <c r="R412" s="169">
        <v>1</v>
      </c>
      <c r="S412" s="169">
        <v>0</v>
      </c>
      <c r="T412" s="169">
        <v>0</v>
      </c>
      <c r="U412" s="169">
        <v>0</v>
      </c>
      <c r="V412" s="169">
        <v>0</v>
      </c>
      <c r="W412" s="169">
        <v>0</v>
      </c>
      <c r="X412" s="169">
        <v>0</v>
      </c>
      <c r="Y412" s="194" t="s">
        <v>24</v>
      </c>
      <c r="Z412" s="195" t="s">
        <v>25</v>
      </c>
      <c r="AA412" s="195" t="s">
        <v>22</v>
      </c>
      <c r="AB412" s="195" t="s">
        <v>23</v>
      </c>
      <c r="AC412" s="195" t="s">
        <v>24</v>
      </c>
      <c r="AE412" t="str">
        <f t="shared" si="20"/>
        <v>1</v>
      </c>
    </row>
    <row r="413" spans="1:31" x14ac:dyDescent="0.45">
      <c r="A413" s="208" t="str">
        <f t="shared" si="18"/>
        <v>0</v>
      </c>
      <c r="B413" s="174" t="str">
        <f t="shared" si="19"/>
        <v>0</v>
      </c>
      <c r="C413" s="173">
        <v>3</v>
      </c>
      <c r="D413" s="174">
        <v>6</v>
      </c>
      <c r="E413" s="174">
        <v>0.93819444443943212</v>
      </c>
      <c r="F413" s="174">
        <v>5.1643871646501838</v>
      </c>
      <c r="G413" s="174">
        <v>7.3</v>
      </c>
      <c r="H413" s="174">
        <v>3</v>
      </c>
      <c r="I413" s="174">
        <v>1</v>
      </c>
      <c r="J413" s="175">
        <v>0</v>
      </c>
      <c r="K413" s="176">
        <v>0</v>
      </c>
      <c r="L413" s="174">
        <v>0</v>
      </c>
      <c r="M413" s="174">
        <v>0</v>
      </c>
      <c r="N413" s="174">
        <v>0</v>
      </c>
      <c r="O413" s="174">
        <v>0</v>
      </c>
      <c r="P413" s="174">
        <v>0</v>
      </c>
      <c r="Q413" s="174">
        <v>0</v>
      </c>
      <c r="R413" s="174">
        <v>1</v>
      </c>
      <c r="S413" s="174">
        <v>0</v>
      </c>
      <c r="T413" s="174">
        <v>1</v>
      </c>
      <c r="U413" s="174">
        <v>0</v>
      </c>
      <c r="V413" s="174">
        <v>0</v>
      </c>
      <c r="W413" s="174">
        <v>0</v>
      </c>
      <c r="X413" s="174">
        <v>0</v>
      </c>
      <c r="Y413" s="192" t="s">
        <v>38</v>
      </c>
      <c r="Z413" s="193" t="s">
        <v>25</v>
      </c>
      <c r="AA413" s="193" t="s">
        <v>22</v>
      </c>
      <c r="AB413" s="193" t="s">
        <v>23</v>
      </c>
      <c r="AC413" s="193" t="s">
        <v>35</v>
      </c>
      <c r="AE413" t="str">
        <f t="shared" si="20"/>
        <v>0</v>
      </c>
    </row>
    <row r="414" spans="1:31" x14ac:dyDescent="0.45">
      <c r="A414" s="207" t="str">
        <f t="shared" si="18"/>
        <v>1</v>
      </c>
      <c r="B414" s="169" t="str">
        <f t="shared" si="19"/>
        <v>0</v>
      </c>
      <c r="C414" s="172">
        <v>5.708333333333333</v>
      </c>
      <c r="D414" s="169">
        <v>2</v>
      </c>
      <c r="E414" s="169"/>
      <c r="F414" s="169">
        <v>6.526038926880589</v>
      </c>
      <c r="G414" s="169">
        <v>8.8800000000000008</v>
      </c>
      <c r="H414" s="169">
        <v>5</v>
      </c>
      <c r="I414" s="169">
        <v>2</v>
      </c>
      <c r="J414" s="170">
        <v>0</v>
      </c>
      <c r="K414" s="171">
        <v>0</v>
      </c>
      <c r="L414" s="169">
        <v>0</v>
      </c>
      <c r="M414" s="169">
        <v>0</v>
      </c>
      <c r="N414" s="169">
        <v>0</v>
      </c>
      <c r="O414" s="169">
        <v>0</v>
      </c>
      <c r="P414" s="169">
        <v>0</v>
      </c>
      <c r="Q414" s="169">
        <v>0</v>
      </c>
      <c r="R414" s="169">
        <v>1</v>
      </c>
      <c r="S414" s="169">
        <v>0</v>
      </c>
      <c r="T414" s="169">
        <v>1</v>
      </c>
      <c r="U414" s="169">
        <v>1</v>
      </c>
      <c r="V414" s="169">
        <v>0</v>
      </c>
      <c r="W414" s="169">
        <v>1</v>
      </c>
      <c r="X414" s="169">
        <v>0</v>
      </c>
      <c r="Y414" s="194" t="s">
        <v>29</v>
      </c>
      <c r="Z414" s="195" t="s">
        <v>25</v>
      </c>
      <c r="AA414" s="195" t="s">
        <v>27</v>
      </c>
      <c r="AB414" s="195" t="s">
        <v>39</v>
      </c>
      <c r="AC414" s="195" t="s">
        <v>24</v>
      </c>
      <c r="AE414" t="str">
        <f t="shared" si="20"/>
        <v>1</v>
      </c>
    </row>
    <row r="415" spans="1:31" x14ac:dyDescent="0.45">
      <c r="A415" s="208" t="str">
        <f t="shared" si="18"/>
        <v>1</v>
      </c>
      <c r="B415" s="174" t="str">
        <f t="shared" si="19"/>
        <v>0</v>
      </c>
      <c r="C415" s="173">
        <v>9.5833333333333339</v>
      </c>
      <c r="D415" s="174">
        <v>7</v>
      </c>
      <c r="E415" s="174"/>
      <c r="F415" s="174">
        <v>1.0986322987901105</v>
      </c>
      <c r="G415" s="174">
        <v>4.18</v>
      </c>
      <c r="H415" s="174">
        <v>8</v>
      </c>
      <c r="I415" s="174">
        <v>0</v>
      </c>
      <c r="J415" s="175">
        <v>0</v>
      </c>
      <c r="K415" s="176">
        <v>0</v>
      </c>
      <c r="L415" s="174">
        <v>0</v>
      </c>
      <c r="M415" s="174">
        <v>0</v>
      </c>
      <c r="N415" s="174">
        <v>0</v>
      </c>
      <c r="O415" s="174">
        <v>0</v>
      </c>
      <c r="P415" s="174">
        <v>0</v>
      </c>
      <c r="Q415" s="174">
        <v>0</v>
      </c>
      <c r="R415" s="174">
        <v>1</v>
      </c>
      <c r="S415" s="174">
        <v>0</v>
      </c>
      <c r="T415" s="174">
        <v>0</v>
      </c>
      <c r="U415" s="174">
        <v>0</v>
      </c>
      <c r="V415" s="174">
        <v>1</v>
      </c>
      <c r="W415" s="174">
        <v>1</v>
      </c>
      <c r="X415" s="174">
        <v>0</v>
      </c>
      <c r="Y415" s="192" t="s">
        <v>29</v>
      </c>
      <c r="Z415" s="193" t="s">
        <v>25</v>
      </c>
      <c r="AA415" s="193" t="s">
        <v>22</v>
      </c>
      <c r="AB415" s="193" t="s">
        <v>23</v>
      </c>
      <c r="AC415" s="193" t="s">
        <v>24</v>
      </c>
      <c r="AE415" t="str">
        <f t="shared" si="20"/>
        <v>1</v>
      </c>
    </row>
    <row r="416" spans="1:31" x14ac:dyDescent="0.45">
      <c r="A416" s="207" t="str">
        <f t="shared" si="18"/>
        <v>0</v>
      </c>
      <c r="B416" s="169" t="str">
        <f t="shared" si="19"/>
        <v>0</v>
      </c>
      <c r="C416" s="172">
        <v>2</v>
      </c>
      <c r="D416" s="169">
        <v>5</v>
      </c>
      <c r="E416" s="169">
        <v>0.87222222222044365</v>
      </c>
      <c r="F416" s="169">
        <v>3.1643871646501842</v>
      </c>
      <c r="G416" s="169">
        <v>5.79</v>
      </c>
      <c r="H416" s="169">
        <v>2</v>
      </c>
      <c r="I416" s="169">
        <v>2</v>
      </c>
      <c r="J416" s="170">
        <v>1</v>
      </c>
      <c r="K416" s="171">
        <v>0</v>
      </c>
      <c r="L416" s="169">
        <v>0</v>
      </c>
      <c r="M416" s="169">
        <v>0</v>
      </c>
      <c r="N416" s="169">
        <v>0</v>
      </c>
      <c r="O416" s="169">
        <v>0</v>
      </c>
      <c r="P416" s="169">
        <v>0</v>
      </c>
      <c r="Q416" s="169">
        <v>0</v>
      </c>
      <c r="R416" s="169">
        <v>1</v>
      </c>
      <c r="S416" s="169">
        <v>1</v>
      </c>
      <c r="T416" s="169">
        <v>0</v>
      </c>
      <c r="U416" s="169">
        <v>0</v>
      </c>
      <c r="V416" s="169">
        <v>0</v>
      </c>
      <c r="W416" s="169">
        <v>0</v>
      </c>
      <c r="X416" s="169">
        <v>0</v>
      </c>
      <c r="Y416" s="194" t="s">
        <v>24</v>
      </c>
      <c r="Z416" s="195" t="s">
        <v>25</v>
      </c>
      <c r="AA416" s="195" t="s">
        <v>27</v>
      </c>
      <c r="AB416" s="195" t="s">
        <v>23</v>
      </c>
      <c r="AC416" s="195" t="s">
        <v>24</v>
      </c>
      <c r="AE416" t="str">
        <f t="shared" si="20"/>
        <v>1</v>
      </c>
    </row>
    <row r="417" spans="1:31" x14ac:dyDescent="0.45">
      <c r="A417" s="207" t="str">
        <f t="shared" si="18"/>
        <v>1</v>
      </c>
      <c r="B417" s="169" t="str">
        <f t="shared" si="19"/>
        <v>0</v>
      </c>
      <c r="C417" s="172">
        <v>4.875</v>
      </c>
      <c r="D417" s="169">
        <v>3</v>
      </c>
      <c r="E417" s="169"/>
      <c r="F417" s="169">
        <v>2.7890583903208839</v>
      </c>
      <c r="G417" s="169">
        <v>4.66</v>
      </c>
      <c r="H417" s="169">
        <v>3</v>
      </c>
      <c r="I417" s="169">
        <v>2</v>
      </c>
      <c r="J417" s="170">
        <v>1</v>
      </c>
      <c r="K417" s="171">
        <v>0</v>
      </c>
      <c r="L417" s="169">
        <v>0</v>
      </c>
      <c r="M417" s="169">
        <v>0</v>
      </c>
      <c r="N417" s="169">
        <v>0</v>
      </c>
      <c r="O417" s="169">
        <v>0</v>
      </c>
      <c r="P417" s="169">
        <v>0</v>
      </c>
      <c r="Q417" s="169">
        <v>0</v>
      </c>
      <c r="R417" s="169">
        <v>1</v>
      </c>
      <c r="S417" s="169">
        <v>0</v>
      </c>
      <c r="T417" s="169">
        <v>0</v>
      </c>
      <c r="U417" s="169">
        <v>0</v>
      </c>
      <c r="V417" s="169">
        <v>0</v>
      </c>
      <c r="W417" s="169">
        <v>1</v>
      </c>
      <c r="X417" s="169">
        <v>0</v>
      </c>
      <c r="Y417" s="194" t="s">
        <v>24</v>
      </c>
      <c r="Z417" s="195" t="s">
        <v>30</v>
      </c>
      <c r="AA417" s="195" t="s">
        <v>22</v>
      </c>
      <c r="AB417" s="195" t="s">
        <v>37</v>
      </c>
      <c r="AC417" s="195" t="s">
        <v>35</v>
      </c>
      <c r="AE417" t="str">
        <f t="shared" si="20"/>
        <v>0</v>
      </c>
    </row>
    <row r="418" spans="1:31" x14ac:dyDescent="0.45">
      <c r="A418" s="208" t="str">
        <f t="shared" si="18"/>
        <v>1</v>
      </c>
      <c r="B418" s="174" t="str">
        <f t="shared" si="19"/>
        <v>1</v>
      </c>
      <c r="C418" s="173">
        <v>4.875</v>
      </c>
      <c r="D418" s="174">
        <v>3</v>
      </c>
      <c r="E418" s="174">
        <v>4.4208333333299379</v>
      </c>
      <c r="F418" s="174">
        <v>2.3616517622304052</v>
      </c>
      <c r="G418" s="174">
        <v>5.04</v>
      </c>
      <c r="H418" s="174">
        <v>4</v>
      </c>
      <c r="I418" s="174">
        <v>3</v>
      </c>
      <c r="J418" s="175">
        <v>0</v>
      </c>
      <c r="K418" s="176">
        <v>0</v>
      </c>
      <c r="L418" s="174">
        <v>0</v>
      </c>
      <c r="M418" s="174">
        <v>0</v>
      </c>
      <c r="N418" s="174">
        <v>0</v>
      </c>
      <c r="O418" s="174">
        <v>0</v>
      </c>
      <c r="P418" s="174">
        <v>0</v>
      </c>
      <c r="Q418" s="174">
        <v>0</v>
      </c>
      <c r="R418" s="174">
        <v>1</v>
      </c>
      <c r="S418" s="174">
        <v>0</v>
      </c>
      <c r="T418" s="174">
        <v>0</v>
      </c>
      <c r="U418" s="174">
        <v>0</v>
      </c>
      <c r="V418" s="174">
        <v>1</v>
      </c>
      <c r="W418" s="174">
        <v>1</v>
      </c>
      <c r="X418" s="174">
        <v>0</v>
      </c>
      <c r="Y418" s="192" t="s">
        <v>24</v>
      </c>
      <c r="Z418" s="193" t="s">
        <v>25</v>
      </c>
      <c r="AA418" s="193" t="s">
        <v>22</v>
      </c>
      <c r="AB418" s="193" t="s">
        <v>23</v>
      </c>
      <c r="AC418" s="193" t="s">
        <v>24</v>
      </c>
      <c r="AE418" t="str">
        <f t="shared" si="20"/>
        <v>1</v>
      </c>
    </row>
    <row r="419" spans="1:31" x14ac:dyDescent="0.45">
      <c r="A419" s="207" t="str">
        <f t="shared" si="18"/>
        <v>1</v>
      </c>
      <c r="B419" s="169" t="str">
        <f t="shared" si="19"/>
        <v>1</v>
      </c>
      <c r="C419" s="172">
        <v>4.5</v>
      </c>
      <c r="D419" s="169">
        <v>2</v>
      </c>
      <c r="E419" s="169">
        <v>1.3312500000029104</v>
      </c>
      <c r="F419" s="169">
        <v>0.62467122567069966</v>
      </c>
      <c r="G419" s="169">
        <v>3.7</v>
      </c>
      <c r="H419" s="169">
        <v>5</v>
      </c>
      <c r="I419" s="169">
        <v>2</v>
      </c>
      <c r="J419" s="170">
        <v>0</v>
      </c>
      <c r="K419" s="171">
        <v>0</v>
      </c>
      <c r="L419" s="169">
        <v>0</v>
      </c>
      <c r="M419" s="169">
        <v>0</v>
      </c>
      <c r="N419" s="169">
        <v>0</v>
      </c>
      <c r="O419" s="169">
        <v>0</v>
      </c>
      <c r="P419" s="169">
        <v>0</v>
      </c>
      <c r="Q419" s="169">
        <v>0</v>
      </c>
      <c r="R419" s="169">
        <v>1</v>
      </c>
      <c r="S419" s="169">
        <v>0</v>
      </c>
      <c r="T419" s="169">
        <v>0</v>
      </c>
      <c r="U419" s="169">
        <v>0</v>
      </c>
      <c r="V419" s="169">
        <v>0</v>
      </c>
      <c r="W419" s="169">
        <v>0</v>
      </c>
      <c r="X419" s="169">
        <v>0</v>
      </c>
      <c r="Y419" s="194" t="s">
        <v>24</v>
      </c>
      <c r="Z419" s="195" t="s">
        <v>25</v>
      </c>
      <c r="AA419" s="195" t="s">
        <v>22</v>
      </c>
      <c r="AB419" s="195" t="s">
        <v>23</v>
      </c>
      <c r="AC419" s="195" t="s">
        <v>24</v>
      </c>
      <c r="AE419" t="str">
        <f t="shared" si="20"/>
        <v>1</v>
      </c>
    </row>
    <row r="420" spans="1:31" x14ac:dyDescent="0.45">
      <c r="A420" s="207" t="str">
        <f t="shared" si="18"/>
        <v>1</v>
      </c>
      <c r="B420" s="169" t="str">
        <f t="shared" si="19"/>
        <v>0</v>
      </c>
      <c r="C420" s="172">
        <v>3.8333333333333335</v>
      </c>
      <c r="D420" s="169">
        <v>1</v>
      </c>
      <c r="E420" s="169">
        <v>0.93402777778101154</v>
      </c>
      <c r="F420" s="169">
        <v>1.3287743293003682</v>
      </c>
      <c r="G420" s="169">
        <v>6.24</v>
      </c>
      <c r="H420" s="169">
        <v>5</v>
      </c>
      <c r="I420" s="169">
        <v>3</v>
      </c>
      <c r="J420" s="170">
        <v>1</v>
      </c>
      <c r="K420" s="171">
        <v>0</v>
      </c>
      <c r="L420" s="169">
        <v>0</v>
      </c>
      <c r="M420" s="169">
        <v>0</v>
      </c>
      <c r="N420" s="169">
        <v>0</v>
      </c>
      <c r="O420" s="169">
        <v>0</v>
      </c>
      <c r="P420" s="169">
        <v>0</v>
      </c>
      <c r="Q420" s="169">
        <v>0</v>
      </c>
      <c r="R420" s="169">
        <v>1</v>
      </c>
      <c r="S420" s="169">
        <v>0</v>
      </c>
      <c r="T420" s="169">
        <v>0</v>
      </c>
      <c r="U420" s="169">
        <v>0</v>
      </c>
      <c r="V420" s="169">
        <v>0</v>
      </c>
      <c r="W420" s="169">
        <v>1</v>
      </c>
      <c r="X420" s="169">
        <v>0</v>
      </c>
      <c r="Y420" s="194" t="s">
        <v>24</v>
      </c>
      <c r="Z420" s="195" t="s">
        <v>25</v>
      </c>
      <c r="AA420" s="195" t="s">
        <v>22</v>
      </c>
      <c r="AB420" s="195" t="s">
        <v>23</v>
      </c>
      <c r="AC420" s="195" t="s">
        <v>24</v>
      </c>
      <c r="AE420" t="str">
        <f t="shared" si="20"/>
        <v>1</v>
      </c>
    </row>
    <row r="421" spans="1:31" x14ac:dyDescent="0.45">
      <c r="A421" s="207" t="str">
        <f t="shared" si="18"/>
        <v>0</v>
      </c>
      <c r="B421" s="169" t="str">
        <f t="shared" si="19"/>
        <v>0</v>
      </c>
      <c r="C421" s="172">
        <v>2.2916666666666665</v>
      </c>
      <c r="D421" s="169">
        <v>3</v>
      </c>
      <c r="E421" s="169"/>
      <c r="F421" s="169">
        <v>9.2301420305102582</v>
      </c>
      <c r="G421" s="169">
        <v>5.64</v>
      </c>
      <c r="H421" s="169">
        <v>3</v>
      </c>
      <c r="I421" s="169">
        <v>2</v>
      </c>
      <c r="J421" s="170">
        <v>1</v>
      </c>
      <c r="K421" s="171">
        <v>0</v>
      </c>
      <c r="L421" s="169">
        <v>0</v>
      </c>
      <c r="M421" s="169">
        <v>0</v>
      </c>
      <c r="N421" s="169">
        <v>0</v>
      </c>
      <c r="O421" s="169">
        <v>0</v>
      </c>
      <c r="P421" s="169">
        <v>0</v>
      </c>
      <c r="Q421" s="169">
        <v>0</v>
      </c>
      <c r="R421" s="169">
        <v>1</v>
      </c>
      <c r="S421" s="169">
        <v>0</v>
      </c>
      <c r="T421" s="169">
        <v>0</v>
      </c>
      <c r="U421" s="169">
        <v>0</v>
      </c>
      <c r="V421" s="169">
        <v>1</v>
      </c>
      <c r="W421" s="169">
        <v>0</v>
      </c>
      <c r="X421" s="169">
        <v>0</v>
      </c>
      <c r="Y421" s="194" t="s">
        <v>29</v>
      </c>
      <c r="Z421" s="195" t="s">
        <v>25</v>
      </c>
      <c r="AA421" s="195" t="s">
        <v>22</v>
      </c>
      <c r="AB421" s="195" t="s">
        <v>23</v>
      </c>
      <c r="AC421" s="195" t="s">
        <v>24</v>
      </c>
      <c r="AE421" t="str">
        <f t="shared" si="20"/>
        <v>1</v>
      </c>
    </row>
    <row r="422" spans="1:31" x14ac:dyDescent="0.45">
      <c r="A422" s="207" t="str">
        <f t="shared" si="18"/>
        <v>1</v>
      </c>
      <c r="B422" s="169" t="str">
        <f t="shared" si="19"/>
        <v>0</v>
      </c>
      <c r="C422" s="172">
        <v>10.333333333333334</v>
      </c>
      <c r="D422" s="169">
        <v>1</v>
      </c>
      <c r="E422" s="169">
        <v>0.47222222221898846</v>
      </c>
      <c r="F422" s="169">
        <v>0.39452919516044188</v>
      </c>
      <c r="G422" s="169">
        <v>6.62</v>
      </c>
      <c r="H422" s="169">
        <v>2</v>
      </c>
      <c r="I422" s="169">
        <v>2</v>
      </c>
      <c r="J422" s="170">
        <v>0</v>
      </c>
      <c r="K422" s="171">
        <v>0</v>
      </c>
      <c r="L422" s="169">
        <v>0</v>
      </c>
      <c r="M422" s="169">
        <v>0</v>
      </c>
      <c r="N422" s="169">
        <v>0</v>
      </c>
      <c r="O422" s="169">
        <v>0</v>
      </c>
      <c r="P422" s="169">
        <v>0</v>
      </c>
      <c r="Q422" s="169">
        <v>0</v>
      </c>
      <c r="R422" s="169">
        <v>1</v>
      </c>
      <c r="S422" s="169">
        <v>0</v>
      </c>
      <c r="T422" s="169">
        <v>0</v>
      </c>
      <c r="U422" s="169">
        <v>0</v>
      </c>
      <c r="V422" s="169">
        <v>0</v>
      </c>
      <c r="W422" s="169">
        <v>0</v>
      </c>
      <c r="X422" s="169">
        <v>0</v>
      </c>
      <c r="Y422" s="194" t="s">
        <v>24</v>
      </c>
      <c r="Z422" s="195" t="s">
        <v>30</v>
      </c>
      <c r="AA422" s="195" t="s">
        <v>22</v>
      </c>
      <c r="AB422" s="195" t="s">
        <v>23</v>
      </c>
      <c r="AC422" s="195" t="s">
        <v>24</v>
      </c>
      <c r="AE422" t="str">
        <f t="shared" si="20"/>
        <v>1</v>
      </c>
    </row>
    <row r="423" spans="1:31" x14ac:dyDescent="0.45">
      <c r="A423" s="208" t="str">
        <f t="shared" si="18"/>
        <v>0</v>
      </c>
      <c r="B423" s="174" t="str">
        <f t="shared" si="19"/>
        <v>0</v>
      </c>
      <c r="C423" s="173">
        <v>2.25</v>
      </c>
      <c r="D423" s="174">
        <v>2</v>
      </c>
      <c r="E423" s="174"/>
      <c r="F423" s="174">
        <v>1.6246712256706997</v>
      </c>
      <c r="G423" s="174">
        <v>5.42</v>
      </c>
      <c r="H423" s="174">
        <v>3</v>
      </c>
      <c r="I423" s="174">
        <v>2</v>
      </c>
      <c r="J423" s="175">
        <v>1</v>
      </c>
      <c r="K423" s="176">
        <v>0</v>
      </c>
      <c r="L423" s="174">
        <v>0</v>
      </c>
      <c r="M423" s="174">
        <v>0</v>
      </c>
      <c r="N423" s="174">
        <v>0</v>
      </c>
      <c r="O423" s="174">
        <v>0</v>
      </c>
      <c r="P423" s="174">
        <v>0</v>
      </c>
      <c r="Q423" s="174">
        <v>0</v>
      </c>
      <c r="R423" s="174">
        <v>1</v>
      </c>
      <c r="S423" s="174">
        <v>0</v>
      </c>
      <c r="T423" s="174">
        <v>0</v>
      </c>
      <c r="U423" s="174">
        <v>0</v>
      </c>
      <c r="V423" s="174">
        <v>0</v>
      </c>
      <c r="W423" s="174">
        <v>0</v>
      </c>
      <c r="X423" s="174">
        <v>0</v>
      </c>
      <c r="Y423" s="192" t="s">
        <v>24</v>
      </c>
      <c r="Z423" s="193" t="s">
        <v>25</v>
      </c>
      <c r="AA423" s="193" t="s">
        <v>22</v>
      </c>
      <c r="AB423" s="193" t="s">
        <v>23</v>
      </c>
      <c r="AC423" s="193" t="s">
        <v>24</v>
      </c>
      <c r="AE423" t="str">
        <f t="shared" si="20"/>
        <v>1</v>
      </c>
    </row>
    <row r="424" spans="1:31" x14ac:dyDescent="0.45">
      <c r="A424" s="207" t="str">
        <f t="shared" si="18"/>
        <v>0</v>
      </c>
      <c r="B424" s="169" t="str">
        <f t="shared" si="19"/>
        <v>0</v>
      </c>
      <c r="C424" s="172">
        <v>1.625</v>
      </c>
      <c r="D424" s="169">
        <v>4</v>
      </c>
      <c r="E424" s="169"/>
      <c r="F424" s="169">
        <v>1.3287743293003682</v>
      </c>
      <c r="G424" s="169">
        <v>5.87</v>
      </c>
      <c r="H424" s="169">
        <v>2</v>
      </c>
      <c r="I424" s="169">
        <v>2</v>
      </c>
      <c r="J424" s="170">
        <v>0</v>
      </c>
      <c r="K424" s="171">
        <v>0</v>
      </c>
      <c r="L424" s="169">
        <v>0</v>
      </c>
      <c r="M424" s="169">
        <v>0</v>
      </c>
      <c r="N424" s="169">
        <v>0</v>
      </c>
      <c r="O424" s="169">
        <v>0</v>
      </c>
      <c r="P424" s="169">
        <v>0</v>
      </c>
      <c r="Q424" s="169">
        <v>0</v>
      </c>
      <c r="R424" s="169">
        <v>1</v>
      </c>
      <c r="S424" s="169">
        <v>0</v>
      </c>
      <c r="T424" s="169">
        <v>0</v>
      </c>
      <c r="U424" s="169">
        <v>0</v>
      </c>
      <c r="V424" s="169">
        <v>0</v>
      </c>
      <c r="W424" s="169">
        <v>0</v>
      </c>
      <c r="X424" s="169">
        <v>0</v>
      </c>
      <c r="Y424" s="194" t="s">
        <v>24</v>
      </c>
      <c r="Z424" s="195" t="s">
        <v>30</v>
      </c>
      <c r="AA424" s="195" t="s">
        <v>27</v>
      </c>
      <c r="AB424" s="195" t="s">
        <v>23</v>
      </c>
      <c r="AC424" s="195" t="s">
        <v>24</v>
      </c>
      <c r="AE424" t="str">
        <f t="shared" si="20"/>
        <v>1</v>
      </c>
    </row>
    <row r="425" spans="1:31" x14ac:dyDescent="0.45">
      <c r="A425" s="208" t="str">
        <f t="shared" si="18"/>
        <v>0</v>
      </c>
      <c r="B425" s="174" t="str">
        <f t="shared" si="19"/>
        <v>1</v>
      </c>
      <c r="C425" s="173">
        <v>2.7083333333333335</v>
      </c>
      <c r="D425" s="174">
        <v>1</v>
      </c>
      <c r="E425" s="174">
        <v>1.6361111111109494</v>
      </c>
      <c r="F425" s="174">
        <v>2.3945291951604419</v>
      </c>
      <c r="G425" s="174">
        <v>5.84</v>
      </c>
      <c r="H425" s="174">
        <v>3</v>
      </c>
      <c r="I425" s="174">
        <v>1</v>
      </c>
      <c r="J425" s="175">
        <v>1</v>
      </c>
      <c r="K425" s="176">
        <v>0</v>
      </c>
      <c r="L425" s="174">
        <v>0</v>
      </c>
      <c r="M425" s="174">
        <v>0</v>
      </c>
      <c r="N425" s="174">
        <v>0</v>
      </c>
      <c r="O425" s="174">
        <v>0</v>
      </c>
      <c r="P425" s="174">
        <v>0</v>
      </c>
      <c r="Q425" s="174">
        <v>0</v>
      </c>
      <c r="R425" s="174">
        <v>1</v>
      </c>
      <c r="S425" s="174">
        <v>0</v>
      </c>
      <c r="T425" s="174">
        <v>0</v>
      </c>
      <c r="U425" s="174">
        <v>0</v>
      </c>
      <c r="V425" s="174">
        <v>1</v>
      </c>
      <c r="W425" s="174">
        <v>0</v>
      </c>
      <c r="X425" s="174">
        <v>0</v>
      </c>
      <c r="Y425" s="192" t="s">
        <v>24</v>
      </c>
      <c r="Z425" s="193" t="s">
        <v>25</v>
      </c>
      <c r="AA425" s="193" t="s">
        <v>27</v>
      </c>
      <c r="AB425" s="193" t="s">
        <v>23</v>
      </c>
      <c r="AC425" s="193" t="s">
        <v>24</v>
      </c>
      <c r="AE425" t="str">
        <f t="shared" si="20"/>
        <v>1</v>
      </c>
    </row>
    <row r="426" spans="1:31" x14ac:dyDescent="0.45">
      <c r="A426" s="207" t="str">
        <f t="shared" si="18"/>
        <v>1</v>
      </c>
      <c r="B426" s="169" t="str">
        <f t="shared" si="19"/>
        <v>0</v>
      </c>
      <c r="C426" s="172">
        <v>7.083333333333333</v>
      </c>
      <c r="D426" s="169">
        <v>4</v>
      </c>
      <c r="E426" s="169"/>
      <c r="F426" s="169">
        <v>1.4931614939505522</v>
      </c>
      <c r="G426" s="169">
        <v>6.32</v>
      </c>
      <c r="H426" s="169">
        <v>3</v>
      </c>
      <c r="I426" s="169">
        <v>1</v>
      </c>
      <c r="J426" s="170">
        <v>0</v>
      </c>
      <c r="K426" s="171">
        <v>0</v>
      </c>
      <c r="L426" s="169">
        <v>1</v>
      </c>
      <c r="M426" s="169">
        <v>1</v>
      </c>
      <c r="N426" s="169">
        <v>1</v>
      </c>
      <c r="O426" s="169">
        <v>0</v>
      </c>
      <c r="P426" s="169">
        <v>0</v>
      </c>
      <c r="Q426" s="169">
        <v>0</v>
      </c>
      <c r="R426" s="169">
        <v>1</v>
      </c>
      <c r="S426" s="169">
        <v>0</v>
      </c>
      <c r="T426" s="169">
        <v>1</v>
      </c>
      <c r="U426" s="169">
        <v>0</v>
      </c>
      <c r="V426" s="169">
        <v>0</v>
      </c>
      <c r="W426" s="169">
        <v>1</v>
      </c>
      <c r="X426" s="169">
        <v>0</v>
      </c>
      <c r="Y426" s="194" t="s">
        <v>29</v>
      </c>
      <c r="Z426" s="195" t="s">
        <v>25</v>
      </c>
      <c r="AA426" s="195" t="s">
        <v>27</v>
      </c>
      <c r="AB426" s="195" t="s">
        <v>23</v>
      </c>
      <c r="AC426" s="195" t="s">
        <v>24</v>
      </c>
      <c r="AE426" t="str">
        <f t="shared" si="20"/>
        <v>1</v>
      </c>
    </row>
    <row r="427" spans="1:31" x14ac:dyDescent="0.45">
      <c r="A427" s="207" t="str">
        <f t="shared" si="18"/>
        <v>1</v>
      </c>
      <c r="B427" s="169" t="str">
        <f t="shared" si="19"/>
        <v>0</v>
      </c>
      <c r="C427" s="172">
        <v>4.083333333333333</v>
      </c>
      <c r="D427" s="169">
        <v>7</v>
      </c>
      <c r="E427" s="169"/>
      <c r="F427" s="169">
        <v>6.1643871646501838</v>
      </c>
      <c r="G427" s="169">
        <v>8.2799999999999994</v>
      </c>
      <c r="H427" s="169">
        <v>1</v>
      </c>
      <c r="I427" s="169">
        <v>5</v>
      </c>
      <c r="J427" s="170">
        <v>0</v>
      </c>
      <c r="K427" s="171">
        <v>0</v>
      </c>
      <c r="L427" s="169">
        <v>0</v>
      </c>
      <c r="M427" s="169">
        <v>0</v>
      </c>
      <c r="N427" s="169">
        <v>0</v>
      </c>
      <c r="O427" s="169">
        <v>0</v>
      </c>
      <c r="P427" s="169">
        <v>0</v>
      </c>
      <c r="Q427" s="169">
        <v>0</v>
      </c>
      <c r="R427" s="169">
        <v>1</v>
      </c>
      <c r="S427" s="169">
        <v>0</v>
      </c>
      <c r="T427" s="169">
        <v>1</v>
      </c>
      <c r="U427" s="169">
        <v>0</v>
      </c>
      <c r="V427" s="169">
        <v>0</v>
      </c>
      <c r="W427" s="169">
        <v>1</v>
      </c>
      <c r="X427" s="169">
        <v>0</v>
      </c>
      <c r="Y427" s="194" t="s">
        <v>29</v>
      </c>
      <c r="Z427" s="195" t="s">
        <v>25</v>
      </c>
      <c r="AA427" s="195" t="s">
        <v>22</v>
      </c>
      <c r="AB427" s="195" t="s">
        <v>23</v>
      </c>
      <c r="AC427" s="195" t="s">
        <v>35</v>
      </c>
      <c r="AE427" t="str">
        <f t="shared" si="20"/>
        <v>0</v>
      </c>
    </row>
    <row r="428" spans="1:31" x14ac:dyDescent="0.45">
      <c r="A428" s="208" t="str">
        <f t="shared" si="18"/>
        <v>1</v>
      </c>
      <c r="B428" s="174" t="str">
        <f t="shared" si="19"/>
        <v>0</v>
      </c>
      <c r="C428" s="173">
        <v>3.125</v>
      </c>
      <c r="D428" s="174">
        <v>6</v>
      </c>
      <c r="E428" s="174"/>
      <c r="F428" s="174">
        <v>3.4602840610205154</v>
      </c>
      <c r="G428" s="174">
        <v>7.23</v>
      </c>
      <c r="H428" s="174">
        <v>3</v>
      </c>
      <c r="I428" s="174">
        <v>3</v>
      </c>
      <c r="J428" s="175">
        <v>0</v>
      </c>
      <c r="K428" s="176">
        <v>0</v>
      </c>
      <c r="L428" s="174">
        <v>0</v>
      </c>
      <c r="M428" s="174">
        <v>0</v>
      </c>
      <c r="N428" s="174">
        <v>0</v>
      </c>
      <c r="O428" s="174">
        <v>0</v>
      </c>
      <c r="P428" s="174">
        <v>0</v>
      </c>
      <c r="Q428" s="174">
        <v>0</v>
      </c>
      <c r="R428" s="174">
        <v>1</v>
      </c>
      <c r="S428" s="174">
        <v>1</v>
      </c>
      <c r="T428" s="174">
        <v>1</v>
      </c>
      <c r="U428" s="174">
        <v>0</v>
      </c>
      <c r="V428" s="174">
        <v>0</v>
      </c>
      <c r="W428" s="174">
        <v>1</v>
      </c>
      <c r="X428" s="174">
        <v>0</v>
      </c>
      <c r="Y428" s="192" t="s">
        <v>29</v>
      </c>
      <c r="Z428" s="193" t="s">
        <v>25</v>
      </c>
      <c r="AA428" s="193" t="s">
        <v>27</v>
      </c>
      <c r="AB428" s="193" t="s">
        <v>23</v>
      </c>
      <c r="AC428" s="193" t="s">
        <v>28</v>
      </c>
      <c r="AE428" t="str">
        <f t="shared" si="20"/>
        <v>0</v>
      </c>
    </row>
    <row r="429" spans="1:31" x14ac:dyDescent="0.45">
      <c r="A429" s="207" t="str">
        <f t="shared" si="18"/>
        <v>0</v>
      </c>
      <c r="B429" s="169" t="str">
        <f t="shared" si="19"/>
        <v>0</v>
      </c>
      <c r="C429" s="172">
        <v>2.2916666666666665</v>
      </c>
      <c r="D429" s="169">
        <v>4</v>
      </c>
      <c r="E429" s="169"/>
      <c r="F429" s="169">
        <v>3.7233035244608104</v>
      </c>
      <c r="G429" s="169">
        <v>6.92</v>
      </c>
      <c r="H429" s="169">
        <v>2</v>
      </c>
      <c r="I429" s="169">
        <v>1</v>
      </c>
      <c r="J429" s="170">
        <v>0</v>
      </c>
      <c r="K429" s="171">
        <v>0</v>
      </c>
      <c r="L429" s="169">
        <v>0</v>
      </c>
      <c r="M429" s="169">
        <v>0</v>
      </c>
      <c r="N429" s="169">
        <v>0</v>
      </c>
      <c r="O429" s="169">
        <v>0</v>
      </c>
      <c r="P429" s="169">
        <v>0</v>
      </c>
      <c r="Q429" s="169">
        <v>0</v>
      </c>
      <c r="R429" s="169">
        <v>1</v>
      </c>
      <c r="S429" s="169">
        <v>0</v>
      </c>
      <c r="T429" s="169">
        <v>0</v>
      </c>
      <c r="U429" s="169">
        <v>0</v>
      </c>
      <c r="V429" s="169">
        <v>0</v>
      </c>
      <c r="W429" s="169">
        <v>1</v>
      </c>
      <c r="X429" s="169">
        <v>0</v>
      </c>
      <c r="Y429" s="194" t="s">
        <v>29</v>
      </c>
      <c r="Z429" s="195" t="s">
        <v>36</v>
      </c>
      <c r="AA429" s="195" t="s">
        <v>22</v>
      </c>
      <c r="AB429" s="195" t="s">
        <v>23</v>
      </c>
      <c r="AC429" s="195" t="s">
        <v>24</v>
      </c>
      <c r="AE429" t="str">
        <f t="shared" si="20"/>
        <v>1</v>
      </c>
    </row>
    <row r="430" spans="1:31" x14ac:dyDescent="0.45">
      <c r="A430" s="207" t="str">
        <f t="shared" si="18"/>
        <v>0</v>
      </c>
      <c r="B430" s="169" t="str">
        <f t="shared" si="19"/>
        <v>0</v>
      </c>
      <c r="C430" s="172">
        <v>1.25</v>
      </c>
      <c r="D430" s="169">
        <v>1</v>
      </c>
      <c r="E430" s="169">
        <v>0.804861111115315</v>
      </c>
      <c r="F430" s="169">
        <v>5.3945291951604419</v>
      </c>
      <c r="G430" s="169">
        <v>8.56</v>
      </c>
      <c r="H430" s="169">
        <v>1</v>
      </c>
      <c r="I430" s="169">
        <v>1</v>
      </c>
      <c r="J430" s="170">
        <v>1</v>
      </c>
      <c r="K430" s="171">
        <v>0</v>
      </c>
      <c r="L430" s="169">
        <v>0</v>
      </c>
      <c r="M430" s="169">
        <v>0</v>
      </c>
      <c r="N430" s="169">
        <v>0</v>
      </c>
      <c r="O430" s="169">
        <v>0</v>
      </c>
      <c r="P430" s="169">
        <v>0</v>
      </c>
      <c r="Q430" s="169">
        <v>1</v>
      </c>
      <c r="R430" s="169">
        <v>1</v>
      </c>
      <c r="S430" s="169">
        <v>0</v>
      </c>
      <c r="T430" s="169">
        <v>1</v>
      </c>
      <c r="U430" s="169">
        <v>1</v>
      </c>
      <c r="V430" s="169">
        <v>0</v>
      </c>
      <c r="W430" s="169">
        <v>1</v>
      </c>
      <c r="X430" s="169">
        <v>0</v>
      </c>
      <c r="Y430" s="194" t="s">
        <v>24</v>
      </c>
      <c r="Z430" s="195" t="s">
        <v>25</v>
      </c>
      <c r="AA430" s="195" t="s">
        <v>27</v>
      </c>
      <c r="AB430" s="195" t="s">
        <v>23</v>
      </c>
      <c r="AC430" s="195" t="s">
        <v>24</v>
      </c>
      <c r="AE430" t="str">
        <f t="shared" si="20"/>
        <v>1</v>
      </c>
    </row>
    <row r="431" spans="1:31" x14ac:dyDescent="0.45">
      <c r="A431" s="207" t="str">
        <f t="shared" si="18"/>
        <v>1</v>
      </c>
      <c r="B431" s="169" t="str">
        <f t="shared" si="19"/>
        <v>0</v>
      </c>
      <c r="C431" s="172">
        <v>11.833333333333334</v>
      </c>
      <c r="D431" s="169">
        <v>4</v>
      </c>
      <c r="E431" s="169"/>
      <c r="F431" s="169">
        <v>10.72330352446081</v>
      </c>
      <c r="G431" s="169">
        <v>4.4000000000000004</v>
      </c>
      <c r="H431" s="169">
        <v>2</v>
      </c>
      <c r="I431" s="169">
        <v>4</v>
      </c>
      <c r="J431" s="170">
        <v>0</v>
      </c>
      <c r="K431" s="171">
        <v>0</v>
      </c>
      <c r="L431" s="169">
        <v>0</v>
      </c>
      <c r="M431" s="169">
        <v>0</v>
      </c>
      <c r="N431" s="169">
        <v>0</v>
      </c>
      <c r="O431" s="169">
        <v>0</v>
      </c>
      <c r="P431" s="169">
        <v>0</v>
      </c>
      <c r="Q431" s="169">
        <v>0</v>
      </c>
      <c r="R431" s="169">
        <v>1</v>
      </c>
      <c r="S431" s="169">
        <v>1</v>
      </c>
      <c r="T431" s="169">
        <v>0</v>
      </c>
      <c r="U431" s="169">
        <v>0</v>
      </c>
      <c r="V431" s="169">
        <v>1</v>
      </c>
      <c r="W431" s="169">
        <v>1</v>
      </c>
      <c r="X431" s="169">
        <v>0</v>
      </c>
      <c r="Y431" s="194" t="s">
        <v>29</v>
      </c>
      <c r="Z431" s="195" t="s">
        <v>30</v>
      </c>
      <c r="AA431" s="195" t="s">
        <v>22</v>
      </c>
      <c r="AB431" s="195" t="s">
        <v>23</v>
      </c>
      <c r="AC431" s="195" t="s">
        <v>24</v>
      </c>
      <c r="AE431" t="str">
        <f t="shared" si="20"/>
        <v>1</v>
      </c>
    </row>
    <row r="432" spans="1:31" x14ac:dyDescent="0.45">
      <c r="A432" s="207" t="str">
        <f t="shared" si="18"/>
        <v>0</v>
      </c>
      <c r="B432" s="169" t="str">
        <f t="shared" si="19"/>
        <v>1</v>
      </c>
      <c r="C432" s="172">
        <v>2.1666666666666665</v>
      </c>
      <c r="D432" s="169">
        <v>6</v>
      </c>
      <c r="E432" s="169">
        <v>2.0319444444467081</v>
      </c>
      <c r="F432" s="169">
        <v>5.9205681220410309</v>
      </c>
      <c r="G432" s="169">
        <v>6.58</v>
      </c>
      <c r="H432" s="169">
        <v>4</v>
      </c>
      <c r="I432" s="169">
        <v>2</v>
      </c>
      <c r="J432" s="170">
        <v>0</v>
      </c>
      <c r="K432" s="171">
        <v>0</v>
      </c>
      <c r="L432" s="169">
        <v>0</v>
      </c>
      <c r="M432" s="169">
        <v>0</v>
      </c>
      <c r="N432" s="169">
        <v>0</v>
      </c>
      <c r="O432" s="169">
        <v>0</v>
      </c>
      <c r="P432" s="169">
        <v>0</v>
      </c>
      <c r="Q432" s="169">
        <v>0</v>
      </c>
      <c r="R432" s="169">
        <v>1</v>
      </c>
      <c r="S432" s="169">
        <v>0</v>
      </c>
      <c r="T432" s="169">
        <v>0</v>
      </c>
      <c r="U432" s="169">
        <v>0</v>
      </c>
      <c r="V432" s="169">
        <v>1</v>
      </c>
      <c r="W432" s="169">
        <v>0</v>
      </c>
      <c r="X432" s="169">
        <v>0</v>
      </c>
      <c r="Y432" s="194" t="s">
        <v>29</v>
      </c>
      <c r="Z432" s="195" t="s">
        <v>36</v>
      </c>
      <c r="AA432" s="195" t="s">
        <v>22</v>
      </c>
      <c r="AB432" s="195" t="s">
        <v>23</v>
      </c>
      <c r="AC432" s="195" t="s">
        <v>24</v>
      </c>
      <c r="AE432" t="str">
        <f t="shared" si="20"/>
        <v>1</v>
      </c>
    </row>
    <row r="433" spans="1:31" x14ac:dyDescent="0.45">
      <c r="A433" s="208" t="str">
        <f t="shared" si="18"/>
        <v>1</v>
      </c>
      <c r="B433" s="174" t="str">
        <f t="shared" si="19"/>
        <v>0</v>
      </c>
      <c r="C433" s="173">
        <v>7.375</v>
      </c>
      <c r="D433" s="174">
        <v>4</v>
      </c>
      <c r="E433" s="174"/>
      <c r="F433" s="174">
        <v>0.69042609153077328</v>
      </c>
      <c r="G433" s="174">
        <v>2.79</v>
      </c>
      <c r="H433" s="174">
        <v>8</v>
      </c>
      <c r="I433" s="174">
        <v>1</v>
      </c>
      <c r="J433" s="175">
        <v>1</v>
      </c>
      <c r="K433" s="176">
        <v>0</v>
      </c>
      <c r="L433" s="174">
        <v>1</v>
      </c>
      <c r="M433" s="174">
        <v>0</v>
      </c>
      <c r="N433" s="174">
        <v>0</v>
      </c>
      <c r="O433" s="174">
        <v>0</v>
      </c>
      <c r="P433" s="174">
        <v>0</v>
      </c>
      <c r="Q433" s="174">
        <v>0</v>
      </c>
      <c r="R433" s="174">
        <v>1</v>
      </c>
      <c r="S433" s="174">
        <v>0</v>
      </c>
      <c r="T433" s="174">
        <v>0</v>
      </c>
      <c r="U433" s="174">
        <v>0</v>
      </c>
      <c r="V433" s="174">
        <v>1</v>
      </c>
      <c r="W433" s="174">
        <v>1</v>
      </c>
      <c r="X433" s="174">
        <v>0</v>
      </c>
      <c r="Y433" s="192" t="s">
        <v>29</v>
      </c>
      <c r="Z433" s="193" t="s">
        <v>25</v>
      </c>
      <c r="AA433" s="193" t="s">
        <v>27</v>
      </c>
      <c r="AB433" s="193" t="s">
        <v>23</v>
      </c>
      <c r="AC433" s="193" t="s">
        <v>35</v>
      </c>
      <c r="AE433" t="str">
        <f t="shared" si="20"/>
        <v>0</v>
      </c>
    </row>
    <row r="434" spans="1:31" x14ac:dyDescent="0.45">
      <c r="A434" s="208" t="str">
        <f t="shared" si="18"/>
        <v>1</v>
      </c>
      <c r="B434" s="174" t="str">
        <f t="shared" si="19"/>
        <v>0</v>
      </c>
      <c r="C434" s="173">
        <v>3.0416666666666665</v>
      </c>
      <c r="D434" s="174">
        <v>3</v>
      </c>
      <c r="E434" s="174"/>
      <c r="F434" s="174">
        <v>1.2958968963703315</v>
      </c>
      <c r="G434" s="174">
        <v>4.43</v>
      </c>
      <c r="H434" s="174">
        <v>6</v>
      </c>
      <c r="I434" s="174">
        <v>2</v>
      </c>
      <c r="J434" s="175">
        <v>1</v>
      </c>
      <c r="K434" s="176">
        <v>0</v>
      </c>
      <c r="L434" s="174">
        <v>0</v>
      </c>
      <c r="M434" s="174">
        <v>0</v>
      </c>
      <c r="N434" s="174">
        <v>0</v>
      </c>
      <c r="O434" s="174">
        <v>0</v>
      </c>
      <c r="P434" s="174">
        <v>0</v>
      </c>
      <c r="Q434" s="174">
        <v>0</v>
      </c>
      <c r="R434" s="174">
        <v>1</v>
      </c>
      <c r="S434" s="174">
        <v>0</v>
      </c>
      <c r="T434" s="174">
        <v>0</v>
      </c>
      <c r="U434" s="174">
        <v>0</v>
      </c>
      <c r="V434" s="174">
        <v>0</v>
      </c>
      <c r="W434" s="174">
        <v>1</v>
      </c>
      <c r="X434" s="174">
        <v>1</v>
      </c>
      <c r="Y434" s="192" t="s">
        <v>24</v>
      </c>
      <c r="Z434" s="193" t="s">
        <v>25</v>
      </c>
      <c r="AA434" s="193" t="s">
        <v>22</v>
      </c>
      <c r="AB434" s="193" t="s">
        <v>23</v>
      </c>
      <c r="AC434" s="193" t="s">
        <v>24</v>
      </c>
      <c r="AE434" t="str">
        <f t="shared" si="20"/>
        <v>1</v>
      </c>
    </row>
    <row r="435" spans="1:31" x14ac:dyDescent="0.45">
      <c r="A435" s="207" t="str">
        <f t="shared" si="18"/>
        <v>0</v>
      </c>
      <c r="B435" s="169" t="str">
        <f t="shared" si="19"/>
        <v>0</v>
      </c>
      <c r="C435" s="172">
        <v>2.25</v>
      </c>
      <c r="D435" s="169">
        <v>2</v>
      </c>
      <c r="E435" s="169">
        <v>0.50416666666569654</v>
      </c>
      <c r="F435" s="169">
        <v>4.8219358232509206</v>
      </c>
      <c r="G435" s="169">
        <v>9.01</v>
      </c>
      <c r="H435" s="169">
        <v>4</v>
      </c>
      <c r="I435" s="169">
        <v>1</v>
      </c>
      <c r="J435" s="170">
        <v>0</v>
      </c>
      <c r="K435" s="171">
        <v>0</v>
      </c>
      <c r="L435" s="169">
        <v>0</v>
      </c>
      <c r="M435" s="169">
        <v>0</v>
      </c>
      <c r="N435" s="169">
        <v>0</v>
      </c>
      <c r="O435" s="169">
        <v>0</v>
      </c>
      <c r="P435" s="169">
        <v>0</v>
      </c>
      <c r="Q435" s="169">
        <v>0</v>
      </c>
      <c r="R435" s="169">
        <v>1</v>
      </c>
      <c r="S435" s="169">
        <v>0</v>
      </c>
      <c r="T435" s="169">
        <v>1</v>
      </c>
      <c r="U435" s="169">
        <v>1</v>
      </c>
      <c r="V435" s="169">
        <v>0</v>
      </c>
      <c r="W435" s="169">
        <v>1</v>
      </c>
      <c r="X435" s="169">
        <v>0</v>
      </c>
      <c r="Y435" s="194" t="s">
        <v>24</v>
      </c>
      <c r="Z435" s="195" t="s">
        <v>25</v>
      </c>
      <c r="AA435" s="195" t="s">
        <v>22</v>
      </c>
      <c r="AB435" s="195" t="s">
        <v>23</v>
      </c>
      <c r="AC435" s="195" t="s">
        <v>24</v>
      </c>
      <c r="AE435" t="str">
        <f t="shared" si="20"/>
        <v>1</v>
      </c>
    </row>
    <row r="436" spans="1:31" x14ac:dyDescent="0.45">
      <c r="A436" s="208" t="str">
        <f t="shared" si="18"/>
        <v>1</v>
      </c>
      <c r="B436" s="174" t="str">
        <f t="shared" si="19"/>
        <v>1</v>
      </c>
      <c r="C436" s="173">
        <v>10.916666666666666</v>
      </c>
      <c r="D436" s="174">
        <v>2</v>
      </c>
      <c r="E436" s="174">
        <v>1.4118055555591127</v>
      </c>
      <c r="F436" s="174">
        <v>1.5589163598106259</v>
      </c>
      <c r="G436" s="174">
        <v>4.32</v>
      </c>
      <c r="H436" s="174">
        <v>3</v>
      </c>
      <c r="I436" s="174">
        <v>0</v>
      </c>
      <c r="J436" s="175">
        <v>0</v>
      </c>
      <c r="K436" s="176">
        <v>0</v>
      </c>
      <c r="L436" s="174">
        <v>0</v>
      </c>
      <c r="M436" s="174">
        <v>0</v>
      </c>
      <c r="N436" s="174">
        <v>0</v>
      </c>
      <c r="O436" s="174">
        <v>0</v>
      </c>
      <c r="P436" s="174">
        <v>0</v>
      </c>
      <c r="Q436" s="174">
        <v>1</v>
      </c>
      <c r="R436" s="174">
        <v>1</v>
      </c>
      <c r="S436" s="174">
        <v>0</v>
      </c>
      <c r="T436" s="174">
        <v>0</v>
      </c>
      <c r="U436" s="174">
        <v>0</v>
      </c>
      <c r="V436" s="174">
        <v>0</v>
      </c>
      <c r="W436" s="174">
        <v>1</v>
      </c>
      <c r="X436" s="174">
        <v>1</v>
      </c>
      <c r="Y436" s="192" t="s">
        <v>24</v>
      </c>
      <c r="Z436" s="193" t="s">
        <v>25</v>
      </c>
      <c r="AA436" s="193" t="s">
        <v>27</v>
      </c>
      <c r="AB436" s="193" t="s">
        <v>23</v>
      </c>
      <c r="AC436" s="193" t="s">
        <v>24</v>
      </c>
      <c r="AE436" t="str">
        <f t="shared" si="20"/>
        <v>1</v>
      </c>
    </row>
    <row r="437" spans="1:31" x14ac:dyDescent="0.45">
      <c r="A437" s="207" t="str">
        <f t="shared" si="18"/>
        <v>0</v>
      </c>
      <c r="B437" s="169" t="str">
        <f t="shared" si="19"/>
        <v>0</v>
      </c>
      <c r="C437" s="172">
        <v>1.5416666666666665</v>
      </c>
      <c r="D437" s="169">
        <v>0</v>
      </c>
      <c r="E437" s="169">
        <v>0.97152777777228039</v>
      </c>
      <c r="F437" s="169">
        <v>4.7890583903208839</v>
      </c>
      <c r="G437" s="169">
        <v>5.84</v>
      </c>
      <c r="H437" s="169">
        <v>2</v>
      </c>
      <c r="I437" s="169">
        <v>1</v>
      </c>
      <c r="J437" s="170">
        <v>0</v>
      </c>
      <c r="K437" s="171">
        <v>0</v>
      </c>
      <c r="L437" s="169">
        <v>0</v>
      </c>
      <c r="M437" s="169">
        <v>0</v>
      </c>
      <c r="N437" s="169">
        <v>0</v>
      </c>
      <c r="O437" s="169">
        <v>0</v>
      </c>
      <c r="P437" s="169">
        <v>0</v>
      </c>
      <c r="Q437" s="169">
        <v>0</v>
      </c>
      <c r="R437" s="169">
        <v>1</v>
      </c>
      <c r="S437" s="169">
        <v>0</v>
      </c>
      <c r="T437" s="169">
        <v>1</v>
      </c>
      <c r="U437" s="169">
        <v>0</v>
      </c>
      <c r="V437" s="169">
        <v>0</v>
      </c>
      <c r="W437" s="169">
        <v>0</v>
      </c>
      <c r="X437" s="169">
        <v>0</v>
      </c>
      <c r="Y437" s="194" t="s">
        <v>24</v>
      </c>
      <c r="Z437" s="195" t="s">
        <v>25</v>
      </c>
      <c r="AA437" s="195" t="s">
        <v>27</v>
      </c>
      <c r="AB437" s="195" t="s">
        <v>23</v>
      </c>
      <c r="AC437" s="195" t="s">
        <v>24</v>
      </c>
      <c r="AE437" t="str">
        <f t="shared" si="20"/>
        <v>1</v>
      </c>
    </row>
    <row r="438" spans="1:31" ht="42.75" x14ac:dyDescent="0.45">
      <c r="A438" s="207" t="str">
        <f t="shared" si="18"/>
        <v>1</v>
      </c>
      <c r="B438" s="169" t="str">
        <f t="shared" si="19"/>
        <v>0</v>
      </c>
      <c r="C438" s="172">
        <v>5.25</v>
      </c>
      <c r="D438" s="169">
        <v>3</v>
      </c>
      <c r="E438" s="169">
        <v>0.68333333333430346</v>
      </c>
      <c r="F438" s="169">
        <v>5.0657548658600735</v>
      </c>
      <c r="G438" s="169">
        <v>6.6</v>
      </c>
      <c r="H438" s="169">
        <v>2</v>
      </c>
      <c r="I438" s="169">
        <v>3</v>
      </c>
      <c r="J438" s="170">
        <v>1</v>
      </c>
      <c r="K438" s="171">
        <v>0</v>
      </c>
      <c r="L438" s="169">
        <v>0</v>
      </c>
      <c r="M438" s="169">
        <v>0</v>
      </c>
      <c r="N438" s="169">
        <v>0</v>
      </c>
      <c r="O438" s="169">
        <v>0</v>
      </c>
      <c r="P438" s="169">
        <v>0</v>
      </c>
      <c r="Q438" s="169">
        <v>0</v>
      </c>
      <c r="R438" s="169">
        <v>1</v>
      </c>
      <c r="S438" s="169">
        <v>0</v>
      </c>
      <c r="T438" s="169">
        <v>0</v>
      </c>
      <c r="U438" s="169">
        <v>0</v>
      </c>
      <c r="V438" s="169">
        <v>0</v>
      </c>
      <c r="W438" s="169">
        <v>1</v>
      </c>
      <c r="X438" s="169">
        <v>0</v>
      </c>
      <c r="Y438" s="194" t="s">
        <v>29</v>
      </c>
      <c r="Z438" s="195" t="s">
        <v>25</v>
      </c>
      <c r="AA438" s="195" t="s">
        <v>33</v>
      </c>
      <c r="AB438" s="195" t="s">
        <v>23</v>
      </c>
      <c r="AC438" s="195" t="s">
        <v>24</v>
      </c>
      <c r="AE438" t="str">
        <f t="shared" si="20"/>
        <v>1</v>
      </c>
    </row>
    <row r="439" spans="1:31" x14ac:dyDescent="0.45">
      <c r="A439" s="208" t="str">
        <f t="shared" si="18"/>
        <v>0</v>
      </c>
      <c r="B439" s="174" t="str">
        <f t="shared" si="19"/>
        <v>0</v>
      </c>
      <c r="C439" s="173">
        <v>2.9166666666666665</v>
      </c>
      <c r="D439" s="174">
        <v>3</v>
      </c>
      <c r="E439" s="174">
        <v>0.64166666667006211</v>
      </c>
      <c r="F439" s="174">
        <v>4.526038926880589</v>
      </c>
      <c r="G439" s="174">
        <v>7.24</v>
      </c>
      <c r="H439" s="174">
        <v>4</v>
      </c>
      <c r="I439" s="174">
        <v>0</v>
      </c>
      <c r="J439" s="175">
        <v>0</v>
      </c>
      <c r="K439" s="176">
        <v>0</v>
      </c>
      <c r="L439" s="174">
        <v>0</v>
      </c>
      <c r="M439" s="174">
        <v>0</v>
      </c>
      <c r="N439" s="174">
        <v>0</v>
      </c>
      <c r="O439" s="174">
        <v>0</v>
      </c>
      <c r="P439" s="174">
        <v>0</v>
      </c>
      <c r="Q439" s="174">
        <v>1</v>
      </c>
      <c r="R439" s="174">
        <v>1</v>
      </c>
      <c r="S439" s="174">
        <v>0</v>
      </c>
      <c r="T439" s="174">
        <v>0</v>
      </c>
      <c r="U439" s="174">
        <v>0</v>
      </c>
      <c r="V439" s="174">
        <v>0</v>
      </c>
      <c r="W439" s="174">
        <v>1</v>
      </c>
      <c r="X439" s="174">
        <v>0</v>
      </c>
      <c r="Y439" s="192" t="s">
        <v>38</v>
      </c>
      <c r="Z439" s="193" t="s">
        <v>25</v>
      </c>
      <c r="AA439" s="193" t="s">
        <v>22</v>
      </c>
      <c r="AB439" s="193" t="s">
        <v>23</v>
      </c>
      <c r="AC439" s="193" t="s">
        <v>35</v>
      </c>
      <c r="AE439" t="str">
        <f t="shared" si="20"/>
        <v>0</v>
      </c>
    </row>
    <row r="440" spans="1:31" x14ac:dyDescent="0.45">
      <c r="A440" s="207" t="str">
        <f t="shared" si="18"/>
        <v>0</v>
      </c>
      <c r="B440" s="169" t="str">
        <f t="shared" si="19"/>
        <v>0</v>
      </c>
      <c r="C440" s="172">
        <v>1.875</v>
      </c>
      <c r="D440" s="169">
        <v>1</v>
      </c>
      <c r="E440" s="169">
        <v>0.62013888888759539</v>
      </c>
      <c r="F440" s="169">
        <v>5.1972645975802205</v>
      </c>
      <c r="G440" s="169">
        <v>6.91</v>
      </c>
      <c r="H440" s="169">
        <v>2</v>
      </c>
      <c r="I440" s="169">
        <v>2</v>
      </c>
      <c r="J440" s="170">
        <v>1</v>
      </c>
      <c r="K440" s="171">
        <v>0</v>
      </c>
      <c r="L440" s="169">
        <v>0</v>
      </c>
      <c r="M440" s="169">
        <v>0</v>
      </c>
      <c r="N440" s="169">
        <v>0</v>
      </c>
      <c r="O440" s="169">
        <v>0</v>
      </c>
      <c r="P440" s="169">
        <v>0</v>
      </c>
      <c r="Q440" s="169">
        <v>0</v>
      </c>
      <c r="R440" s="169">
        <v>1</v>
      </c>
      <c r="S440" s="169">
        <v>0</v>
      </c>
      <c r="T440" s="169">
        <v>0</v>
      </c>
      <c r="U440" s="169">
        <v>0</v>
      </c>
      <c r="V440" s="169">
        <v>0</v>
      </c>
      <c r="W440" s="169">
        <v>1</v>
      </c>
      <c r="X440" s="169">
        <v>0</v>
      </c>
      <c r="Y440" s="194" t="s">
        <v>24</v>
      </c>
      <c r="Z440" s="195" t="s">
        <v>25</v>
      </c>
      <c r="AA440" s="195" t="s">
        <v>27</v>
      </c>
      <c r="AB440" s="195" t="s">
        <v>23</v>
      </c>
      <c r="AC440" s="195" t="s">
        <v>24</v>
      </c>
      <c r="AE440" t="str">
        <f t="shared" si="20"/>
        <v>1</v>
      </c>
    </row>
    <row r="441" spans="1:31" x14ac:dyDescent="0.45">
      <c r="A441" s="208" t="str">
        <f t="shared" si="18"/>
        <v>1</v>
      </c>
      <c r="B441" s="174" t="str">
        <f t="shared" si="19"/>
        <v>0</v>
      </c>
      <c r="C441" s="173">
        <v>7.541666666666667</v>
      </c>
      <c r="D441" s="174">
        <v>7</v>
      </c>
      <c r="E441" s="174"/>
      <c r="F441" s="174">
        <v>2.4602840610205154</v>
      </c>
      <c r="G441" s="174">
        <v>4.67</v>
      </c>
      <c r="H441" s="174">
        <v>7</v>
      </c>
      <c r="I441" s="174">
        <v>0</v>
      </c>
      <c r="J441" s="175">
        <v>0</v>
      </c>
      <c r="K441" s="176">
        <v>1</v>
      </c>
      <c r="L441" s="174">
        <v>0</v>
      </c>
      <c r="M441" s="174">
        <v>0</v>
      </c>
      <c r="N441" s="174">
        <v>0</v>
      </c>
      <c r="O441" s="174">
        <v>0</v>
      </c>
      <c r="P441" s="174">
        <v>0</v>
      </c>
      <c r="Q441" s="174">
        <v>0</v>
      </c>
      <c r="R441" s="174">
        <v>1</v>
      </c>
      <c r="S441" s="174">
        <v>0</v>
      </c>
      <c r="T441" s="174">
        <v>0</v>
      </c>
      <c r="U441" s="174">
        <v>0</v>
      </c>
      <c r="V441" s="174">
        <v>1</v>
      </c>
      <c r="W441" s="174">
        <v>0</v>
      </c>
      <c r="X441" s="174">
        <v>0</v>
      </c>
      <c r="Y441" s="192" t="s">
        <v>29</v>
      </c>
      <c r="Z441" s="193" t="s">
        <v>25</v>
      </c>
      <c r="AA441" s="193" t="s">
        <v>22</v>
      </c>
      <c r="AB441" s="193" t="s">
        <v>23</v>
      </c>
      <c r="AC441" s="193" t="s">
        <v>35</v>
      </c>
      <c r="AE441" t="str">
        <f t="shared" si="20"/>
        <v>0</v>
      </c>
    </row>
    <row r="442" spans="1:31" ht="42.75" x14ac:dyDescent="0.45">
      <c r="A442" s="208" t="str">
        <f t="shared" si="18"/>
        <v>1</v>
      </c>
      <c r="B442" s="174" t="str">
        <f t="shared" si="19"/>
        <v>1</v>
      </c>
      <c r="C442" s="173">
        <v>13.083333333333334</v>
      </c>
      <c r="D442" s="174">
        <v>3</v>
      </c>
      <c r="E442" s="174">
        <v>1.4868055555562023</v>
      </c>
      <c r="F442" s="174">
        <v>0.55891635981062593</v>
      </c>
      <c r="G442" s="174">
        <v>6.43</v>
      </c>
      <c r="H442" s="174">
        <v>2</v>
      </c>
      <c r="I442" s="174">
        <v>1</v>
      </c>
      <c r="J442" s="175">
        <v>0</v>
      </c>
      <c r="K442" s="176">
        <v>0</v>
      </c>
      <c r="L442" s="174">
        <v>0</v>
      </c>
      <c r="M442" s="174">
        <v>0</v>
      </c>
      <c r="N442" s="174">
        <v>0</v>
      </c>
      <c r="O442" s="174">
        <v>0</v>
      </c>
      <c r="P442" s="174">
        <v>0</v>
      </c>
      <c r="Q442" s="174">
        <v>0</v>
      </c>
      <c r="R442" s="174">
        <v>1</v>
      </c>
      <c r="S442" s="174">
        <v>1</v>
      </c>
      <c r="T442" s="174">
        <v>0</v>
      </c>
      <c r="U442" s="174">
        <v>0</v>
      </c>
      <c r="V442" s="174">
        <v>0</v>
      </c>
      <c r="W442" s="174">
        <v>0</v>
      </c>
      <c r="X442" s="174">
        <v>0</v>
      </c>
      <c r="Y442" s="192" t="s">
        <v>29</v>
      </c>
      <c r="Z442" s="193" t="s">
        <v>25</v>
      </c>
      <c r="AA442" s="193" t="s">
        <v>33</v>
      </c>
      <c r="AB442" s="193" t="s">
        <v>23</v>
      </c>
      <c r="AC442" s="193" t="s">
        <v>28</v>
      </c>
      <c r="AE442" t="str">
        <f t="shared" si="20"/>
        <v>0</v>
      </c>
    </row>
    <row r="443" spans="1:31" x14ac:dyDescent="0.45">
      <c r="A443" s="207" t="str">
        <f t="shared" si="18"/>
        <v>0</v>
      </c>
      <c r="B443" s="169" t="str">
        <f t="shared" si="19"/>
        <v>0</v>
      </c>
      <c r="C443" s="172">
        <v>1.625</v>
      </c>
      <c r="D443" s="169">
        <v>2</v>
      </c>
      <c r="E443" s="169">
        <v>0.64097222222335404</v>
      </c>
      <c r="F443" s="169">
        <v>2.197264597580221</v>
      </c>
      <c r="G443" s="169">
        <v>5.8</v>
      </c>
      <c r="H443" s="169">
        <v>2</v>
      </c>
      <c r="I443" s="169">
        <v>2</v>
      </c>
      <c r="J443" s="170">
        <v>0</v>
      </c>
      <c r="K443" s="171">
        <v>0</v>
      </c>
      <c r="L443" s="169">
        <v>0</v>
      </c>
      <c r="M443" s="169">
        <v>0</v>
      </c>
      <c r="N443" s="169">
        <v>0</v>
      </c>
      <c r="O443" s="169">
        <v>0</v>
      </c>
      <c r="P443" s="169">
        <v>0</v>
      </c>
      <c r="Q443" s="169">
        <v>1</v>
      </c>
      <c r="R443" s="169">
        <v>1</v>
      </c>
      <c r="S443" s="169">
        <v>0</v>
      </c>
      <c r="T443" s="169">
        <v>0</v>
      </c>
      <c r="U443" s="169">
        <v>0</v>
      </c>
      <c r="V443" s="169">
        <v>0</v>
      </c>
      <c r="W443" s="169">
        <v>0</v>
      </c>
      <c r="X443" s="169">
        <v>0</v>
      </c>
      <c r="Y443" s="194" t="s">
        <v>24</v>
      </c>
      <c r="Z443" s="195" t="s">
        <v>30</v>
      </c>
      <c r="AA443" s="195" t="s">
        <v>22</v>
      </c>
      <c r="AB443" s="195" t="s">
        <v>23</v>
      </c>
      <c r="AC443" s="195" t="s">
        <v>35</v>
      </c>
      <c r="AE443" t="str">
        <f t="shared" si="20"/>
        <v>0</v>
      </c>
    </row>
    <row r="444" spans="1:31" x14ac:dyDescent="0.45">
      <c r="A444" s="207" t="str">
        <f t="shared" si="18"/>
        <v>0</v>
      </c>
      <c r="B444" s="169" t="str">
        <f t="shared" si="19"/>
        <v>0</v>
      </c>
      <c r="C444" s="172">
        <v>2</v>
      </c>
      <c r="D444" s="169">
        <v>3</v>
      </c>
      <c r="E444" s="169"/>
      <c r="F444" s="169">
        <v>2.4931614939505522</v>
      </c>
      <c r="G444" s="169">
        <v>6.45</v>
      </c>
      <c r="H444" s="169">
        <v>4</v>
      </c>
      <c r="I444" s="169">
        <v>2</v>
      </c>
      <c r="J444" s="170">
        <v>1</v>
      </c>
      <c r="K444" s="171">
        <v>0</v>
      </c>
      <c r="L444" s="169">
        <v>0</v>
      </c>
      <c r="M444" s="169">
        <v>0</v>
      </c>
      <c r="N444" s="169">
        <v>0</v>
      </c>
      <c r="O444" s="169">
        <v>0</v>
      </c>
      <c r="P444" s="169">
        <v>0</v>
      </c>
      <c r="Q444" s="169">
        <v>0</v>
      </c>
      <c r="R444" s="169">
        <v>1</v>
      </c>
      <c r="S444" s="169">
        <v>0</v>
      </c>
      <c r="T444" s="169">
        <v>0</v>
      </c>
      <c r="U444" s="169">
        <v>0</v>
      </c>
      <c r="V444" s="169">
        <v>0</v>
      </c>
      <c r="W444" s="169">
        <v>1</v>
      </c>
      <c r="X444" s="169">
        <v>0</v>
      </c>
      <c r="Y444" s="194" t="s">
        <v>24</v>
      </c>
      <c r="Z444" s="195" t="s">
        <v>30</v>
      </c>
      <c r="AA444" s="195" t="s">
        <v>27</v>
      </c>
      <c r="AB444" s="195" t="s">
        <v>23</v>
      </c>
      <c r="AC444" s="195" t="s">
        <v>24</v>
      </c>
      <c r="AE444" t="str">
        <f t="shared" si="20"/>
        <v>1</v>
      </c>
    </row>
    <row r="445" spans="1:31" x14ac:dyDescent="0.45">
      <c r="A445" s="208" t="str">
        <f t="shared" si="18"/>
        <v>1</v>
      </c>
      <c r="B445" s="174" t="str">
        <f t="shared" si="19"/>
        <v>0</v>
      </c>
      <c r="C445" s="173">
        <v>4.958333333333333</v>
      </c>
      <c r="D445" s="174">
        <v>6</v>
      </c>
      <c r="E445" s="174"/>
      <c r="F445" s="174">
        <v>0.88769068911099425</v>
      </c>
      <c r="G445" s="174">
        <v>5.76</v>
      </c>
      <c r="H445" s="174">
        <v>2</v>
      </c>
      <c r="I445" s="174">
        <v>2</v>
      </c>
      <c r="J445" s="175">
        <v>0</v>
      </c>
      <c r="K445" s="176">
        <v>0</v>
      </c>
      <c r="L445" s="174">
        <v>0</v>
      </c>
      <c r="M445" s="174">
        <v>0</v>
      </c>
      <c r="N445" s="174">
        <v>0</v>
      </c>
      <c r="O445" s="174">
        <v>0</v>
      </c>
      <c r="P445" s="174">
        <v>0</v>
      </c>
      <c r="Q445" s="174">
        <v>0</v>
      </c>
      <c r="R445" s="174">
        <v>1</v>
      </c>
      <c r="S445" s="174">
        <v>0</v>
      </c>
      <c r="T445" s="174">
        <v>1</v>
      </c>
      <c r="U445" s="174">
        <v>1</v>
      </c>
      <c r="V445" s="174">
        <v>0</v>
      </c>
      <c r="W445" s="174">
        <v>1</v>
      </c>
      <c r="X445" s="174">
        <v>0</v>
      </c>
      <c r="Y445" s="192" t="s">
        <v>29</v>
      </c>
      <c r="Z445" s="193" t="s">
        <v>25</v>
      </c>
      <c r="AA445" s="193" t="s">
        <v>22</v>
      </c>
      <c r="AB445" s="193" t="s">
        <v>23</v>
      </c>
      <c r="AC445" s="193" t="s">
        <v>24</v>
      </c>
      <c r="AE445" t="str">
        <f t="shared" si="20"/>
        <v>1</v>
      </c>
    </row>
    <row r="446" spans="1:31" x14ac:dyDescent="0.45">
      <c r="A446" s="207" t="str">
        <f t="shared" si="18"/>
        <v>1</v>
      </c>
      <c r="B446" s="169" t="str">
        <f t="shared" si="19"/>
        <v>0</v>
      </c>
      <c r="C446" s="172">
        <v>3.25</v>
      </c>
      <c r="D446" s="169">
        <v>6</v>
      </c>
      <c r="E446" s="169"/>
      <c r="F446" s="169">
        <v>1.5260389268805892</v>
      </c>
      <c r="G446" s="169">
        <v>8.1999999999999993</v>
      </c>
      <c r="H446" s="169">
        <v>2</v>
      </c>
      <c r="I446" s="169">
        <v>3</v>
      </c>
      <c r="J446" s="170">
        <v>1</v>
      </c>
      <c r="K446" s="171">
        <v>0</v>
      </c>
      <c r="L446" s="169">
        <v>0</v>
      </c>
      <c r="M446" s="169">
        <v>0</v>
      </c>
      <c r="N446" s="169">
        <v>0</v>
      </c>
      <c r="O446" s="169">
        <v>0</v>
      </c>
      <c r="P446" s="169">
        <v>0</v>
      </c>
      <c r="Q446" s="169">
        <v>0</v>
      </c>
      <c r="R446" s="169">
        <v>1</v>
      </c>
      <c r="S446" s="169">
        <v>0</v>
      </c>
      <c r="T446" s="169">
        <v>1</v>
      </c>
      <c r="U446" s="169">
        <v>1</v>
      </c>
      <c r="V446" s="169">
        <v>0</v>
      </c>
      <c r="W446" s="169">
        <v>0</v>
      </c>
      <c r="X446" s="169">
        <v>0</v>
      </c>
      <c r="Y446" s="194" t="s">
        <v>24</v>
      </c>
      <c r="Z446" s="195" t="s">
        <v>25</v>
      </c>
      <c r="AA446" s="195" t="s">
        <v>27</v>
      </c>
      <c r="AB446" s="195" t="s">
        <v>23</v>
      </c>
      <c r="AC446" s="195" t="s">
        <v>35</v>
      </c>
      <c r="AE446" t="str">
        <f t="shared" si="20"/>
        <v>0</v>
      </c>
    </row>
    <row r="447" spans="1:31" x14ac:dyDescent="0.45">
      <c r="A447" s="208" t="str">
        <f t="shared" si="18"/>
        <v>1</v>
      </c>
      <c r="B447" s="174" t="str">
        <f t="shared" si="19"/>
        <v>1</v>
      </c>
      <c r="C447" s="173">
        <v>3.625</v>
      </c>
      <c r="D447" s="174">
        <v>6</v>
      </c>
      <c r="E447" s="174">
        <v>2.7638888888905058</v>
      </c>
      <c r="F447" s="174">
        <v>6.0657548658600735</v>
      </c>
      <c r="G447" s="174">
        <v>5.35</v>
      </c>
      <c r="H447" s="174">
        <v>4</v>
      </c>
      <c r="I447" s="174">
        <v>2</v>
      </c>
      <c r="J447" s="175">
        <v>0</v>
      </c>
      <c r="K447" s="176">
        <v>0</v>
      </c>
      <c r="L447" s="174">
        <v>0</v>
      </c>
      <c r="M447" s="174">
        <v>0</v>
      </c>
      <c r="N447" s="174">
        <v>0</v>
      </c>
      <c r="O447" s="174">
        <v>0</v>
      </c>
      <c r="P447" s="174">
        <v>0</v>
      </c>
      <c r="Q447" s="174">
        <v>0</v>
      </c>
      <c r="R447" s="174">
        <v>1</v>
      </c>
      <c r="S447" s="174">
        <v>1</v>
      </c>
      <c r="T447" s="174">
        <v>0</v>
      </c>
      <c r="U447" s="174">
        <v>0</v>
      </c>
      <c r="V447" s="174">
        <v>1</v>
      </c>
      <c r="W447" s="174">
        <v>1</v>
      </c>
      <c r="X447" s="174">
        <v>0</v>
      </c>
      <c r="Y447" s="192" t="s">
        <v>24</v>
      </c>
      <c r="Z447" s="193" t="s">
        <v>25</v>
      </c>
      <c r="AA447" s="193" t="s">
        <v>27</v>
      </c>
      <c r="AB447" s="193" t="s">
        <v>23</v>
      </c>
      <c r="AC447" s="193" t="s">
        <v>35</v>
      </c>
      <c r="AE447" t="str">
        <f t="shared" si="20"/>
        <v>0</v>
      </c>
    </row>
    <row r="448" spans="1:31" x14ac:dyDescent="0.45">
      <c r="A448" s="207" t="str">
        <f t="shared" si="18"/>
        <v>0</v>
      </c>
      <c r="B448" s="169" t="str">
        <f t="shared" si="19"/>
        <v>1</v>
      </c>
      <c r="C448" s="172">
        <v>2.5</v>
      </c>
      <c r="D448" s="169">
        <v>5</v>
      </c>
      <c r="E448" s="169">
        <v>1.0305555555532919</v>
      </c>
      <c r="F448" s="169">
        <v>3.3945291951604419</v>
      </c>
      <c r="G448" s="169">
        <v>4.79</v>
      </c>
      <c r="H448" s="169">
        <v>2</v>
      </c>
      <c r="I448" s="169">
        <v>2</v>
      </c>
      <c r="J448" s="170">
        <v>1</v>
      </c>
      <c r="K448" s="171">
        <v>0</v>
      </c>
      <c r="L448" s="169">
        <v>0</v>
      </c>
      <c r="M448" s="169">
        <v>0</v>
      </c>
      <c r="N448" s="169">
        <v>0</v>
      </c>
      <c r="O448" s="169">
        <v>0</v>
      </c>
      <c r="P448" s="169">
        <v>0</v>
      </c>
      <c r="Q448" s="169">
        <v>0</v>
      </c>
      <c r="R448" s="169">
        <v>1</v>
      </c>
      <c r="S448" s="169">
        <v>0</v>
      </c>
      <c r="T448" s="169">
        <v>0</v>
      </c>
      <c r="U448" s="169">
        <v>1</v>
      </c>
      <c r="V448" s="169">
        <v>0</v>
      </c>
      <c r="W448" s="169">
        <v>0</v>
      </c>
      <c r="X448" s="169">
        <v>0</v>
      </c>
      <c r="Y448" s="194" t="s">
        <v>24</v>
      </c>
      <c r="Z448" s="195" t="s">
        <v>30</v>
      </c>
      <c r="AA448" s="195" t="s">
        <v>22</v>
      </c>
      <c r="AB448" s="195" t="s">
        <v>23</v>
      </c>
      <c r="AC448" s="195" t="s">
        <v>24</v>
      </c>
      <c r="AE448" t="str">
        <f t="shared" si="20"/>
        <v>1</v>
      </c>
    </row>
    <row r="449" spans="1:31" x14ac:dyDescent="0.45">
      <c r="A449" s="207" t="str">
        <f t="shared" si="18"/>
        <v>0</v>
      </c>
      <c r="B449" s="169" t="str">
        <f t="shared" si="19"/>
        <v>0</v>
      </c>
      <c r="C449" s="172">
        <v>2.8333333333333335</v>
      </c>
      <c r="D449" s="169">
        <v>2</v>
      </c>
      <c r="E449" s="169">
        <v>0.52569444444088731</v>
      </c>
      <c r="F449" s="169">
        <v>5.7233035244608104</v>
      </c>
      <c r="G449" s="169">
        <v>4.43</v>
      </c>
      <c r="H449" s="169">
        <v>4</v>
      </c>
      <c r="I449" s="169">
        <v>0</v>
      </c>
      <c r="J449" s="170">
        <v>1</v>
      </c>
      <c r="K449" s="171">
        <v>0</v>
      </c>
      <c r="L449" s="169">
        <v>0</v>
      </c>
      <c r="M449" s="169">
        <v>0</v>
      </c>
      <c r="N449" s="169">
        <v>0</v>
      </c>
      <c r="O449" s="169">
        <v>0</v>
      </c>
      <c r="P449" s="169">
        <v>0</v>
      </c>
      <c r="Q449" s="169">
        <v>0</v>
      </c>
      <c r="R449" s="169">
        <v>1</v>
      </c>
      <c r="S449" s="169">
        <v>0</v>
      </c>
      <c r="T449" s="169">
        <v>0</v>
      </c>
      <c r="U449" s="169">
        <v>0</v>
      </c>
      <c r="V449" s="169">
        <v>0</v>
      </c>
      <c r="W449" s="169">
        <v>1</v>
      </c>
      <c r="X449" s="169">
        <v>0</v>
      </c>
      <c r="Y449" s="194" t="s">
        <v>24</v>
      </c>
      <c r="Z449" s="195" t="s">
        <v>30</v>
      </c>
      <c r="AA449" s="195" t="s">
        <v>27</v>
      </c>
      <c r="AB449" s="195" t="s">
        <v>23</v>
      </c>
      <c r="AC449" s="195" t="s">
        <v>24</v>
      </c>
      <c r="AE449" t="str">
        <f t="shared" si="20"/>
        <v>1</v>
      </c>
    </row>
    <row r="450" spans="1:31" x14ac:dyDescent="0.45">
      <c r="A450" s="207" t="str">
        <f t="shared" ref="A450:A479" si="21">IF(C450&gt;3,"1","0")</f>
        <v>1</v>
      </c>
      <c r="B450" s="169" t="str">
        <f t="shared" ref="B450:B479" si="22">IF(E450&gt;1,"1","0")</f>
        <v>0</v>
      </c>
      <c r="C450" s="172">
        <v>5.875</v>
      </c>
      <c r="D450" s="169">
        <v>9</v>
      </c>
      <c r="E450" s="169"/>
      <c r="F450" s="169">
        <v>3.5589163598106257</v>
      </c>
      <c r="G450" s="169">
        <v>5.78</v>
      </c>
      <c r="H450" s="169">
        <v>5</v>
      </c>
      <c r="I450" s="169">
        <v>3</v>
      </c>
      <c r="J450" s="170">
        <v>0</v>
      </c>
      <c r="K450" s="171">
        <v>0</v>
      </c>
      <c r="L450" s="169">
        <v>0</v>
      </c>
      <c r="M450" s="169">
        <v>0</v>
      </c>
      <c r="N450" s="169">
        <v>0</v>
      </c>
      <c r="O450" s="169">
        <v>0</v>
      </c>
      <c r="P450" s="169">
        <v>0</v>
      </c>
      <c r="Q450" s="169">
        <v>0</v>
      </c>
      <c r="R450" s="169">
        <v>1</v>
      </c>
      <c r="S450" s="169">
        <v>0</v>
      </c>
      <c r="T450" s="169">
        <v>0</v>
      </c>
      <c r="U450" s="169">
        <v>0</v>
      </c>
      <c r="V450" s="169">
        <v>0</v>
      </c>
      <c r="W450" s="169">
        <v>1</v>
      </c>
      <c r="X450" s="169">
        <v>0</v>
      </c>
      <c r="Y450" s="194" t="s">
        <v>24</v>
      </c>
      <c r="Z450" s="195" t="s">
        <v>30</v>
      </c>
      <c r="AA450" s="195" t="s">
        <v>27</v>
      </c>
      <c r="AB450" s="195" t="s">
        <v>23</v>
      </c>
      <c r="AC450" s="195" t="s">
        <v>35</v>
      </c>
      <c r="AE450" t="str">
        <f t="shared" si="20"/>
        <v>0</v>
      </c>
    </row>
    <row r="451" spans="1:31" x14ac:dyDescent="0.45">
      <c r="A451" s="208" t="str">
        <f t="shared" si="21"/>
        <v>1</v>
      </c>
      <c r="B451" s="174" t="str">
        <f t="shared" si="22"/>
        <v>0</v>
      </c>
      <c r="C451" s="173">
        <v>4.208333333333333</v>
      </c>
      <c r="D451" s="174">
        <v>2</v>
      </c>
      <c r="E451" s="174">
        <v>0.76388888889050577</v>
      </c>
      <c r="F451" s="174">
        <v>10.756180957390846</v>
      </c>
      <c r="G451" s="174">
        <v>6.6</v>
      </c>
      <c r="H451" s="174">
        <v>4</v>
      </c>
      <c r="I451" s="174">
        <v>2</v>
      </c>
      <c r="J451" s="175">
        <v>0</v>
      </c>
      <c r="K451" s="176">
        <v>0</v>
      </c>
      <c r="L451" s="174">
        <v>1</v>
      </c>
      <c r="M451" s="174">
        <v>1</v>
      </c>
      <c r="N451" s="174">
        <v>0</v>
      </c>
      <c r="O451" s="174">
        <v>0</v>
      </c>
      <c r="P451" s="174">
        <v>0</v>
      </c>
      <c r="Q451" s="174">
        <v>1</v>
      </c>
      <c r="R451" s="174">
        <v>1</v>
      </c>
      <c r="S451" s="174">
        <v>0</v>
      </c>
      <c r="T451" s="174">
        <v>1</v>
      </c>
      <c r="U451" s="174">
        <v>0</v>
      </c>
      <c r="V451" s="174">
        <v>0</v>
      </c>
      <c r="W451" s="174">
        <v>1</v>
      </c>
      <c r="X451" s="174">
        <v>0</v>
      </c>
      <c r="Y451" s="192" t="s">
        <v>24</v>
      </c>
      <c r="Z451" s="193" t="s">
        <v>30</v>
      </c>
      <c r="AA451" s="193" t="s">
        <v>27</v>
      </c>
      <c r="AB451" s="193" t="s">
        <v>23</v>
      </c>
      <c r="AC451" s="193" t="s">
        <v>24</v>
      </c>
      <c r="AE451" t="str">
        <f t="shared" ref="AE451:AE479" si="23">IF(AC451="Modérée","1","0")</f>
        <v>1</v>
      </c>
    </row>
    <row r="452" spans="1:31" x14ac:dyDescent="0.45">
      <c r="A452" s="207" t="str">
        <f t="shared" si="21"/>
        <v>1</v>
      </c>
      <c r="B452" s="169" t="str">
        <f t="shared" si="22"/>
        <v>1</v>
      </c>
      <c r="C452" s="172">
        <v>6.833333333333333</v>
      </c>
      <c r="D452" s="169">
        <v>2</v>
      </c>
      <c r="E452" s="169">
        <v>5.4319444444408873</v>
      </c>
      <c r="F452" s="169">
        <v>4.3287743293003684</v>
      </c>
      <c r="G452" s="169">
        <v>7.04</v>
      </c>
      <c r="H452" s="169">
        <v>7</v>
      </c>
      <c r="I452" s="169">
        <v>3</v>
      </c>
      <c r="J452" s="170">
        <v>0</v>
      </c>
      <c r="K452" s="171">
        <v>0</v>
      </c>
      <c r="L452" s="169">
        <v>0</v>
      </c>
      <c r="M452" s="169">
        <v>0</v>
      </c>
      <c r="N452" s="169">
        <v>0</v>
      </c>
      <c r="O452" s="169">
        <v>0</v>
      </c>
      <c r="P452" s="169">
        <v>0</v>
      </c>
      <c r="Q452" s="169">
        <v>0</v>
      </c>
      <c r="R452" s="169">
        <v>1</v>
      </c>
      <c r="S452" s="169">
        <v>1</v>
      </c>
      <c r="T452" s="169">
        <v>0</v>
      </c>
      <c r="U452" s="169">
        <v>0</v>
      </c>
      <c r="V452" s="169">
        <v>1</v>
      </c>
      <c r="W452" s="169">
        <v>1</v>
      </c>
      <c r="X452" s="169">
        <v>0</v>
      </c>
      <c r="Y452" s="194" t="s">
        <v>29</v>
      </c>
      <c r="Z452" s="195" t="s">
        <v>30</v>
      </c>
      <c r="AA452" s="195" t="s">
        <v>22</v>
      </c>
      <c r="AB452" s="195" t="s">
        <v>23</v>
      </c>
      <c r="AC452" s="195" t="s">
        <v>24</v>
      </c>
      <c r="AE452" t="str">
        <f t="shared" si="23"/>
        <v>1</v>
      </c>
    </row>
    <row r="453" spans="1:31" x14ac:dyDescent="0.45">
      <c r="A453" s="208" t="str">
        <f t="shared" si="21"/>
        <v>0</v>
      </c>
      <c r="B453" s="174" t="str">
        <f t="shared" si="22"/>
        <v>0</v>
      </c>
      <c r="C453" s="173">
        <v>1.25</v>
      </c>
      <c r="D453" s="174">
        <v>3</v>
      </c>
      <c r="E453" s="174"/>
      <c r="F453" s="174">
        <v>7.3287743293003684</v>
      </c>
      <c r="G453" s="174">
        <v>7.64</v>
      </c>
      <c r="H453" s="174">
        <v>2</v>
      </c>
      <c r="I453" s="174">
        <v>2</v>
      </c>
      <c r="J453" s="175">
        <v>0</v>
      </c>
      <c r="K453" s="176">
        <v>0</v>
      </c>
      <c r="L453" s="174">
        <v>0</v>
      </c>
      <c r="M453" s="174">
        <v>0</v>
      </c>
      <c r="N453" s="174">
        <v>0</v>
      </c>
      <c r="O453" s="174">
        <v>0</v>
      </c>
      <c r="P453" s="174">
        <v>0</v>
      </c>
      <c r="Q453" s="174">
        <v>0</v>
      </c>
      <c r="R453" s="174">
        <v>1</v>
      </c>
      <c r="S453" s="174">
        <v>1</v>
      </c>
      <c r="T453" s="174">
        <v>1</v>
      </c>
      <c r="U453" s="174">
        <v>0</v>
      </c>
      <c r="V453" s="174">
        <v>0</v>
      </c>
      <c r="W453" s="174">
        <v>1</v>
      </c>
      <c r="X453" s="174">
        <v>0</v>
      </c>
      <c r="Y453" s="192" t="s">
        <v>29</v>
      </c>
      <c r="Z453" s="193" t="s">
        <v>30</v>
      </c>
      <c r="AA453" s="193" t="s">
        <v>22</v>
      </c>
      <c r="AB453" s="193" t="s">
        <v>23</v>
      </c>
      <c r="AC453" s="193" t="s">
        <v>35</v>
      </c>
      <c r="AE453" t="str">
        <f t="shared" si="23"/>
        <v>0</v>
      </c>
    </row>
    <row r="454" spans="1:31" x14ac:dyDescent="0.45">
      <c r="A454" s="208" t="str">
        <f t="shared" si="21"/>
        <v>0</v>
      </c>
      <c r="B454" s="174" t="str">
        <f t="shared" si="22"/>
        <v>1</v>
      </c>
      <c r="C454" s="173">
        <v>2.5416666666666665</v>
      </c>
      <c r="D454" s="174">
        <v>3</v>
      </c>
      <c r="E454" s="174">
        <v>1.461111111108039</v>
      </c>
      <c r="F454" s="174">
        <v>2.3287743293003684</v>
      </c>
      <c r="G454" s="174">
        <v>5.51</v>
      </c>
      <c r="H454" s="174">
        <v>3</v>
      </c>
      <c r="I454" s="174">
        <v>1</v>
      </c>
      <c r="J454" s="175">
        <v>0</v>
      </c>
      <c r="K454" s="176">
        <v>0</v>
      </c>
      <c r="L454" s="174">
        <v>0</v>
      </c>
      <c r="M454" s="174">
        <v>0</v>
      </c>
      <c r="N454" s="174">
        <v>0</v>
      </c>
      <c r="O454" s="174">
        <v>0</v>
      </c>
      <c r="P454" s="174">
        <v>0</v>
      </c>
      <c r="Q454" s="174">
        <v>0</v>
      </c>
      <c r="R454" s="174">
        <v>1</v>
      </c>
      <c r="S454" s="174">
        <v>0</v>
      </c>
      <c r="T454" s="174">
        <v>1</v>
      </c>
      <c r="U454" s="174">
        <v>0</v>
      </c>
      <c r="V454" s="174">
        <v>0</v>
      </c>
      <c r="W454" s="174">
        <v>0</v>
      </c>
      <c r="X454" s="174">
        <v>0</v>
      </c>
      <c r="Y454" s="192" t="s">
        <v>29</v>
      </c>
      <c r="Z454" s="193" t="s">
        <v>36</v>
      </c>
      <c r="AA454" s="193" t="s">
        <v>22</v>
      </c>
      <c r="AB454" s="193" t="s">
        <v>23</v>
      </c>
      <c r="AC454" s="193" t="s">
        <v>35</v>
      </c>
      <c r="AE454" t="str">
        <f t="shared" si="23"/>
        <v>0</v>
      </c>
    </row>
    <row r="455" spans="1:31" x14ac:dyDescent="0.45">
      <c r="A455" s="207" t="str">
        <f t="shared" si="21"/>
        <v>0</v>
      </c>
      <c r="B455" s="169" t="str">
        <f t="shared" si="22"/>
        <v>1</v>
      </c>
      <c r="C455" s="172">
        <v>2.75</v>
      </c>
      <c r="D455" s="169">
        <v>3</v>
      </c>
      <c r="E455" s="169">
        <v>1.6555555555532919</v>
      </c>
      <c r="F455" s="169">
        <v>4.4602840610205154</v>
      </c>
      <c r="G455" s="169">
        <v>6.99</v>
      </c>
      <c r="H455" s="169">
        <v>3</v>
      </c>
      <c r="I455" s="169">
        <v>1</v>
      </c>
      <c r="J455" s="170">
        <v>1</v>
      </c>
      <c r="K455" s="171">
        <v>0</v>
      </c>
      <c r="L455" s="169">
        <v>0</v>
      </c>
      <c r="M455" s="169">
        <v>0</v>
      </c>
      <c r="N455" s="169">
        <v>0</v>
      </c>
      <c r="O455" s="169">
        <v>0</v>
      </c>
      <c r="P455" s="169">
        <v>0</v>
      </c>
      <c r="Q455" s="169">
        <v>0</v>
      </c>
      <c r="R455" s="169">
        <v>1</v>
      </c>
      <c r="S455" s="169">
        <v>0</v>
      </c>
      <c r="T455" s="169">
        <v>1</v>
      </c>
      <c r="U455" s="169">
        <v>1</v>
      </c>
      <c r="V455" s="169">
        <v>0</v>
      </c>
      <c r="W455" s="169">
        <v>1</v>
      </c>
      <c r="X455" s="169">
        <v>1</v>
      </c>
      <c r="Y455" s="194" t="s">
        <v>29</v>
      </c>
      <c r="Z455" s="195" t="s">
        <v>25</v>
      </c>
      <c r="AA455" s="195" t="s">
        <v>27</v>
      </c>
      <c r="AB455" s="195" t="s">
        <v>23</v>
      </c>
      <c r="AC455" s="195" t="s">
        <v>28</v>
      </c>
      <c r="AE455" t="str">
        <f t="shared" si="23"/>
        <v>0</v>
      </c>
    </row>
    <row r="456" spans="1:31" ht="42.75" x14ac:dyDescent="0.45">
      <c r="A456" s="208" t="str">
        <f t="shared" si="21"/>
        <v>1</v>
      </c>
      <c r="B456" s="174" t="str">
        <f t="shared" si="22"/>
        <v>1</v>
      </c>
      <c r="C456" s="173">
        <v>3.375</v>
      </c>
      <c r="D456" s="174">
        <v>3</v>
      </c>
      <c r="E456" s="174">
        <v>1.1979166666715173</v>
      </c>
      <c r="F456" s="174">
        <v>5.7890583903208839</v>
      </c>
      <c r="G456" s="174">
        <v>8.26</v>
      </c>
      <c r="H456" s="174">
        <v>3</v>
      </c>
      <c r="I456" s="174">
        <v>4</v>
      </c>
      <c r="J456" s="175">
        <v>1</v>
      </c>
      <c r="K456" s="176">
        <v>0</v>
      </c>
      <c r="L456" s="174">
        <v>0</v>
      </c>
      <c r="M456" s="174">
        <v>0</v>
      </c>
      <c r="N456" s="174">
        <v>0</v>
      </c>
      <c r="O456" s="174">
        <v>0</v>
      </c>
      <c r="P456" s="174">
        <v>0</v>
      </c>
      <c r="Q456" s="174">
        <v>0</v>
      </c>
      <c r="R456" s="174">
        <v>1</v>
      </c>
      <c r="S456" s="174">
        <v>0</v>
      </c>
      <c r="T456" s="174">
        <v>1</v>
      </c>
      <c r="U456" s="174">
        <v>0</v>
      </c>
      <c r="V456" s="174">
        <v>0</v>
      </c>
      <c r="W456" s="174">
        <v>0</v>
      </c>
      <c r="X456" s="174">
        <v>1</v>
      </c>
      <c r="Y456" s="192" t="s">
        <v>29</v>
      </c>
      <c r="Z456" s="193" t="s">
        <v>30</v>
      </c>
      <c r="AA456" s="193" t="s">
        <v>33</v>
      </c>
      <c r="AB456" s="193" t="s">
        <v>23</v>
      </c>
      <c r="AC456" s="193" t="s">
        <v>35</v>
      </c>
      <c r="AE456" t="str">
        <f t="shared" si="23"/>
        <v>0</v>
      </c>
    </row>
    <row r="457" spans="1:31" x14ac:dyDescent="0.45">
      <c r="A457" s="207" t="str">
        <f t="shared" si="21"/>
        <v>0</v>
      </c>
      <c r="B457" s="169" t="str">
        <f t="shared" si="22"/>
        <v>0</v>
      </c>
      <c r="C457" s="172">
        <v>1.75</v>
      </c>
      <c r="D457" s="169">
        <v>0</v>
      </c>
      <c r="E457" s="169">
        <v>0.79930555555620231</v>
      </c>
      <c r="F457" s="169">
        <v>6.6904260915307736</v>
      </c>
      <c r="G457" s="169">
        <v>7.06</v>
      </c>
      <c r="H457" s="169">
        <v>3</v>
      </c>
      <c r="I457" s="169">
        <v>4</v>
      </c>
      <c r="J457" s="170">
        <v>0</v>
      </c>
      <c r="K457" s="171">
        <v>0</v>
      </c>
      <c r="L457" s="169">
        <v>1</v>
      </c>
      <c r="M457" s="169">
        <v>1</v>
      </c>
      <c r="N457" s="169">
        <v>0</v>
      </c>
      <c r="O457" s="169">
        <v>0</v>
      </c>
      <c r="P457" s="169">
        <v>0</v>
      </c>
      <c r="Q457" s="169">
        <v>0</v>
      </c>
      <c r="R457" s="169">
        <v>1</v>
      </c>
      <c r="S457" s="169">
        <v>0</v>
      </c>
      <c r="T457" s="169">
        <v>1</v>
      </c>
      <c r="U457" s="169">
        <v>0</v>
      </c>
      <c r="V457" s="169">
        <v>0</v>
      </c>
      <c r="W457" s="169">
        <v>1</v>
      </c>
      <c r="X457" s="169">
        <v>0</v>
      </c>
      <c r="Y457" s="194" t="s">
        <v>24</v>
      </c>
      <c r="Z457" s="195" t="s">
        <v>25</v>
      </c>
      <c r="AA457" s="195" t="s">
        <v>22</v>
      </c>
      <c r="AB457" s="195" t="s">
        <v>37</v>
      </c>
      <c r="AC457" s="195" t="s">
        <v>24</v>
      </c>
      <c r="AE457" t="str">
        <f t="shared" si="23"/>
        <v>1</v>
      </c>
    </row>
    <row r="458" spans="1:31" x14ac:dyDescent="0.45">
      <c r="A458" s="208" t="str">
        <f t="shared" si="21"/>
        <v>1</v>
      </c>
      <c r="B458" s="174" t="str">
        <f t="shared" si="22"/>
        <v>1</v>
      </c>
      <c r="C458" s="173">
        <v>4.75</v>
      </c>
      <c r="D458" s="174">
        <v>1</v>
      </c>
      <c r="E458" s="174">
        <v>4.0187500000029104</v>
      </c>
      <c r="F458" s="174">
        <v>6.3287743293003684</v>
      </c>
      <c r="G458" s="174">
        <v>8.6199999999999992</v>
      </c>
      <c r="H458" s="174">
        <v>5</v>
      </c>
      <c r="I458" s="174">
        <v>4</v>
      </c>
      <c r="J458" s="175">
        <v>1</v>
      </c>
      <c r="K458" s="176">
        <v>0</v>
      </c>
      <c r="L458" s="174">
        <v>0</v>
      </c>
      <c r="M458" s="174">
        <v>0</v>
      </c>
      <c r="N458" s="174">
        <v>0</v>
      </c>
      <c r="O458" s="174">
        <v>0</v>
      </c>
      <c r="P458" s="174">
        <v>0</v>
      </c>
      <c r="Q458" s="174">
        <v>0</v>
      </c>
      <c r="R458" s="174">
        <v>1</v>
      </c>
      <c r="S458" s="174">
        <v>0</v>
      </c>
      <c r="T458" s="174">
        <v>1</v>
      </c>
      <c r="U458" s="174">
        <v>0</v>
      </c>
      <c r="V458" s="174">
        <v>0</v>
      </c>
      <c r="W458" s="174">
        <v>1</v>
      </c>
      <c r="X458" s="174">
        <v>1</v>
      </c>
      <c r="Y458" s="192" t="s">
        <v>29</v>
      </c>
      <c r="Z458" s="193" t="s">
        <v>36</v>
      </c>
      <c r="AA458" s="193" t="s">
        <v>27</v>
      </c>
      <c r="AB458" s="193" t="s">
        <v>23</v>
      </c>
      <c r="AC458" s="193" t="s">
        <v>35</v>
      </c>
      <c r="AE458" t="str">
        <f t="shared" si="23"/>
        <v>0</v>
      </c>
    </row>
    <row r="459" spans="1:31" x14ac:dyDescent="0.45">
      <c r="A459" s="208" t="str">
        <f t="shared" si="21"/>
        <v>0</v>
      </c>
      <c r="B459" s="174" t="str">
        <f t="shared" si="22"/>
        <v>1</v>
      </c>
      <c r="C459" s="173">
        <v>2.4583333333333335</v>
      </c>
      <c r="D459" s="174">
        <v>2</v>
      </c>
      <c r="E459" s="174">
        <v>2.148611111108039</v>
      </c>
      <c r="F459" s="174">
        <v>2.0328774329300368</v>
      </c>
      <c r="G459" s="174">
        <v>5.88</v>
      </c>
      <c r="H459" s="174">
        <v>2</v>
      </c>
      <c r="I459" s="174">
        <v>6</v>
      </c>
      <c r="J459" s="175">
        <v>1</v>
      </c>
      <c r="K459" s="176">
        <v>0</v>
      </c>
      <c r="L459" s="174">
        <v>0</v>
      </c>
      <c r="M459" s="174">
        <v>0</v>
      </c>
      <c r="N459" s="174">
        <v>0</v>
      </c>
      <c r="O459" s="174">
        <v>0</v>
      </c>
      <c r="P459" s="174">
        <v>0</v>
      </c>
      <c r="Q459" s="174">
        <v>1</v>
      </c>
      <c r="R459" s="174">
        <v>1</v>
      </c>
      <c r="S459" s="174">
        <v>0</v>
      </c>
      <c r="T459" s="174">
        <v>0</v>
      </c>
      <c r="U459" s="174">
        <v>0</v>
      </c>
      <c r="V459" s="174">
        <v>0</v>
      </c>
      <c r="W459" s="174">
        <v>0</v>
      </c>
      <c r="X459" s="174">
        <v>0</v>
      </c>
      <c r="Y459" s="192" t="s">
        <v>24</v>
      </c>
      <c r="Z459" s="193" t="s">
        <v>25</v>
      </c>
      <c r="AA459" s="193" t="s">
        <v>22</v>
      </c>
      <c r="AB459" s="193" t="s">
        <v>23</v>
      </c>
      <c r="AC459" s="193" t="s">
        <v>24</v>
      </c>
      <c r="AE459" t="str">
        <f t="shared" si="23"/>
        <v>1</v>
      </c>
    </row>
    <row r="460" spans="1:31" ht="42.75" x14ac:dyDescent="0.45">
      <c r="A460" s="207" t="str">
        <f t="shared" si="21"/>
        <v>1</v>
      </c>
      <c r="B460" s="169" t="str">
        <f t="shared" si="22"/>
        <v>0</v>
      </c>
      <c r="C460" s="172">
        <v>4.75</v>
      </c>
      <c r="D460" s="169">
        <v>7</v>
      </c>
      <c r="E460" s="169"/>
      <c r="F460" s="169">
        <v>6.3945291951604419</v>
      </c>
      <c r="G460" s="169">
        <v>6.71</v>
      </c>
      <c r="H460" s="169">
        <v>1</v>
      </c>
      <c r="I460" s="169">
        <v>1</v>
      </c>
      <c r="J460" s="170">
        <v>1</v>
      </c>
      <c r="K460" s="171">
        <v>0</v>
      </c>
      <c r="L460" s="169">
        <v>0</v>
      </c>
      <c r="M460" s="169">
        <v>0</v>
      </c>
      <c r="N460" s="169">
        <v>0</v>
      </c>
      <c r="O460" s="169">
        <v>0</v>
      </c>
      <c r="P460" s="169">
        <v>0</v>
      </c>
      <c r="Q460" s="169">
        <v>0</v>
      </c>
      <c r="R460" s="169">
        <v>1</v>
      </c>
      <c r="S460" s="169">
        <v>0</v>
      </c>
      <c r="T460" s="169">
        <v>1</v>
      </c>
      <c r="U460" s="169">
        <v>0</v>
      </c>
      <c r="V460" s="169">
        <v>0</v>
      </c>
      <c r="W460" s="169">
        <v>0</v>
      </c>
      <c r="X460" s="169">
        <v>0</v>
      </c>
      <c r="Y460" s="194" t="s">
        <v>29</v>
      </c>
      <c r="Z460" s="195" t="s">
        <v>30</v>
      </c>
      <c r="AA460" s="195" t="s">
        <v>33</v>
      </c>
      <c r="AB460" s="195" t="s">
        <v>23</v>
      </c>
      <c r="AC460" s="195" t="s">
        <v>35</v>
      </c>
      <c r="AE460" t="str">
        <f t="shared" si="23"/>
        <v>0</v>
      </c>
    </row>
    <row r="461" spans="1:31" x14ac:dyDescent="0.45">
      <c r="A461" s="208" t="str">
        <f t="shared" si="21"/>
        <v>1</v>
      </c>
      <c r="B461" s="174" t="str">
        <f t="shared" si="22"/>
        <v>1</v>
      </c>
      <c r="C461" s="173">
        <v>3.875</v>
      </c>
      <c r="D461" s="174">
        <v>3</v>
      </c>
      <c r="E461" s="174">
        <v>2.5881944444481633</v>
      </c>
      <c r="F461" s="174">
        <v>1.4274066280904787</v>
      </c>
      <c r="G461" s="174">
        <v>5.03</v>
      </c>
      <c r="H461" s="174">
        <v>3</v>
      </c>
      <c r="I461" s="174">
        <v>1</v>
      </c>
      <c r="J461" s="175">
        <v>1</v>
      </c>
      <c r="K461" s="176">
        <v>0</v>
      </c>
      <c r="L461" s="174">
        <v>0</v>
      </c>
      <c r="M461" s="174">
        <v>0</v>
      </c>
      <c r="N461" s="174">
        <v>0</v>
      </c>
      <c r="O461" s="174">
        <v>0</v>
      </c>
      <c r="P461" s="174">
        <v>0</v>
      </c>
      <c r="Q461" s="174">
        <v>0</v>
      </c>
      <c r="R461" s="174">
        <v>1</v>
      </c>
      <c r="S461" s="174">
        <v>1</v>
      </c>
      <c r="T461" s="174">
        <v>0</v>
      </c>
      <c r="U461" s="174">
        <v>0</v>
      </c>
      <c r="V461" s="174">
        <v>0</v>
      </c>
      <c r="W461" s="174">
        <v>1</v>
      </c>
      <c r="X461" s="174">
        <v>0</v>
      </c>
      <c r="Y461" s="192" t="s">
        <v>29</v>
      </c>
      <c r="Z461" s="193" t="s">
        <v>25</v>
      </c>
      <c r="AA461" s="193" t="s">
        <v>27</v>
      </c>
      <c r="AB461" s="193" t="s">
        <v>23</v>
      </c>
      <c r="AC461" s="193" t="s">
        <v>35</v>
      </c>
      <c r="AE461" t="str">
        <f t="shared" si="23"/>
        <v>0</v>
      </c>
    </row>
    <row r="462" spans="1:31" ht="42.75" x14ac:dyDescent="0.45">
      <c r="A462" s="208" t="str">
        <f t="shared" si="21"/>
        <v>0</v>
      </c>
      <c r="B462" s="174" t="str">
        <f t="shared" si="22"/>
        <v>1</v>
      </c>
      <c r="C462" s="173">
        <v>1.8333333333333335</v>
      </c>
      <c r="D462" s="174">
        <v>1</v>
      </c>
      <c r="E462" s="174">
        <v>1.0138888888905058</v>
      </c>
      <c r="F462" s="174">
        <v>3.6575486586007364</v>
      </c>
      <c r="G462" s="174">
        <v>7.81</v>
      </c>
      <c r="H462" s="174">
        <v>5</v>
      </c>
      <c r="I462" s="174">
        <v>2</v>
      </c>
      <c r="J462" s="175">
        <v>0</v>
      </c>
      <c r="K462" s="176">
        <v>0</v>
      </c>
      <c r="L462" s="174">
        <v>1</v>
      </c>
      <c r="M462" s="174">
        <v>0</v>
      </c>
      <c r="N462" s="174">
        <v>0</v>
      </c>
      <c r="O462" s="174">
        <v>0</v>
      </c>
      <c r="P462" s="174">
        <v>0</v>
      </c>
      <c r="Q462" s="174">
        <v>0</v>
      </c>
      <c r="R462" s="174">
        <v>1</v>
      </c>
      <c r="S462" s="174">
        <v>0</v>
      </c>
      <c r="T462" s="174">
        <v>1</v>
      </c>
      <c r="U462" s="174">
        <v>0</v>
      </c>
      <c r="V462" s="174">
        <v>0</v>
      </c>
      <c r="W462" s="174">
        <v>1</v>
      </c>
      <c r="X462" s="174">
        <v>0</v>
      </c>
      <c r="Y462" s="192" t="s">
        <v>29</v>
      </c>
      <c r="Z462" s="193" t="s">
        <v>25</v>
      </c>
      <c r="AA462" s="193" t="s">
        <v>33</v>
      </c>
      <c r="AB462" s="193" t="s">
        <v>23</v>
      </c>
      <c r="AC462" s="193" t="s">
        <v>24</v>
      </c>
      <c r="AE462" t="str">
        <f t="shared" si="23"/>
        <v>1</v>
      </c>
    </row>
    <row r="463" spans="1:31" x14ac:dyDescent="0.45">
      <c r="A463" s="208" t="str">
        <f t="shared" si="21"/>
        <v>1</v>
      </c>
      <c r="B463" s="174" t="str">
        <f t="shared" si="22"/>
        <v>1</v>
      </c>
      <c r="C463" s="173">
        <v>4.333333333333333</v>
      </c>
      <c r="D463" s="174">
        <v>2</v>
      </c>
      <c r="E463" s="174">
        <v>2.6472222222218988</v>
      </c>
      <c r="F463" s="174">
        <v>3.7233035244608104</v>
      </c>
      <c r="G463" s="174">
        <v>6.8</v>
      </c>
      <c r="H463" s="174">
        <v>5</v>
      </c>
      <c r="I463" s="174">
        <v>2</v>
      </c>
      <c r="J463" s="175">
        <v>1</v>
      </c>
      <c r="K463" s="176">
        <v>0</v>
      </c>
      <c r="L463" s="174">
        <v>0</v>
      </c>
      <c r="M463" s="174">
        <v>0</v>
      </c>
      <c r="N463" s="174">
        <v>0</v>
      </c>
      <c r="O463" s="174">
        <v>0</v>
      </c>
      <c r="P463" s="174">
        <v>0</v>
      </c>
      <c r="Q463" s="174">
        <v>0</v>
      </c>
      <c r="R463" s="174">
        <v>1</v>
      </c>
      <c r="S463" s="174">
        <v>1</v>
      </c>
      <c r="T463" s="174">
        <v>0</v>
      </c>
      <c r="U463" s="174">
        <v>0</v>
      </c>
      <c r="V463" s="174">
        <v>0</v>
      </c>
      <c r="W463" s="174">
        <v>1</v>
      </c>
      <c r="X463" s="174">
        <v>0</v>
      </c>
      <c r="Y463" s="192" t="s">
        <v>29</v>
      </c>
      <c r="Z463" s="193" t="s">
        <v>30</v>
      </c>
      <c r="AA463" s="193" t="s">
        <v>22</v>
      </c>
      <c r="AB463" s="193" t="s">
        <v>23</v>
      </c>
      <c r="AC463" s="193" t="s">
        <v>24</v>
      </c>
      <c r="AE463" t="str">
        <f t="shared" si="23"/>
        <v>1</v>
      </c>
    </row>
    <row r="464" spans="1:31" x14ac:dyDescent="0.45">
      <c r="A464" s="207" t="str">
        <f t="shared" si="21"/>
        <v>0</v>
      </c>
      <c r="B464" s="169" t="str">
        <f t="shared" si="22"/>
        <v>0</v>
      </c>
      <c r="C464" s="172">
        <v>2.9583333333333335</v>
      </c>
      <c r="D464" s="169">
        <v>2</v>
      </c>
      <c r="E464" s="169"/>
      <c r="F464" s="169">
        <v>3.7561809573908471</v>
      </c>
      <c r="G464" s="169">
        <v>5.8</v>
      </c>
      <c r="H464" s="169">
        <v>2</v>
      </c>
      <c r="I464" s="169">
        <v>1</v>
      </c>
      <c r="J464" s="170">
        <v>0</v>
      </c>
      <c r="K464" s="171">
        <v>0</v>
      </c>
      <c r="L464" s="169">
        <v>0</v>
      </c>
      <c r="M464" s="169">
        <v>0</v>
      </c>
      <c r="N464" s="169">
        <v>0</v>
      </c>
      <c r="O464" s="169">
        <v>0</v>
      </c>
      <c r="P464" s="169">
        <v>0</v>
      </c>
      <c r="Q464" s="169">
        <v>0</v>
      </c>
      <c r="R464" s="169">
        <v>1</v>
      </c>
      <c r="S464" s="169">
        <v>0</v>
      </c>
      <c r="T464" s="169">
        <v>0</v>
      </c>
      <c r="U464" s="169">
        <v>0</v>
      </c>
      <c r="V464" s="169">
        <v>0</v>
      </c>
      <c r="W464" s="169">
        <v>1</v>
      </c>
      <c r="X464" s="169">
        <v>0</v>
      </c>
      <c r="Y464" s="194" t="s">
        <v>24</v>
      </c>
      <c r="Z464" s="195" t="s">
        <v>30</v>
      </c>
      <c r="AA464" s="195" t="s">
        <v>22</v>
      </c>
      <c r="AB464" s="195" t="s">
        <v>23</v>
      </c>
      <c r="AC464" s="195" t="s">
        <v>35</v>
      </c>
      <c r="AE464" t="str">
        <f t="shared" si="23"/>
        <v>0</v>
      </c>
    </row>
    <row r="465" spans="1:31" ht="42.75" x14ac:dyDescent="0.45">
      <c r="A465" s="208" t="str">
        <f t="shared" si="21"/>
        <v>0</v>
      </c>
      <c r="B465" s="174" t="str">
        <f t="shared" si="22"/>
        <v>1</v>
      </c>
      <c r="C465" s="173">
        <v>1.3333333333333333</v>
      </c>
      <c r="D465" s="174">
        <v>5</v>
      </c>
      <c r="E465" s="174">
        <v>1.0743055555576575</v>
      </c>
      <c r="F465" s="174">
        <v>5.526038926880589</v>
      </c>
      <c r="G465" s="174">
        <v>8.8699999999999992</v>
      </c>
      <c r="H465" s="174">
        <v>1</v>
      </c>
      <c r="I465" s="174">
        <v>5</v>
      </c>
      <c r="J465" s="175">
        <v>0</v>
      </c>
      <c r="K465" s="176">
        <v>0</v>
      </c>
      <c r="L465" s="174">
        <v>0</v>
      </c>
      <c r="M465" s="174">
        <v>0</v>
      </c>
      <c r="N465" s="174">
        <v>0</v>
      </c>
      <c r="O465" s="174">
        <v>0</v>
      </c>
      <c r="P465" s="174">
        <v>0</v>
      </c>
      <c r="Q465" s="174">
        <v>0</v>
      </c>
      <c r="R465" s="174">
        <v>1</v>
      </c>
      <c r="S465" s="174">
        <v>0</v>
      </c>
      <c r="T465" s="174">
        <v>1</v>
      </c>
      <c r="U465" s="174">
        <v>1</v>
      </c>
      <c r="V465" s="174">
        <v>0</v>
      </c>
      <c r="W465" s="174">
        <v>0</v>
      </c>
      <c r="X465" s="174">
        <v>0</v>
      </c>
      <c r="Y465" s="192" t="s">
        <v>29</v>
      </c>
      <c r="Z465" s="193" t="s">
        <v>30</v>
      </c>
      <c r="AA465" s="193" t="s">
        <v>33</v>
      </c>
      <c r="AB465" s="193" t="s">
        <v>23</v>
      </c>
      <c r="AC465" s="193" t="s">
        <v>35</v>
      </c>
      <c r="AE465" t="str">
        <f t="shared" si="23"/>
        <v>0</v>
      </c>
    </row>
    <row r="466" spans="1:31" ht="42.75" x14ac:dyDescent="0.45">
      <c r="A466" s="207" t="str">
        <f t="shared" si="21"/>
        <v>0</v>
      </c>
      <c r="B466" s="169" t="str">
        <f t="shared" si="22"/>
        <v>0</v>
      </c>
      <c r="C466" s="172">
        <v>1.8333333333333335</v>
      </c>
      <c r="D466" s="169">
        <v>3</v>
      </c>
      <c r="E466" s="169">
        <v>0.85347222221753327</v>
      </c>
      <c r="F466" s="169">
        <v>6.1643871646501838</v>
      </c>
      <c r="G466" s="169">
        <v>6.7</v>
      </c>
      <c r="H466" s="169">
        <v>1</v>
      </c>
      <c r="I466" s="169">
        <v>4</v>
      </c>
      <c r="J466" s="170">
        <v>1</v>
      </c>
      <c r="K466" s="171">
        <v>0</v>
      </c>
      <c r="L466" s="169">
        <v>0</v>
      </c>
      <c r="M466" s="169">
        <v>0</v>
      </c>
      <c r="N466" s="169">
        <v>0</v>
      </c>
      <c r="O466" s="169">
        <v>0</v>
      </c>
      <c r="P466" s="169">
        <v>0</v>
      </c>
      <c r="Q466" s="169">
        <v>1</v>
      </c>
      <c r="R466" s="169">
        <v>1</v>
      </c>
      <c r="S466" s="169">
        <v>0</v>
      </c>
      <c r="T466" s="169">
        <v>1</v>
      </c>
      <c r="U466" s="169">
        <v>0</v>
      </c>
      <c r="V466" s="169">
        <v>0</v>
      </c>
      <c r="W466" s="169">
        <v>0</v>
      </c>
      <c r="X466" s="169">
        <v>0</v>
      </c>
      <c r="Y466" s="194" t="s">
        <v>29</v>
      </c>
      <c r="Z466" s="195" t="s">
        <v>30</v>
      </c>
      <c r="AA466" s="195" t="s">
        <v>33</v>
      </c>
      <c r="AB466" s="195" t="s">
        <v>23</v>
      </c>
      <c r="AC466" s="195" t="s">
        <v>24</v>
      </c>
      <c r="AE466" t="str">
        <f t="shared" si="23"/>
        <v>1</v>
      </c>
    </row>
    <row r="467" spans="1:31" x14ac:dyDescent="0.45">
      <c r="A467" s="208" t="str">
        <f t="shared" si="21"/>
        <v>0</v>
      </c>
      <c r="B467" s="174" t="str">
        <f t="shared" si="22"/>
        <v>0</v>
      </c>
      <c r="C467" s="173">
        <v>2.9583333333333335</v>
      </c>
      <c r="D467" s="174">
        <v>3</v>
      </c>
      <c r="E467" s="174"/>
      <c r="F467" s="174">
        <v>2.7561809573908471</v>
      </c>
      <c r="G467" s="174">
        <v>6.36</v>
      </c>
      <c r="H467" s="174">
        <v>3</v>
      </c>
      <c r="I467" s="174">
        <v>2</v>
      </c>
      <c r="J467" s="175">
        <v>0</v>
      </c>
      <c r="K467" s="176">
        <v>0</v>
      </c>
      <c r="L467" s="174">
        <v>0</v>
      </c>
      <c r="M467" s="174">
        <v>0</v>
      </c>
      <c r="N467" s="174">
        <v>0</v>
      </c>
      <c r="O467" s="174">
        <v>0</v>
      </c>
      <c r="P467" s="174">
        <v>0</v>
      </c>
      <c r="Q467" s="174">
        <v>1</v>
      </c>
      <c r="R467" s="174">
        <v>1</v>
      </c>
      <c r="S467" s="174">
        <v>0</v>
      </c>
      <c r="T467" s="174">
        <v>0</v>
      </c>
      <c r="U467" s="174">
        <v>0</v>
      </c>
      <c r="V467" s="174">
        <v>0</v>
      </c>
      <c r="W467" s="174">
        <v>1</v>
      </c>
      <c r="X467" s="174">
        <v>0</v>
      </c>
      <c r="Y467" s="192" t="s">
        <v>24</v>
      </c>
      <c r="Z467" s="193" t="s">
        <v>30</v>
      </c>
      <c r="AA467" s="193" t="s">
        <v>22</v>
      </c>
      <c r="AB467" s="193" t="s">
        <v>23</v>
      </c>
      <c r="AC467" s="193" t="s">
        <v>24</v>
      </c>
      <c r="AE467" t="str">
        <f t="shared" si="23"/>
        <v>1</v>
      </c>
    </row>
    <row r="468" spans="1:31" x14ac:dyDescent="0.45">
      <c r="A468" s="207" t="str">
        <f t="shared" si="21"/>
        <v>1</v>
      </c>
      <c r="B468" s="169" t="str">
        <f t="shared" si="22"/>
        <v>0</v>
      </c>
      <c r="C468" s="172">
        <v>3.0416666666666665</v>
      </c>
      <c r="D468" s="169"/>
      <c r="E468" s="169"/>
      <c r="F468" s="169">
        <v>6.8219358232509206</v>
      </c>
      <c r="G468" s="169">
        <v>5.69</v>
      </c>
      <c r="H468" s="169">
        <v>2</v>
      </c>
      <c r="I468" s="169">
        <v>3</v>
      </c>
      <c r="J468" s="170">
        <v>1</v>
      </c>
      <c r="K468" s="171">
        <v>0</v>
      </c>
      <c r="L468" s="169">
        <v>1</v>
      </c>
      <c r="M468" s="169">
        <v>0</v>
      </c>
      <c r="N468" s="169">
        <v>0</v>
      </c>
      <c r="O468" s="169">
        <v>0</v>
      </c>
      <c r="P468" s="169">
        <v>0</v>
      </c>
      <c r="Q468" s="169">
        <v>0</v>
      </c>
      <c r="R468" s="169">
        <v>1</v>
      </c>
      <c r="S468" s="169">
        <v>0</v>
      </c>
      <c r="T468" s="169">
        <v>0</v>
      </c>
      <c r="U468" s="169">
        <v>0</v>
      </c>
      <c r="V468" s="169">
        <v>0</v>
      </c>
      <c r="W468" s="169">
        <v>0</v>
      </c>
      <c r="X468" s="169">
        <v>0</v>
      </c>
      <c r="Y468" s="194" t="s">
        <v>29</v>
      </c>
      <c r="Z468" s="195" t="s">
        <v>30</v>
      </c>
      <c r="AA468" s="195" t="s">
        <v>27</v>
      </c>
      <c r="AB468" s="195" t="s">
        <v>23</v>
      </c>
      <c r="AC468" s="195" t="s">
        <v>35</v>
      </c>
      <c r="AE468" t="str">
        <f t="shared" si="23"/>
        <v>0</v>
      </c>
    </row>
    <row r="469" spans="1:31" ht="42.75" x14ac:dyDescent="0.45">
      <c r="A469" s="208" t="str">
        <f t="shared" si="21"/>
        <v>0</v>
      </c>
      <c r="B469" s="174" t="str">
        <f t="shared" si="22"/>
        <v>1</v>
      </c>
      <c r="C469" s="173">
        <v>2.25</v>
      </c>
      <c r="D469" s="174">
        <v>3</v>
      </c>
      <c r="E469" s="174">
        <v>1.3479166666656965</v>
      </c>
      <c r="F469" s="174">
        <v>11.295896896370332</v>
      </c>
      <c r="G469" s="174">
        <v>8.39</v>
      </c>
      <c r="H469" s="174">
        <v>1</v>
      </c>
      <c r="I469" s="174">
        <v>1</v>
      </c>
      <c r="J469" s="175">
        <v>1</v>
      </c>
      <c r="K469" s="176">
        <v>0</v>
      </c>
      <c r="L469" s="174">
        <v>0</v>
      </c>
      <c r="M469" s="174">
        <v>0</v>
      </c>
      <c r="N469" s="174">
        <v>0</v>
      </c>
      <c r="O469" s="174">
        <v>0</v>
      </c>
      <c r="P469" s="174">
        <v>0</v>
      </c>
      <c r="Q469" s="174">
        <v>0</v>
      </c>
      <c r="R469" s="174">
        <v>1</v>
      </c>
      <c r="S469" s="174">
        <v>0</v>
      </c>
      <c r="T469" s="174">
        <v>1</v>
      </c>
      <c r="U469" s="174">
        <v>0</v>
      </c>
      <c r="V469" s="174">
        <v>0</v>
      </c>
      <c r="W469" s="174">
        <v>0</v>
      </c>
      <c r="X469" s="174">
        <v>0</v>
      </c>
      <c r="Y469" s="192" t="s">
        <v>29</v>
      </c>
      <c r="Z469" s="193" t="s">
        <v>25</v>
      </c>
      <c r="AA469" s="193" t="s">
        <v>33</v>
      </c>
      <c r="AB469" s="193" t="s">
        <v>23</v>
      </c>
      <c r="AC469" s="193" t="s">
        <v>24</v>
      </c>
      <c r="AE469" t="str">
        <f t="shared" si="23"/>
        <v>1</v>
      </c>
    </row>
    <row r="470" spans="1:31" ht="42.75" x14ac:dyDescent="0.45">
      <c r="A470" s="207" t="str">
        <f t="shared" si="21"/>
        <v>0</v>
      </c>
      <c r="B470" s="169" t="str">
        <f t="shared" si="22"/>
        <v>0</v>
      </c>
      <c r="C470" s="172">
        <v>1.2916666666666667</v>
      </c>
      <c r="D470" s="169">
        <v>3</v>
      </c>
      <c r="E470" s="169">
        <v>0.65138888889487134</v>
      </c>
      <c r="F470" s="169">
        <v>5.3287743293003684</v>
      </c>
      <c r="G470" s="169">
        <v>9.01</v>
      </c>
      <c r="H470" s="169">
        <v>3</v>
      </c>
      <c r="I470" s="169">
        <v>3</v>
      </c>
      <c r="J470" s="170">
        <v>0</v>
      </c>
      <c r="K470" s="171">
        <v>0</v>
      </c>
      <c r="L470" s="169">
        <v>0</v>
      </c>
      <c r="M470" s="169">
        <v>0</v>
      </c>
      <c r="N470" s="169">
        <v>0</v>
      </c>
      <c r="O470" s="169">
        <v>0</v>
      </c>
      <c r="P470" s="169">
        <v>0</v>
      </c>
      <c r="Q470" s="169">
        <v>1</v>
      </c>
      <c r="R470" s="169">
        <v>1</v>
      </c>
      <c r="S470" s="169">
        <v>0</v>
      </c>
      <c r="T470" s="169">
        <v>0</v>
      </c>
      <c r="U470" s="169">
        <v>0</v>
      </c>
      <c r="V470" s="169">
        <v>0</v>
      </c>
      <c r="W470" s="169">
        <v>1</v>
      </c>
      <c r="X470" s="169">
        <v>0</v>
      </c>
      <c r="Y470" s="194" t="s">
        <v>29</v>
      </c>
      <c r="Z470" s="195" t="s">
        <v>30</v>
      </c>
      <c r="AA470" s="195" t="s">
        <v>33</v>
      </c>
      <c r="AB470" s="195" t="s">
        <v>23</v>
      </c>
      <c r="AC470" s="195" t="s">
        <v>24</v>
      </c>
      <c r="AE470" t="str">
        <f t="shared" si="23"/>
        <v>1</v>
      </c>
    </row>
    <row r="471" spans="1:31" ht="42.75" x14ac:dyDescent="0.45">
      <c r="A471" s="208" t="str">
        <f t="shared" si="21"/>
        <v>0</v>
      </c>
      <c r="B471" s="174" t="str">
        <f t="shared" si="22"/>
        <v>0</v>
      </c>
      <c r="C471" s="173">
        <v>1.7083333333333335</v>
      </c>
      <c r="D471" s="174">
        <v>7</v>
      </c>
      <c r="E471" s="174">
        <v>0.47500000000582077</v>
      </c>
      <c r="F471" s="174">
        <v>5.9205681220410309</v>
      </c>
      <c r="G471" s="174">
        <v>9.77</v>
      </c>
      <c r="H471" s="174">
        <v>1</v>
      </c>
      <c r="I471" s="174">
        <v>1</v>
      </c>
      <c r="J471" s="175">
        <v>1</v>
      </c>
      <c r="K471" s="176">
        <v>0</v>
      </c>
      <c r="L471" s="174">
        <v>0</v>
      </c>
      <c r="M471" s="174">
        <v>0</v>
      </c>
      <c r="N471" s="174">
        <v>0</v>
      </c>
      <c r="O471" s="174">
        <v>0</v>
      </c>
      <c r="P471" s="174">
        <v>0</v>
      </c>
      <c r="Q471" s="174">
        <v>0</v>
      </c>
      <c r="R471" s="174">
        <v>1</v>
      </c>
      <c r="S471" s="174">
        <v>0</v>
      </c>
      <c r="T471" s="174">
        <v>0</v>
      </c>
      <c r="U471" s="174">
        <v>0</v>
      </c>
      <c r="V471" s="174">
        <v>0</v>
      </c>
      <c r="W471" s="174">
        <v>0</v>
      </c>
      <c r="X471" s="174">
        <v>0</v>
      </c>
      <c r="Y471" s="192" t="s">
        <v>29</v>
      </c>
      <c r="Z471" s="193" t="s">
        <v>25</v>
      </c>
      <c r="AA471" s="193" t="s">
        <v>33</v>
      </c>
      <c r="AB471" s="193" t="s">
        <v>23</v>
      </c>
      <c r="AC471" s="193" t="s">
        <v>24</v>
      </c>
      <c r="AE471" t="str">
        <f t="shared" si="23"/>
        <v>1</v>
      </c>
    </row>
    <row r="472" spans="1:31" x14ac:dyDescent="0.45">
      <c r="A472" s="208" t="str">
        <f t="shared" si="21"/>
        <v>1</v>
      </c>
      <c r="B472" s="174" t="str">
        <f t="shared" si="22"/>
        <v>0</v>
      </c>
      <c r="C472" s="173">
        <v>5.041666666666667</v>
      </c>
      <c r="D472" s="174">
        <v>3</v>
      </c>
      <c r="E472" s="174"/>
      <c r="F472" s="174">
        <v>0.69042609153077328</v>
      </c>
      <c r="G472" s="174">
        <v>4.01</v>
      </c>
      <c r="H472" s="174">
        <v>3</v>
      </c>
      <c r="I472" s="174"/>
      <c r="J472" s="175">
        <v>1</v>
      </c>
      <c r="K472" s="176">
        <v>0</v>
      </c>
      <c r="L472" s="174">
        <v>0</v>
      </c>
      <c r="M472" s="174">
        <v>0</v>
      </c>
      <c r="N472" s="174">
        <v>0</v>
      </c>
      <c r="O472" s="174">
        <v>0</v>
      </c>
      <c r="P472" s="174">
        <v>0</v>
      </c>
      <c r="Q472" s="174">
        <v>1</v>
      </c>
      <c r="R472" s="174">
        <v>1</v>
      </c>
      <c r="S472" s="174">
        <v>0</v>
      </c>
      <c r="T472" s="174">
        <v>0</v>
      </c>
      <c r="U472" s="174">
        <v>0</v>
      </c>
      <c r="V472" s="174">
        <v>0</v>
      </c>
      <c r="W472" s="174">
        <v>0</v>
      </c>
      <c r="X472" s="174">
        <v>0</v>
      </c>
      <c r="Y472" s="192" t="s">
        <v>24</v>
      </c>
      <c r="Z472" s="193" t="s">
        <v>30</v>
      </c>
      <c r="AA472" s="193" t="s">
        <v>22</v>
      </c>
      <c r="AB472" s="193" t="s">
        <v>23</v>
      </c>
      <c r="AC472" s="193" t="s">
        <v>35</v>
      </c>
      <c r="AE472" t="str">
        <f t="shared" si="23"/>
        <v>0</v>
      </c>
    </row>
    <row r="473" spans="1:31" x14ac:dyDescent="0.45">
      <c r="A473" s="208" t="str">
        <f t="shared" si="21"/>
        <v>0</v>
      </c>
      <c r="B473" s="174" t="str">
        <f t="shared" si="22"/>
        <v>0</v>
      </c>
      <c r="C473" s="173">
        <v>1.4583333333333333</v>
      </c>
      <c r="D473" s="174">
        <v>2</v>
      </c>
      <c r="E473" s="174"/>
      <c r="F473" s="174">
        <v>10.82193582325092</v>
      </c>
      <c r="G473" s="174">
        <v>8.83</v>
      </c>
      <c r="H473" s="174">
        <v>3</v>
      </c>
      <c r="I473" s="174">
        <v>4</v>
      </c>
      <c r="J473" s="175">
        <v>0</v>
      </c>
      <c r="K473" s="176">
        <v>1</v>
      </c>
      <c r="L473" s="174">
        <v>0</v>
      </c>
      <c r="M473" s="174">
        <v>0</v>
      </c>
      <c r="N473" s="174">
        <v>0</v>
      </c>
      <c r="O473" s="174">
        <v>0</v>
      </c>
      <c r="P473" s="174">
        <v>0</v>
      </c>
      <c r="Q473" s="174">
        <v>1</v>
      </c>
      <c r="R473" s="174">
        <v>1</v>
      </c>
      <c r="S473" s="174">
        <v>1</v>
      </c>
      <c r="T473" s="174">
        <v>1</v>
      </c>
      <c r="U473" s="174">
        <v>1</v>
      </c>
      <c r="V473" s="174">
        <v>0</v>
      </c>
      <c r="W473" s="174">
        <v>1</v>
      </c>
      <c r="X473" s="174">
        <v>0</v>
      </c>
      <c r="Y473" s="192" t="s">
        <v>29</v>
      </c>
      <c r="Z473" s="193" t="s">
        <v>25</v>
      </c>
      <c r="AA473" s="193" t="s">
        <v>22</v>
      </c>
      <c r="AB473" s="193" t="s">
        <v>23</v>
      </c>
      <c r="AC473" s="193" t="s">
        <v>24</v>
      </c>
      <c r="AE473" t="str">
        <f t="shared" si="23"/>
        <v>1</v>
      </c>
    </row>
    <row r="474" spans="1:31" x14ac:dyDescent="0.45">
      <c r="A474" s="208" t="str">
        <f t="shared" si="21"/>
        <v>1</v>
      </c>
      <c r="B474" s="174" t="str">
        <f t="shared" si="22"/>
        <v>0</v>
      </c>
      <c r="C474" s="173">
        <v>3.375</v>
      </c>
      <c r="D474" s="174">
        <v>6</v>
      </c>
      <c r="E474" s="174">
        <v>0</v>
      </c>
      <c r="F474" s="174">
        <v>4.7233035244608104</v>
      </c>
      <c r="G474" s="174">
        <v>9.02</v>
      </c>
      <c r="H474" s="174">
        <v>3</v>
      </c>
      <c r="I474" s="174">
        <v>6</v>
      </c>
      <c r="J474" s="175">
        <v>1</v>
      </c>
      <c r="K474" s="176">
        <v>0</v>
      </c>
      <c r="L474" s="174">
        <v>0</v>
      </c>
      <c r="M474" s="174">
        <v>0</v>
      </c>
      <c r="N474" s="174">
        <v>0</v>
      </c>
      <c r="O474" s="174">
        <v>0</v>
      </c>
      <c r="P474" s="174">
        <v>0</v>
      </c>
      <c r="Q474" s="174">
        <v>0</v>
      </c>
      <c r="R474" s="174">
        <v>1</v>
      </c>
      <c r="S474" s="174">
        <v>0</v>
      </c>
      <c r="T474" s="174">
        <v>1</v>
      </c>
      <c r="U474" s="174">
        <v>1</v>
      </c>
      <c r="V474" s="174">
        <v>0</v>
      </c>
      <c r="W474" s="174">
        <v>1</v>
      </c>
      <c r="X474" s="174">
        <v>1</v>
      </c>
      <c r="Y474" s="192" t="s">
        <v>29</v>
      </c>
      <c r="Z474" s="193" t="s">
        <v>25</v>
      </c>
      <c r="AA474" s="193" t="s">
        <v>22</v>
      </c>
      <c r="AB474" s="193" t="s">
        <v>23</v>
      </c>
      <c r="AC474" s="193" t="s">
        <v>24</v>
      </c>
      <c r="AE474" t="str">
        <f t="shared" si="23"/>
        <v>1</v>
      </c>
    </row>
    <row r="475" spans="1:31" ht="42.75" x14ac:dyDescent="0.45">
      <c r="A475" s="208" t="str">
        <f t="shared" si="21"/>
        <v>1</v>
      </c>
      <c r="B475" s="174" t="str">
        <f t="shared" si="22"/>
        <v>0</v>
      </c>
      <c r="C475" s="173">
        <v>3.875</v>
      </c>
      <c r="D475" s="174">
        <v>11</v>
      </c>
      <c r="E475" s="174"/>
      <c r="F475" s="174">
        <v>4.0986322987901103</v>
      </c>
      <c r="G475" s="174">
        <v>3.52</v>
      </c>
      <c r="H475" s="174">
        <v>3</v>
      </c>
      <c r="I475" s="174">
        <v>2</v>
      </c>
      <c r="J475" s="175">
        <v>1</v>
      </c>
      <c r="K475" s="176">
        <v>0</v>
      </c>
      <c r="L475" s="174">
        <v>0</v>
      </c>
      <c r="M475" s="174">
        <v>0</v>
      </c>
      <c r="N475" s="174">
        <v>0</v>
      </c>
      <c r="O475" s="174">
        <v>0</v>
      </c>
      <c r="P475" s="174">
        <v>0</v>
      </c>
      <c r="Q475" s="174">
        <v>0</v>
      </c>
      <c r="R475" s="174">
        <v>1</v>
      </c>
      <c r="S475" s="174">
        <v>0</v>
      </c>
      <c r="T475" s="174">
        <v>0</v>
      </c>
      <c r="U475" s="174">
        <v>0</v>
      </c>
      <c r="V475" s="174">
        <v>0</v>
      </c>
      <c r="W475" s="174">
        <v>1</v>
      </c>
      <c r="X475" s="174">
        <v>1</v>
      </c>
      <c r="Y475" s="192" t="s">
        <v>29</v>
      </c>
      <c r="Z475" s="193" t="s">
        <v>25</v>
      </c>
      <c r="AA475" s="193" t="s">
        <v>33</v>
      </c>
      <c r="AB475" s="193" t="s">
        <v>23</v>
      </c>
      <c r="AC475" s="193" t="s">
        <v>35</v>
      </c>
      <c r="AE475" t="str">
        <f t="shared" si="23"/>
        <v>0</v>
      </c>
    </row>
    <row r="476" spans="1:31" x14ac:dyDescent="0.45">
      <c r="A476" s="207" t="str">
        <f t="shared" si="21"/>
        <v>1</v>
      </c>
      <c r="B476" s="169" t="str">
        <f t="shared" si="22"/>
        <v>0</v>
      </c>
      <c r="C476" s="172">
        <v>3.125</v>
      </c>
      <c r="D476" s="169">
        <v>6</v>
      </c>
      <c r="E476" s="169">
        <v>0.72847222222480923</v>
      </c>
      <c r="F476" s="169">
        <v>8.6246712256706992</v>
      </c>
      <c r="G476" s="169">
        <v>7.5</v>
      </c>
      <c r="H476" s="169">
        <v>3</v>
      </c>
      <c r="I476" s="169">
        <v>1</v>
      </c>
      <c r="J476" s="170">
        <v>0</v>
      </c>
      <c r="K476" s="171">
        <v>0</v>
      </c>
      <c r="L476" s="169">
        <v>1</v>
      </c>
      <c r="M476" s="169">
        <v>0</v>
      </c>
      <c r="N476" s="169">
        <v>0</v>
      </c>
      <c r="O476" s="169">
        <v>0</v>
      </c>
      <c r="P476" s="169">
        <v>0</v>
      </c>
      <c r="Q476" s="169">
        <v>0</v>
      </c>
      <c r="R476" s="169">
        <v>1</v>
      </c>
      <c r="S476" s="169">
        <v>0</v>
      </c>
      <c r="T476" s="169">
        <v>1</v>
      </c>
      <c r="U476" s="169">
        <v>0</v>
      </c>
      <c r="V476" s="169">
        <v>0</v>
      </c>
      <c r="W476" s="169">
        <v>0</v>
      </c>
      <c r="X476" s="169">
        <v>0</v>
      </c>
      <c r="Y476" s="194" t="s">
        <v>24</v>
      </c>
      <c r="Z476" s="195" t="s">
        <v>30</v>
      </c>
      <c r="AA476" s="195" t="s">
        <v>22</v>
      </c>
      <c r="AB476" s="195" t="s">
        <v>23</v>
      </c>
      <c r="AC476" s="195" t="s">
        <v>35</v>
      </c>
      <c r="AE476" t="str">
        <f t="shared" si="23"/>
        <v>0</v>
      </c>
    </row>
    <row r="477" spans="1:31" x14ac:dyDescent="0.45">
      <c r="A477" s="208" t="str">
        <f t="shared" si="21"/>
        <v>0</v>
      </c>
      <c r="B477" s="174" t="str">
        <f t="shared" si="22"/>
        <v>0</v>
      </c>
      <c r="C477" s="173">
        <v>2.5</v>
      </c>
      <c r="D477" s="174">
        <v>14</v>
      </c>
      <c r="E477" s="174"/>
      <c r="F477" s="174">
        <v>5.8219358232509206</v>
      </c>
      <c r="G477" s="174">
        <v>7.3</v>
      </c>
      <c r="H477" s="174">
        <v>2</v>
      </c>
      <c r="I477" s="174"/>
      <c r="J477" s="175">
        <v>1</v>
      </c>
      <c r="K477" s="176">
        <v>0</v>
      </c>
      <c r="L477" s="174">
        <v>0</v>
      </c>
      <c r="M477" s="174">
        <v>0</v>
      </c>
      <c r="N477" s="174">
        <v>0</v>
      </c>
      <c r="O477" s="174">
        <v>0</v>
      </c>
      <c r="P477" s="174">
        <v>0</v>
      </c>
      <c r="Q477" s="174">
        <v>1</v>
      </c>
      <c r="R477" s="174">
        <v>1</v>
      </c>
      <c r="S477" s="174">
        <v>1</v>
      </c>
      <c r="T477" s="174">
        <v>1</v>
      </c>
      <c r="U477" s="174">
        <v>1</v>
      </c>
      <c r="V477" s="174">
        <v>0</v>
      </c>
      <c r="W477" s="174">
        <v>1</v>
      </c>
      <c r="X477" s="174">
        <v>0</v>
      </c>
      <c r="Y477" s="192" t="s">
        <v>29</v>
      </c>
      <c r="Z477" s="193" t="s">
        <v>25</v>
      </c>
      <c r="AA477" s="193" t="s">
        <v>27</v>
      </c>
      <c r="AB477" s="193" t="s">
        <v>37</v>
      </c>
      <c r="AC477" s="193" t="s">
        <v>24</v>
      </c>
      <c r="AE477" t="str">
        <f t="shared" si="23"/>
        <v>1</v>
      </c>
    </row>
    <row r="478" spans="1:31" ht="42.75" x14ac:dyDescent="0.45">
      <c r="A478" s="207" t="str">
        <f t="shared" si="21"/>
        <v>1</v>
      </c>
      <c r="B478" s="169" t="str">
        <f t="shared" si="22"/>
        <v>0</v>
      </c>
      <c r="C478" s="172">
        <v>5.208333333333333</v>
      </c>
      <c r="D478" s="169">
        <v>2</v>
      </c>
      <c r="E478" s="169"/>
      <c r="F478" s="169">
        <v>2.6575486586007364</v>
      </c>
      <c r="G478" s="169">
        <v>4.0199999999999996</v>
      </c>
      <c r="H478" s="169">
        <v>4</v>
      </c>
      <c r="I478" s="169">
        <v>7</v>
      </c>
      <c r="J478" s="170">
        <v>1</v>
      </c>
      <c r="K478" s="171">
        <v>0</v>
      </c>
      <c r="L478" s="169">
        <v>0</v>
      </c>
      <c r="M478" s="169">
        <v>0</v>
      </c>
      <c r="N478" s="169">
        <v>0</v>
      </c>
      <c r="O478" s="169">
        <v>0</v>
      </c>
      <c r="P478" s="169">
        <v>0</v>
      </c>
      <c r="Q478" s="169">
        <v>0</v>
      </c>
      <c r="R478" s="169">
        <v>1</v>
      </c>
      <c r="S478" s="169">
        <v>0</v>
      </c>
      <c r="T478" s="169">
        <v>0</v>
      </c>
      <c r="U478" s="169">
        <v>0</v>
      </c>
      <c r="V478" s="169">
        <v>0</v>
      </c>
      <c r="W478" s="169">
        <v>1</v>
      </c>
      <c r="X478" s="169">
        <v>1</v>
      </c>
      <c r="Y478" s="194" t="s">
        <v>29</v>
      </c>
      <c r="Z478" s="195" t="s">
        <v>30</v>
      </c>
      <c r="AA478" s="195" t="s">
        <v>33</v>
      </c>
      <c r="AB478" s="195" t="s">
        <v>39</v>
      </c>
      <c r="AC478" s="195" t="s">
        <v>28</v>
      </c>
      <c r="AE478" t="str">
        <f t="shared" si="23"/>
        <v>0</v>
      </c>
    </row>
    <row r="479" spans="1:31" x14ac:dyDescent="0.45">
      <c r="A479" s="208" t="str">
        <f t="shared" si="21"/>
        <v>0</v>
      </c>
      <c r="B479" s="174" t="str">
        <f t="shared" si="22"/>
        <v>0</v>
      </c>
      <c r="C479" s="173">
        <v>1.8333333333333335</v>
      </c>
      <c r="D479" s="174">
        <v>15</v>
      </c>
      <c r="E479" s="174">
        <v>0.53402777777228039</v>
      </c>
      <c r="F479" s="174">
        <v>2.6575486586007364</v>
      </c>
      <c r="G479" s="174">
        <v>3.96</v>
      </c>
      <c r="H479" s="174">
        <v>1</v>
      </c>
      <c r="I479" s="174">
        <v>0</v>
      </c>
      <c r="J479" s="178">
        <v>0</v>
      </c>
      <c r="K479" s="179">
        <v>1</v>
      </c>
      <c r="L479" s="180">
        <v>0</v>
      </c>
      <c r="M479" s="180">
        <v>0</v>
      </c>
      <c r="N479" s="180">
        <v>0</v>
      </c>
      <c r="O479" s="180">
        <v>0</v>
      </c>
      <c r="P479" s="180">
        <v>0</v>
      </c>
      <c r="Q479" s="180">
        <v>0</v>
      </c>
      <c r="R479" s="180">
        <v>1</v>
      </c>
      <c r="S479" s="180">
        <v>0</v>
      </c>
      <c r="T479" s="180">
        <v>0</v>
      </c>
      <c r="U479" s="180">
        <v>0</v>
      </c>
      <c r="V479" s="180">
        <v>0</v>
      </c>
      <c r="W479" s="180">
        <v>1</v>
      </c>
      <c r="X479" s="180">
        <v>0</v>
      </c>
      <c r="Y479" s="196" t="s">
        <v>24</v>
      </c>
      <c r="Z479" s="197" t="s">
        <v>30</v>
      </c>
      <c r="AA479" s="197" t="s">
        <v>22</v>
      </c>
      <c r="AB479" s="197" t="s">
        <v>37</v>
      </c>
      <c r="AC479" s="197" t="s">
        <v>24</v>
      </c>
      <c r="AE479" t="str">
        <f t="shared" si="23"/>
        <v>1</v>
      </c>
    </row>
    <row r="480" spans="1:31" x14ac:dyDescent="0.45">
      <c r="A480" s="153"/>
      <c r="B480" s="153"/>
      <c r="C480" s="153"/>
      <c r="F480" s="153"/>
      <c r="H480" s="153"/>
    </row>
    <row r="481" spans="1:8" x14ac:dyDescent="0.45">
      <c r="A481" s="153"/>
      <c r="C481" s="153"/>
      <c r="F481" s="153"/>
      <c r="H481" s="153"/>
    </row>
    <row r="482" spans="1:8" x14ac:dyDescent="0.45">
      <c r="A482" s="153"/>
      <c r="B482" s="153"/>
      <c r="C482" s="153"/>
      <c r="F482" s="153"/>
      <c r="H482" s="153"/>
    </row>
    <row r="483" spans="1:8" x14ac:dyDescent="0.45">
      <c r="A483" s="153"/>
      <c r="C483" s="153"/>
      <c r="F483" s="153"/>
      <c r="H483" s="153"/>
    </row>
    <row r="484" spans="1:8" x14ac:dyDescent="0.45">
      <c r="A484" s="153"/>
      <c r="B484" s="153"/>
      <c r="C484" s="153"/>
      <c r="F484" s="153"/>
      <c r="H484" s="153"/>
    </row>
    <row r="485" spans="1:8" x14ac:dyDescent="0.45">
      <c r="A485" s="153"/>
      <c r="C485" s="153"/>
      <c r="F485" s="153"/>
      <c r="H485" s="153"/>
    </row>
    <row r="486" spans="1:8" x14ac:dyDescent="0.45">
      <c r="A486" s="153"/>
      <c r="B486" s="153"/>
      <c r="C486" s="153"/>
      <c r="F486" s="153"/>
      <c r="H486" s="153"/>
    </row>
    <row r="487" spans="1:8" x14ac:dyDescent="0.45">
      <c r="A487" s="153"/>
      <c r="C487" s="153"/>
      <c r="F487" s="153"/>
      <c r="H487" s="153"/>
    </row>
  </sheetData>
  <phoneticPr fontId="1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3C055-B6A4-4C4A-90EA-BDE4B691FB04}">
  <dimension ref="A1:V276"/>
  <sheetViews>
    <sheetView tabSelected="1" topLeftCell="G1" zoomScale="55" zoomScaleNormal="10" workbookViewId="0">
      <selection activeCell="O5" sqref="O5"/>
    </sheetView>
  </sheetViews>
  <sheetFormatPr baseColWidth="10" defaultRowHeight="14.25" x14ac:dyDescent="0.45"/>
  <cols>
    <col min="1" max="1" width="79.59765625" bestFit="1" customWidth="1"/>
    <col min="2" max="2" width="24" bestFit="1" customWidth="1"/>
    <col min="3" max="3" width="24.59765625" customWidth="1"/>
    <col min="4" max="4" width="21.265625" bestFit="1" customWidth="1"/>
    <col min="5" max="5" width="52.73046875" customWidth="1"/>
    <col min="6" max="6" width="13.3984375" bestFit="1" customWidth="1"/>
    <col min="7" max="7" width="14.3984375" style="6" bestFit="1" customWidth="1"/>
    <col min="8" max="8" width="14.86328125" bestFit="1" customWidth="1"/>
    <col min="9" max="9" width="13.59765625" bestFit="1" customWidth="1"/>
    <col min="10" max="10" width="17" bestFit="1" customWidth="1"/>
    <col min="11" max="11" width="17" customWidth="1"/>
    <col min="12" max="12" width="21.265625" bestFit="1" customWidth="1"/>
    <col min="13" max="13" width="23.3984375" bestFit="1" customWidth="1"/>
    <col min="14" max="14" width="45.86328125" bestFit="1" customWidth="1"/>
    <col min="15" max="15" width="24" bestFit="1" customWidth="1"/>
    <col min="16" max="16" width="24.59765625" bestFit="1" customWidth="1"/>
    <col min="17" max="17" width="8.265625" customWidth="1"/>
    <col min="18" max="18" width="4" bestFit="1" customWidth="1"/>
    <col min="19" max="19" width="6" bestFit="1" customWidth="1"/>
    <col min="20" max="21" width="12" bestFit="1" customWidth="1"/>
    <col min="22" max="22" width="26.86328125" bestFit="1" customWidth="1"/>
    <col min="23" max="23" width="18.3984375" bestFit="1" customWidth="1"/>
    <col min="24" max="24" width="19.3984375" bestFit="1" customWidth="1"/>
    <col min="25" max="25" width="27.1328125" bestFit="1" customWidth="1"/>
    <col min="26" max="26" width="11.73046875" bestFit="1" customWidth="1"/>
    <col min="27" max="27" width="7" bestFit="1" customWidth="1"/>
    <col min="28" max="28" width="3" bestFit="1" customWidth="1"/>
    <col min="29" max="29" width="12" bestFit="1" customWidth="1"/>
    <col min="30" max="30" width="21.86328125" bestFit="1" customWidth="1"/>
    <col min="31" max="31" width="20.3984375" bestFit="1" customWidth="1"/>
    <col min="32" max="42" width="24.3984375" bestFit="1" customWidth="1"/>
    <col min="43" max="43" width="11.73046875" bestFit="1" customWidth="1"/>
    <col min="44" max="44" width="3" bestFit="1" customWidth="1"/>
    <col min="45" max="45" width="12" bestFit="1" customWidth="1"/>
    <col min="46" max="46" width="4" bestFit="1" customWidth="1"/>
    <col min="47" max="47" width="12" bestFit="1" customWidth="1"/>
    <col min="48" max="49" width="5" bestFit="1" customWidth="1"/>
    <col min="50" max="50" width="12" bestFit="1" customWidth="1"/>
    <col min="51" max="51" width="6" bestFit="1" customWidth="1"/>
    <col min="52" max="52" width="3" bestFit="1" customWidth="1"/>
    <col min="53" max="54" width="12" bestFit="1" customWidth="1"/>
    <col min="55" max="55" width="7" bestFit="1" customWidth="1"/>
    <col min="56" max="56" width="4" bestFit="1" customWidth="1"/>
    <col min="57" max="57" width="12" bestFit="1" customWidth="1"/>
    <col min="58" max="58" width="6" bestFit="1" customWidth="1"/>
    <col min="59" max="59" width="5" bestFit="1" customWidth="1"/>
    <col min="60" max="60" width="12" bestFit="1" customWidth="1"/>
    <col min="61" max="61" width="5" bestFit="1" customWidth="1"/>
    <col min="62" max="62" width="12" bestFit="1" customWidth="1"/>
    <col min="63" max="63" width="7" bestFit="1" customWidth="1"/>
    <col min="64" max="65" width="12" bestFit="1" customWidth="1"/>
    <col min="66" max="66" width="6" bestFit="1" customWidth="1"/>
    <col min="67" max="67" width="7" bestFit="1" customWidth="1"/>
    <col min="68" max="68" width="12" bestFit="1" customWidth="1"/>
    <col min="69" max="69" width="5" bestFit="1" customWidth="1"/>
    <col min="70" max="71" width="6" bestFit="1" customWidth="1"/>
    <col min="72" max="72" width="2" bestFit="1" customWidth="1"/>
    <col min="73" max="74" width="12" bestFit="1" customWidth="1"/>
    <col min="75" max="75" width="7" bestFit="1" customWidth="1"/>
    <col min="76" max="76" width="5" bestFit="1" customWidth="1"/>
    <col min="77" max="80" width="12" bestFit="1" customWidth="1"/>
    <col min="81" max="81" width="5" bestFit="1" customWidth="1"/>
    <col min="82" max="82" width="12" bestFit="1" customWidth="1"/>
    <col min="83" max="83" width="6" bestFit="1" customWidth="1"/>
    <col min="84" max="84" width="3" bestFit="1" customWidth="1"/>
    <col min="85" max="85" width="7" bestFit="1" customWidth="1"/>
    <col min="86" max="86" width="4" bestFit="1" customWidth="1"/>
    <col min="87" max="88" width="12" bestFit="1" customWidth="1"/>
    <col min="89" max="89" width="7" bestFit="1" customWidth="1"/>
    <col min="90" max="91" width="12" bestFit="1" customWidth="1"/>
    <col min="92" max="92" width="3" bestFit="1" customWidth="1"/>
    <col min="93" max="93" width="7" bestFit="1" customWidth="1"/>
    <col min="94" max="94" width="12" bestFit="1" customWidth="1"/>
    <col min="95" max="95" width="5" bestFit="1" customWidth="1"/>
    <col min="96" max="97" width="12" bestFit="1" customWidth="1"/>
    <col min="98" max="98" width="5" bestFit="1" customWidth="1"/>
    <col min="99" max="99" width="12" bestFit="1" customWidth="1"/>
    <col min="100" max="100" width="6" bestFit="1" customWidth="1"/>
    <col min="101" max="103" width="12" bestFit="1" customWidth="1"/>
    <col min="104" max="104" width="6" bestFit="1" customWidth="1"/>
    <col min="105" max="105" width="12" bestFit="1" customWidth="1"/>
    <col min="106" max="106" width="7" bestFit="1" customWidth="1"/>
    <col min="107" max="107" width="5" bestFit="1" customWidth="1"/>
    <col min="108" max="109" width="12" bestFit="1" customWidth="1"/>
    <col min="110" max="110" width="7" bestFit="1" customWidth="1"/>
    <col min="111" max="114" width="12" bestFit="1" customWidth="1"/>
    <col min="115" max="115" width="6" bestFit="1" customWidth="1"/>
    <col min="116" max="118" width="12" bestFit="1" customWidth="1"/>
    <col min="119" max="119" width="4" bestFit="1" customWidth="1"/>
    <col min="120" max="120" width="6" bestFit="1" customWidth="1"/>
    <col min="121" max="123" width="12" bestFit="1" customWidth="1"/>
    <col min="124" max="124" width="6" bestFit="1" customWidth="1"/>
    <col min="125" max="126" width="12" bestFit="1" customWidth="1"/>
    <col min="127" max="127" width="3" bestFit="1" customWidth="1"/>
    <col min="128" max="129" width="6" bestFit="1" customWidth="1"/>
    <col min="130" max="130" width="5" bestFit="1" customWidth="1"/>
    <col min="131" max="133" width="12" bestFit="1" customWidth="1"/>
    <col min="134" max="134" width="6" bestFit="1" customWidth="1"/>
    <col min="135" max="136" width="12" bestFit="1" customWidth="1"/>
    <col min="137" max="137" width="6" bestFit="1" customWidth="1"/>
    <col min="138" max="140" width="12" bestFit="1" customWidth="1"/>
    <col min="141" max="141" width="6" bestFit="1" customWidth="1"/>
    <col min="142" max="142" width="12" bestFit="1" customWidth="1"/>
    <col min="143" max="143" width="3" bestFit="1" customWidth="1"/>
    <col min="144" max="144" width="6" bestFit="1" customWidth="1"/>
    <col min="145" max="145" width="5" bestFit="1" customWidth="1"/>
    <col min="146" max="148" width="12" bestFit="1" customWidth="1"/>
    <col min="149" max="149" width="6" bestFit="1" customWidth="1"/>
    <col min="150" max="151" width="12" bestFit="1" customWidth="1"/>
    <col min="152" max="152" width="6" bestFit="1" customWidth="1"/>
    <col min="153" max="153" width="12" bestFit="1" customWidth="1"/>
    <col min="154" max="154" width="5" bestFit="1" customWidth="1"/>
    <col min="155" max="157" width="12" bestFit="1" customWidth="1"/>
    <col min="158" max="158" width="7" bestFit="1" customWidth="1"/>
    <col min="159" max="159" width="12" bestFit="1" customWidth="1"/>
    <col min="160" max="160" width="3" bestFit="1" customWidth="1"/>
    <col min="161" max="162" width="12" bestFit="1" customWidth="1"/>
    <col min="163" max="163" width="7" bestFit="1" customWidth="1"/>
    <col min="164" max="169" width="12" bestFit="1" customWidth="1"/>
    <col min="170" max="170" width="11.86328125" bestFit="1" customWidth="1"/>
  </cols>
  <sheetData>
    <row r="1" spans="1:22" x14ac:dyDescent="0.45">
      <c r="G1"/>
      <c r="L1" s="68"/>
    </row>
    <row r="2" spans="1:22" x14ac:dyDescent="0.45">
      <c r="A2" s="115"/>
      <c r="B2" s="116" t="s">
        <v>70</v>
      </c>
      <c r="C2" s="116" t="s">
        <v>103</v>
      </c>
      <c r="D2" s="116" t="s">
        <v>104</v>
      </c>
      <c r="E2" s="116" t="s">
        <v>71</v>
      </c>
      <c r="F2" s="116" t="s">
        <v>72</v>
      </c>
      <c r="G2" s="116" t="s">
        <v>73</v>
      </c>
      <c r="H2" s="116" t="s">
        <v>74</v>
      </c>
      <c r="I2" s="116" t="s">
        <v>75</v>
      </c>
      <c r="J2" s="116" t="s">
        <v>76</v>
      </c>
      <c r="K2" s="105"/>
      <c r="L2" s="126" t="s">
        <v>105</v>
      </c>
      <c r="M2" s="126"/>
      <c r="N2" s="4" t="s">
        <v>40</v>
      </c>
      <c r="O2" t="s">
        <v>85</v>
      </c>
      <c r="P2" t="s">
        <v>86</v>
      </c>
    </row>
    <row r="3" spans="1:22" ht="28.5" x14ac:dyDescent="0.45">
      <c r="A3" s="140" t="s">
        <v>79</v>
      </c>
      <c r="B3" s="118">
        <v>2</v>
      </c>
      <c r="C3" s="119">
        <v>1</v>
      </c>
      <c r="D3" s="119">
        <v>18.166666666666668</v>
      </c>
      <c r="E3" s="118">
        <v>3.7000523012552291</v>
      </c>
      <c r="F3" s="118">
        <v>2.9166666666666665</v>
      </c>
      <c r="G3" s="118">
        <v>1.9583333333333335</v>
      </c>
      <c r="H3" s="118">
        <v>4.791666666666667</v>
      </c>
      <c r="I3" s="118">
        <v>6.4685174966765073</v>
      </c>
      <c r="J3" s="118">
        <v>2.5433280356014847</v>
      </c>
      <c r="K3" s="108"/>
      <c r="L3" s="3">
        <v>43344</v>
      </c>
      <c r="M3" s="3">
        <v>44196</v>
      </c>
      <c r="N3" s="5" t="s">
        <v>107</v>
      </c>
      <c r="O3" s="6">
        <v>478</v>
      </c>
      <c r="P3" s="67">
        <v>0.73312883435582821</v>
      </c>
    </row>
    <row r="4" spans="1:22" ht="28.5" x14ac:dyDescent="0.45">
      <c r="A4" s="141" t="s">
        <v>111</v>
      </c>
      <c r="B4" s="118">
        <v>2</v>
      </c>
      <c r="C4" s="119">
        <v>0</v>
      </c>
      <c r="D4" s="119">
        <v>22</v>
      </c>
      <c r="E4" s="118">
        <v>3.1079913606911447</v>
      </c>
      <c r="F4" s="118">
        <v>3</v>
      </c>
      <c r="G4" s="118">
        <v>2</v>
      </c>
      <c r="H4" s="118">
        <v>4</v>
      </c>
      <c r="I4" s="118">
        <v>5.8627714977606988</v>
      </c>
      <c r="J4" s="118">
        <v>2.4213160672990832</v>
      </c>
      <c r="K4" s="108"/>
      <c r="N4" s="5" t="s">
        <v>110</v>
      </c>
      <c r="O4" s="6">
        <v>49</v>
      </c>
      <c r="P4" s="67">
        <v>7.5153374233128831E-2</v>
      </c>
    </row>
    <row r="5" spans="1:22" ht="28.5" x14ac:dyDescent="0.45">
      <c r="A5" s="142" t="s">
        <v>77</v>
      </c>
      <c r="B5" s="118">
        <v>0.52569444444088731</v>
      </c>
      <c r="C5" s="119">
        <v>0</v>
      </c>
      <c r="D5" s="119">
        <v>12.899999999994179</v>
      </c>
      <c r="E5" s="118">
        <v>1.7656047341114491</v>
      </c>
      <c r="F5" s="118">
        <v>0.95277777777664596</v>
      </c>
      <c r="G5" s="118">
        <v>0.62013888888759539</v>
      </c>
      <c r="H5" s="118">
        <v>1.9666666666671517</v>
      </c>
      <c r="I5" s="118">
        <v>4.4524205714668756</v>
      </c>
      <c r="J5" s="118">
        <v>2.1100759634351736</v>
      </c>
      <c r="K5" s="108"/>
      <c r="N5" s="5" t="s">
        <v>108</v>
      </c>
      <c r="O5" s="6">
        <v>52</v>
      </c>
      <c r="P5" s="67">
        <v>7.9754601226993863E-2</v>
      </c>
    </row>
    <row r="6" spans="1:22" x14ac:dyDescent="0.45">
      <c r="N6" s="5" t="s">
        <v>109</v>
      </c>
      <c r="O6" s="6">
        <v>73</v>
      </c>
      <c r="P6" s="67">
        <v>0.11196319018404909</v>
      </c>
    </row>
    <row r="7" spans="1:22" ht="28.5" x14ac:dyDescent="0.45">
      <c r="A7" s="117" t="s">
        <v>78</v>
      </c>
      <c r="B7" s="121">
        <v>1.4931614939505522</v>
      </c>
      <c r="C7" s="119">
        <v>0.32877432930036821</v>
      </c>
      <c r="D7" s="119">
        <v>11.887690689110995</v>
      </c>
      <c r="E7" s="121">
        <v>3.8514182141528557</v>
      </c>
      <c r="F7" s="121">
        <v>3.1643871646501842</v>
      </c>
      <c r="G7" s="121">
        <v>1.6000131509731721</v>
      </c>
      <c r="H7" s="121">
        <v>5.3780904786954231</v>
      </c>
      <c r="I7" s="121">
        <v>7.5866945562824109</v>
      </c>
      <c r="J7" s="121">
        <v>2.754395497433586</v>
      </c>
      <c r="K7" s="143"/>
      <c r="N7" s="5" t="s">
        <v>41</v>
      </c>
      <c r="O7" s="6">
        <v>652</v>
      </c>
      <c r="P7" s="67">
        <v>1</v>
      </c>
    </row>
    <row r="8" spans="1:22" ht="28.5" x14ac:dyDescent="0.45">
      <c r="A8" s="117" t="s">
        <v>66</v>
      </c>
      <c r="B8" s="121">
        <v>5.84</v>
      </c>
      <c r="C8" s="119">
        <v>2.04</v>
      </c>
      <c r="D8" s="119">
        <v>12.7</v>
      </c>
      <c r="E8" s="121">
        <v>6.0003033472803393</v>
      </c>
      <c r="F8" s="121">
        <v>5.875</v>
      </c>
      <c r="G8" s="121">
        <v>4.4700000000000006</v>
      </c>
      <c r="H8" s="121">
        <v>7.2174999999999994</v>
      </c>
      <c r="I8" s="121">
        <v>3.2026321572633476</v>
      </c>
      <c r="J8" s="121">
        <v>1.7895899410935869</v>
      </c>
      <c r="K8" s="143"/>
      <c r="L8" s="144"/>
    </row>
    <row r="9" spans="1:22" ht="28.5" x14ac:dyDescent="0.45">
      <c r="A9" s="117" t="s">
        <v>69</v>
      </c>
      <c r="B9" s="121">
        <v>1</v>
      </c>
      <c r="C9" s="119">
        <v>0</v>
      </c>
      <c r="D9" s="119">
        <v>8</v>
      </c>
      <c r="E9" s="121">
        <v>2.0470085470085468</v>
      </c>
      <c r="F9" s="121">
        <v>2</v>
      </c>
      <c r="G9" s="121">
        <v>1</v>
      </c>
      <c r="H9" s="121">
        <v>3</v>
      </c>
      <c r="I9" s="121">
        <v>2.2890060213400685</v>
      </c>
      <c r="J9" s="121">
        <v>1.5129461396031481</v>
      </c>
      <c r="K9" s="143"/>
      <c r="L9" s="144"/>
    </row>
    <row r="10" spans="1:22" x14ac:dyDescent="0.45">
      <c r="A10" s="120" t="s">
        <v>3</v>
      </c>
      <c r="B10" s="121">
        <v>0</v>
      </c>
      <c r="C10" s="119">
        <v>0</v>
      </c>
      <c r="D10" s="119">
        <v>13</v>
      </c>
      <c r="E10" s="121">
        <v>2.2029288702928871</v>
      </c>
      <c r="F10" s="121">
        <v>2</v>
      </c>
      <c r="G10" s="121">
        <v>1</v>
      </c>
      <c r="H10" s="121">
        <v>3</v>
      </c>
      <c r="I10" s="121">
        <v>4.1578949676762891</v>
      </c>
      <c r="J10" s="121">
        <v>2.0390917016348942</v>
      </c>
      <c r="K10" s="143"/>
      <c r="L10" s="144"/>
    </row>
    <row r="11" spans="1:22" x14ac:dyDescent="0.45">
      <c r="A11" s="104"/>
      <c r="B11" s="112"/>
      <c r="C11" s="112"/>
      <c r="D11" s="112"/>
      <c r="E11" s="112"/>
      <c r="F11" s="112"/>
      <c r="G11" s="112"/>
      <c r="H11" s="112"/>
      <c r="I11" s="103"/>
      <c r="J11" s="103"/>
      <c r="K11" s="103"/>
      <c r="L11" s="103"/>
    </row>
    <row r="12" spans="1:22" x14ac:dyDescent="0.45">
      <c r="A12" s="145" t="s">
        <v>94</v>
      </c>
      <c r="B12" s="145" t="s">
        <v>87</v>
      </c>
      <c r="C12" s="145" t="s">
        <v>88</v>
      </c>
      <c r="D12" s="148" t="s">
        <v>100</v>
      </c>
      <c r="E12" s="103"/>
      <c r="F12" s="112"/>
      <c r="G12" s="105"/>
      <c r="H12" s="105"/>
      <c r="I12" s="103"/>
      <c r="J12" s="107"/>
      <c r="K12" s="107"/>
      <c r="L12" s="103"/>
    </row>
    <row r="13" spans="1:22" x14ac:dyDescent="0.45">
      <c r="A13" s="70" t="s">
        <v>20</v>
      </c>
      <c r="B13">
        <v>215</v>
      </c>
      <c r="C13" s="67">
        <v>0.44979079497907948</v>
      </c>
      <c r="D13" s="102">
        <f>B13/B14</f>
        <v>0.81749049429657794</v>
      </c>
      <c r="E13" s="103"/>
      <c r="F13" s="106"/>
      <c r="G13" s="106"/>
      <c r="H13" s="106"/>
      <c r="I13" s="103"/>
    </row>
    <row r="14" spans="1:22" x14ac:dyDescent="0.45">
      <c r="A14" s="70" t="s">
        <v>26</v>
      </c>
      <c r="B14">
        <v>263</v>
      </c>
      <c r="C14" s="67">
        <v>0.55020920502092052</v>
      </c>
      <c r="D14" s="106"/>
      <c r="E14" s="103"/>
      <c r="F14" s="106"/>
      <c r="G14" s="106"/>
      <c r="H14" s="106"/>
      <c r="I14" s="103"/>
      <c r="R14" s="103"/>
      <c r="S14" s="103"/>
      <c r="T14" s="103"/>
      <c r="U14" s="103"/>
      <c r="V14" s="103"/>
    </row>
    <row r="15" spans="1:22" x14ac:dyDescent="0.45">
      <c r="A15" s="145" t="s">
        <v>95</v>
      </c>
      <c r="B15" s="146"/>
      <c r="C15" s="146"/>
      <c r="D15" s="106"/>
      <c r="E15" s="103"/>
      <c r="F15" s="106"/>
      <c r="G15" s="106"/>
      <c r="H15" s="106"/>
      <c r="I15" s="103"/>
      <c r="N15" s="92" t="s">
        <v>91</v>
      </c>
      <c r="O15" s="92" t="s">
        <v>87</v>
      </c>
      <c r="P15" s="92" t="s">
        <v>88</v>
      </c>
      <c r="R15" s="103"/>
      <c r="S15" s="103"/>
      <c r="T15" s="103"/>
      <c r="U15" s="103"/>
      <c r="V15" s="103"/>
    </row>
    <row r="16" spans="1:22" x14ac:dyDescent="0.45">
      <c r="A16" s="70" t="s">
        <v>21</v>
      </c>
      <c r="B16">
        <v>444</v>
      </c>
      <c r="C16" s="67">
        <v>0.92887029288702927</v>
      </c>
      <c r="D16" s="106"/>
      <c r="F16" s="106"/>
      <c r="G16" s="106"/>
      <c r="H16" s="106"/>
      <c r="I16" s="103"/>
      <c r="K16" s="86">
        <v>9</v>
      </c>
      <c r="L16">
        <v>10</v>
      </c>
      <c r="M16" s="67">
        <v>5.0307434320849637E-2</v>
      </c>
      <c r="N16" s="86">
        <v>1</v>
      </c>
      <c r="O16">
        <v>48</v>
      </c>
      <c r="P16" s="67">
        <f t="shared" ref="P16:P23" si="0">O16/478</f>
        <v>0.100418410041841</v>
      </c>
      <c r="Q16" s="67">
        <f>P16</f>
        <v>0.100418410041841</v>
      </c>
      <c r="R16" s="103"/>
      <c r="S16" s="103"/>
      <c r="T16" s="110"/>
      <c r="U16" s="103"/>
      <c r="V16" s="103"/>
    </row>
    <row r="17" spans="1:22" x14ac:dyDescent="0.45">
      <c r="A17" s="70" t="s">
        <v>19</v>
      </c>
      <c r="B17">
        <v>34</v>
      </c>
      <c r="C17" s="67">
        <v>7.1129707112970716E-2</v>
      </c>
      <c r="D17" s="106"/>
      <c r="E17" s="186" t="s">
        <v>126</v>
      </c>
      <c r="F17" s="187"/>
      <c r="G17" s="106"/>
      <c r="H17" s="106"/>
      <c r="I17" s="103"/>
      <c r="K17" s="86">
        <v>10</v>
      </c>
      <c r="L17">
        <v>4</v>
      </c>
      <c r="M17" s="67">
        <v>2.2358859698155393E-2</v>
      </c>
      <c r="N17" s="86">
        <v>2</v>
      </c>
      <c r="O17">
        <v>150</v>
      </c>
      <c r="P17" s="67">
        <f t="shared" si="0"/>
        <v>0.31380753138075312</v>
      </c>
      <c r="Q17" s="67">
        <f>Q16+P17</f>
        <v>0.41422594142259411</v>
      </c>
      <c r="R17" s="103"/>
      <c r="S17" s="103"/>
      <c r="T17" s="110"/>
      <c r="U17" s="103"/>
      <c r="V17" s="103"/>
    </row>
    <row r="18" spans="1:22" x14ac:dyDescent="0.45">
      <c r="A18" s="145" t="s">
        <v>96</v>
      </c>
      <c r="B18" s="146"/>
      <c r="C18" s="146"/>
      <c r="D18" s="106"/>
      <c r="E18" s="183" t="s">
        <v>127</v>
      </c>
      <c r="F18" s="187" t="s">
        <v>129</v>
      </c>
      <c r="G18" s="106"/>
      <c r="H18" s="106"/>
      <c r="I18" s="103"/>
      <c r="K18" s="86">
        <v>11</v>
      </c>
      <c r="L18">
        <v>4</v>
      </c>
      <c r="M18" s="67">
        <v>2.4594745667970933E-2</v>
      </c>
      <c r="N18" s="86">
        <v>3</v>
      </c>
      <c r="O18">
        <v>94</v>
      </c>
      <c r="P18" s="67">
        <f t="shared" si="0"/>
        <v>0.19665271966527198</v>
      </c>
      <c r="Q18" s="67">
        <f>Q17+P18</f>
        <v>0.61087866108786604</v>
      </c>
      <c r="R18" s="103"/>
      <c r="S18" s="103"/>
      <c r="T18" s="110"/>
      <c r="U18" s="103"/>
      <c r="V18" s="103"/>
    </row>
    <row r="19" spans="1:22" x14ac:dyDescent="0.45">
      <c r="A19" s="70" t="s">
        <v>21</v>
      </c>
      <c r="B19">
        <v>409</v>
      </c>
      <c r="C19" s="67">
        <v>0.85564853556485354</v>
      </c>
      <c r="D19" s="106"/>
      <c r="E19" s="183" t="s">
        <v>131</v>
      </c>
      <c r="F19" s="187" t="s">
        <v>130</v>
      </c>
      <c r="G19" s="106"/>
      <c r="H19" s="106"/>
      <c r="I19" s="103"/>
      <c r="K19" s="86">
        <v>12</v>
      </c>
      <c r="L19">
        <v>4</v>
      </c>
      <c r="M19" s="67">
        <v>2.6830631637786474E-2</v>
      </c>
      <c r="N19" s="86">
        <v>4</v>
      </c>
      <c r="O19">
        <v>51</v>
      </c>
      <c r="P19" s="67">
        <f t="shared" si="0"/>
        <v>0.10669456066945607</v>
      </c>
      <c r="Q19" s="67">
        <f t="shared" ref="Q19:Q24" si="1">Q18+P19</f>
        <v>0.71757322175732208</v>
      </c>
      <c r="R19" s="103"/>
      <c r="S19" s="103"/>
      <c r="T19" s="110"/>
      <c r="U19" s="103"/>
      <c r="V19" s="103"/>
    </row>
    <row r="20" spans="1:22" x14ac:dyDescent="0.45">
      <c r="A20" s="70" t="s">
        <v>19</v>
      </c>
      <c r="B20">
        <v>69</v>
      </c>
      <c r="C20" s="67">
        <v>0.14435146443514643</v>
      </c>
      <c r="D20" s="106"/>
      <c r="E20" s="183" t="s">
        <v>128</v>
      </c>
      <c r="F20" s="187" t="s">
        <v>132</v>
      </c>
      <c r="G20" s="106"/>
      <c r="H20" s="106"/>
      <c r="I20" s="103"/>
      <c r="K20" s="86">
        <v>13</v>
      </c>
      <c r="L20">
        <v>2</v>
      </c>
      <c r="M20" s="67">
        <v>1.4533258803801007E-2</v>
      </c>
      <c r="N20" s="86">
        <v>5</v>
      </c>
      <c r="O20">
        <v>43</v>
      </c>
      <c r="P20" s="67">
        <f t="shared" si="0"/>
        <v>8.9958158995815898E-2</v>
      </c>
      <c r="Q20" s="67">
        <f t="shared" si="1"/>
        <v>0.80753138075313802</v>
      </c>
      <c r="R20" s="103"/>
      <c r="S20" s="103"/>
      <c r="T20" s="110"/>
      <c r="U20" s="103"/>
      <c r="V20" s="103"/>
    </row>
    <row r="21" spans="1:22" x14ac:dyDescent="0.45">
      <c r="A21" s="145" t="s">
        <v>99</v>
      </c>
      <c r="B21" s="146"/>
      <c r="C21" s="146"/>
      <c r="D21" s="106"/>
      <c r="E21" s="186" t="s">
        <v>124</v>
      </c>
      <c r="F21" s="187"/>
      <c r="G21" s="106"/>
      <c r="H21" s="106"/>
      <c r="I21" s="103"/>
      <c r="K21" s="86">
        <v>14</v>
      </c>
      <c r="L21">
        <v>1</v>
      </c>
      <c r="M21" s="67">
        <v>7.8256008943543877E-3</v>
      </c>
      <c r="N21" s="86">
        <v>6</v>
      </c>
      <c r="O21">
        <v>27</v>
      </c>
      <c r="P21" s="67">
        <f t="shared" si="0"/>
        <v>5.6485355648535567E-2</v>
      </c>
      <c r="Q21" s="67">
        <f t="shared" si="1"/>
        <v>0.86401673640167354</v>
      </c>
      <c r="R21" s="103"/>
      <c r="S21" s="103"/>
      <c r="T21" s="110"/>
      <c r="U21" s="103"/>
      <c r="V21" s="103"/>
    </row>
    <row r="22" spans="1:22" x14ac:dyDescent="0.45">
      <c r="A22" s="70" t="s">
        <v>21</v>
      </c>
      <c r="B22">
        <v>465</v>
      </c>
      <c r="C22" s="67">
        <v>0.97280334728033468</v>
      </c>
      <c r="D22" s="106"/>
      <c r="E22" s="183" t="s">
        <v>133</v>
      </c>
      <c r="F22" s="187" t="s">
        <v>142</v>
      </c>
      <c r="G22" s="106"/>
      <c r="H22" s="106"/>
      <c r="I22" s="103"/>
      <c r="K22" s="86">
        <v>16</v>
      </c>
      <c r="L22">
        <v>1</v>
      </c>
      <c r="M22" s="67">
        <v>8.9435438792621579E-3</v>
      </c>
      <c r="N22" s="86">
        <v>7</v>
      </c>
      <c r="O22">
        <v>22</v>
      </c>
      <c r="P22" s="67">
        <f t="shared" si="0"/>
        <v>4.6025104602510462E-2</v>
      </c>
      <c r="Q22" s="67">
        <f t="shared" si="1"/>
        <v>0.91004184100418395</v>
      </c>
      <c r="R22" s="103"/>
      <c r="S22" s="103"/>
      <c r="T22" s="110"/>
      <c r="U22" s="103"/>
      <c r="V22" s="103"/>
    </row>
    <row r="23" spans="1:22" x14ac:dyDescent="0.45">
      <c r="A23" s="70" t="s">
        <v>19</v>
      </c>
      <c r="B23">
        <v>13</v>
      </c>
      <c r="C23" s="67">
        <v>2.7196652719665274E-2</v>
      </c>
      <c r="D23" s="106"/>
      <c r="E23" s="183" t="s">
        <v>134</v>
      </c>
      <c r="F23" s="187" t="s">
        <v>143</v>
      </c>
      <c r="G23" s="106"/>
      <c r="H23" s="106"/>
      <c r="I23" s="103"/>
      <c r="K23" s="86">
        <v>18</v>
      </c>
      <c r="L23">
        <v>1</v>
      </c>
      <c r="M23" s="67">
        <v>1.0061486864169928E-2</v>
      </c>
      <c r="N23" s="86">
        <v>8</v>
      </c>
      <c r="O23">
        <v>16</v>
      </c>
      <c r="P23" s="67">
        <f t="shared" si="0"/>
        <v>3.3472803347280332E-2</v>
      </c>
      <c r="Q23" s="67">
        <f t="shared" si="1"/>
        <v>0.94351464435146426</v>
      </c>
      <c r="R23" s="103"/>
      <c r="S23" s="103"/>
      <c r="T23" s="110"/>
      <c r="U23" s="103"/>
      <c r="V23" s="103"/>
    </row>
    <row r="24" spans="1:22" x14ac:dyDescent="0.45">
      <c r="A24" s="145" t="s">
        <v>98</v>
      </c>
      <c r="B24" s="146"/>
      <c r="C24" s="147"/>
      <c r="D24" s="106"/>
      <c r="E24" s="183" t="s">
        <v>135</v>
      </c>
      <c r="F24" s="187" t="s">
        <v>144</v>
      </c>
      <c r="G24" s="110"/>
      <c r="H24" s="106"/>
      <c r="I24" s="103"/>
      <c r="N24" t="s">
        <v>323</v>
      </c>
      <c r="O24">
        <f>SUM(L16:L23)</f>
        <v>27</v>
      </c>
      <c r="P24" s="67">
        <f>O24/478</f>
        <v>5.6485355648535567E-2</v>
      </c>
      <c r="Q24" s="67">
        <f t="shared" si="1"/>
        <v>0.99999999999999978</v>
      </c>
      <c r="R24" s="103"/>
      <c r="S24" s="103"/>
      <c r="T24" s="110"/>
      <c r="U24" s="103"/>
      <c r="V24" s="103"/>
    </row>
    <row r="25" spans="1:22" x14ac:dyDescent="0.45">
      <c r="A25" s="70" t="s">
        <v>21</v>
      </c>
      <c r="B25">
        <v>462</v>
      </c>
      <c r="C25" s="88">
        <v>0.96652719665271969</v>
      </c>
      <c r="D25" s="106"/>
      <c r="E25" s="183" t="s">
        <v>136</v>
      </c>
      <c r="F25" s="187" t="s">
        <v>145</v>
      </c>
      <c r="G25" s="110"/>
      <c r="H25" s="106"/>
      <c r="I25" s="103"/>
      <c r="M25" s="88"/>
      <c r="N25" s="86"/>
      <c r="P25" s="67"/>
      <c r="R25" s="103"/>
      <c r="S25" s="103"/>
      <c r="T25" s="110"/>
      <c r="U25" s="103"/>
      <c r="V25" s="103"/>
    </row>
    <row r="26" spans="1:22" x14ac:dyDescent="0.45">
      <c r="A26" s="70" t="s">
        <v>19</v>
      </c>
      <c r="B26">
        <v>16</v>
      </c>
      <c r="C26" s="88">
        <v>3.3472803347280332E-2</v>
      </c>
      <c r="D26" s="106"/>
      <c r="E26" s="183" t="s">
        <v>137</v>
      </c>
      <c r="F26" s="187" t="s">
        <v>146</v>
      </c>
      <c r="G26" s="110"/>
      <c r="H26" s="106"/>
      <c r="I26" s="103"/>
      <c r="N26" s="86"/>
      <c r="P26" s="67"/>
      <c r="R26" s="103"/>
      <c r="S26" s="103"/>
      <c r="T26" s="110"/>
      <c r="U26" s="103"/>
      <c r="V26" s="103"/>
    </row>
    <row r="27" spans="1:22" x14ac:dyDescent="0.45">
      <c r="A27" s="65" t="s">
        <v>54</v>
      </c>
      <c r="B27" s="65"/>
      <c r="C27" s="65"/>
      <c r="D27" s="106"/>
      <c r="E27" s="183" t="s">
        <v>138</v>
      </c>
      <c r="F27" s="187" t="s">
        <v>147</v>
      </c>
      <c r="G27" s="110"/>
      <c r="H27" s="106"/>
      <c r="I27" s="103"/>
      <c r="N27" s="232">
        <f>(Q24-Q18)</f>
        <v>0.38912133891213374</v>
      </c>
      <c r="P27" s="67"/>
      <c r="R27" s="103"/>
      <c r="S27" s="103"/>
      <c r="T27" s="110"/>
      <c r="U27" s="103"/>
      <c r="V27" s="103"/>
    </row>
    <row r="28" spans="1:22" x14ac:dyDescent="0.45">
      <c r="A28" s="70" t="s">
        <v>21</v>
      </c>
      <c r="B28" s="6">
        <v>471</v>
      </c>
      <c r="C28" s="67">
        <v>0.9853556485355649</v>
      </c>
      <c r="D28" s="106"/>
      <c r="E28" s="183" t="s">
        <v>139</v>
      </c>
      <c r="F28" s="187" t="s">
        <v>148</v>
      </c>
      <c r="G28" s="110"/>
      <c r="H28" s="106"/>
      <c r="I28" s="103"/>
      <c r="N28" s="86"/>
      <c r="P28" s="67"/>
      <c r="R28" s="103"/>
      <c r="S28" s="103"/>
      <c r="T28" s="110"/>
      <c r="U28" s="103"/>
      <c r="V28" s="103"/>
    </row>
    <row r="29" spans="1:22" x14ac:dyDescent="0.45">
      <c r="A29" s="70" t="s">
        <v>19</v>
      </c>
      <c r="B29" s="6">
        <v>7</v>
      </c>
      <c r="C29" s="67">
        <v>1.4644351464435146E-2</v>
      </c>
      <c r="D29" s="106"/>
      <c r="E29" s="186" t="s">
        <v>140</v>
      </c>
      <c r="F29" s="187"/>
      <c r="G29" s="110"/>
      <c r="H29" s="106"/>
      <c r="I29" s="103"/>
      <c r="N29" s="86"/>
      <c r="P29" s="67"/>
      <c r="R29" s="103"/>
      <c r="S29" s="103"/>
      <c r="T29" s="110"/>
      <c r="U29" s="103"/>
      <c r="V29" s="103"/>
    </row>
    <row r="30" spans="1:22" x14ac:dyDescent="0.45">
      <c r="A30" s="66" t="s">
        <v>101</v>
      </c>
      <c r="B30" s="65"/>
      <c r="C30" s="65"/>
      <c r="D30" s="106"/>
      <c r="E30" s="183" t="s">
        <v>141</v>
      </c>
      <c r="F30" s="187" t="s">
        <v>149</v>
      </c>
      <c r="G30" s="110"/>
      <c r="H30" s="106"/>
      <c r="I30" s="103"/>
      <c r="N30" s="86"/>
      <c r="P30" s="67"/>
      <c r="R30" s="103"/>
      <c r="S30" s="103"/>
      <c r="T30" s="110"/>
      <c r="U30" s="103"/>
      <c r="V30" s="103"/>
    </row>
    <row r="31" spans="1:22" x14ac:dyDescent="0.45">
      <c r="A31" s="70" t="s">
        <v>21</v>
      </c>
      <c r="B31" s="6">
        <v>464</v>
      </c>
      <c r="C31" s="67">
        <v>0.97071129707112969</v>
      </c>
      <c r="D31" s="106"/>
      <c r="E31" s="183" t="s">
        <v>150</v>
      </c>
      <c r="F31" s="187" t="s">
        <v>153</v>
      </c>
      <c r="G31" s="110"/>
      <c r="H31" s="106"/>
      <c r="I31" s="103"/>
      <c r="N31" s="86"/>
      <c r="P31" s="67"/>
      <c r="R31" s="103"/>
      <c r="S31" s="103"/>
      <c r="T31" s="110"/>
      <c r="U31" s="103"/>
      <c r="V31" s="103"/>
    </row>
    <row r="32" spans="1:22" x14ac:dyDescent="0.45">
      <c r="A32" s="70" t="s">
        <v>19</v>
      </c>
      <c r="B32" s="6">
        <v>14</v>
      </c>
      <c r="C32" s="67">
        <v>2.9288702928870293E-2</v>
      </c>
      <c r="D32" s="106"/>
      <c r="E32" s="183" t="s">
        <v>151</v>
      </c>
      <c r="F32" s="187" t="s">
        <v>154</v>
      </c>
      <c r="G32" s="110"/>
      <c r="H32" s="106"/>
      <c r="I32" s="103"/>
      <c r="N32" s="69" t="s">
        <v>41</v>
      </c>
      <c r="O32" s="69">
        <v>478</v>
      </c>
      <c r="P32" s="90">
        <v>1</v>
      </c>
      <c r="R32" s="103"/>
      <c r="S32" s="103"/>
      <c r="T32" s="110"/>
      <c r="U32" s="103"/>
      <c r="V32" s="103"/>
    </row>
    <row r="33" spans="1:22" x14ac:dyDescent="0.45">
      <c r="A33" s="65" t="s">
        <v>56</v>
      </c>
      <c r="B33" s="65"/>
      <c r="C33" s="65"/>
      <c r="D33" s="106"/>
      <c r="E33" s="183" t="s">
        <v>152</v>
      </c>
      <c r="F33" s="187" t="s">
        <v>155</v>
      </c>
      <c r="G33" s="110"/>
      <c r="H33" s="106"/>
      <c r="I33" s="103"/>
      <c r="R33" s="103"/>
      <c r="S33" s="103"/>
      <c r="T33" s="110"/>
      <c r="U33" s="103"/>
      <c r="V33" s="103"/>
    </row>
    <row r="34" spans="1:22" ht="28.5" x14ac:dyDescent="0.45">
      <c r="A34" s="70" t="s">
        <v>21</v>
      </c>
      <c r="B34" s="6">
        <v>384</v>
      </c>
      <c r="C34" s="67">
        <v>0.80334728033472802</v>
      </c>
      <c r="D34" s="106"/>
      <c r="E34" s="182" t="s">
        <v>156</v>
      </c>
      <c r="F34" s="187"/>
      <c r="G34" s="106"/>
      <c r="H34" s="106"/>
      <c r="I34" s="103"/>
      <c r="N34" s="93" t="s">
        <v>90</v>
      </c>
      <c r="O34" s="92" t="s">
        <v>87</v>
      </c>
      <c r="P34" s="92" t="s">
        <v>88</v>
      </c>
      <c r="R34" s="103"/>
      <c r="S34" s="103"/>
      <c r="T34" s="110"/>
      <c r="U34" s="103"/>
      <c r="V34" s="103"/>
    </row>
    <row r="35" spans="1:22" x14ac:dyDescent="0.45">
      <c r="A35" s="70" t="s">
        <v>19</v>
      </c>
      <c r="B35" s="6">
        <v>94</v>
      </c>
      <c r="C35" s="67">
        <v>0.19665271966527198</v>
      </c>
      <c r="D35" s="106"/>
      <c r="E35" s="184" t="s">
        <v>29</v>
      </c>
      <c r="F35" s="187" t="s">
        <v>161</v>
      </c>
      <c r="G35" s="106"/>
      <c r="H35" s="106"/>
      <c r="I35" s="103"/>
      <c r="K35" s="70">
        <v>9</v>
      </c>
      <c r="L35">
        <v>1</v>
      </c>
      <c r="M35" s="88">
        <v>3.3538289547233092E-3</v>
      </c>
      <c r="N35" s="70">
        <v>0</v>
      </c>
      <c r="O35">
        <v>24</v>
      </c>
      <c r="P35" s="88">
        <v>3.9128004471771942E-2</v>
      </c>
      <c r="Q35" s="67">
        <f>P35</f>
        <v>3.9128004471771942E-2</v>
      </c>
      <c r="R35" s="103"/>
      <c r="S35" s="103"/>
      <c r="T35" s="110"/>
      <c r="U35" s="103"/>
      <c r="V35" s="103"/>
    </row>
    <row r="36" spans="1:22" x14ac:dyDescent="0.45">
      <c r="A36" s="66" t="s">
        <v>102</v>
      </c>
      <c r="B36" s="65"/>
      <c r="C36" s="65"/>
      <c r="D36" s="106"/>
      <c r="E36" s="184" t="s">
        <v>24</v>
      </c>
      <c r="F36" s="187" t="s">
        <v>162</v>
      </c>
      <c r="G36" s="106"/>
      <c r="H36" s="106"/>
      <c r="I36" s="103"/>
      <c r="K36" s="70">
        <v>10</v>
      </c>
      <c r="L36">
        <v>3</v>
      </c>
      <c r="M36" s="88">
        <v>5.030743432084964E-3</v>
      </c>
      <c r="N36" s="70">
        <v>1</v>
      </c>
      <c r="O36">
        <v>76</v>
      </c>
      <c r="P36" s="88">
        <v>0.12465064281721633</v>
      </c>
      <c r="Q36" s="67">
        <f>P36+Q35</f>
        <v>0.16377864728898828</v>
      </c>
      <c r="R36" s="103"/>
      <c r="S36" s="103"/>
      <c r="T36" s="110"/>
      <c r="U36" s="103"/>
      <c r="V36" s="103"/>
    </row>
    <row r="37" spans="1:22" x14ac:dyDescent="0.45">
      <c r="A37" s="70" t="s">
        <v>21</v>
      </c>
      <c r="B37" s="6">
        <v>179</v>
      </c>
      <c r="C37" s="67">
        <v>0.37447698744769875</v>
      </c>
      <c r="D37" s="106"/>
      <c r="E37" s="184" t="s">
        <v>38</v>
      </c>
      <c r="F37" s="187" t="s">
        <v>163</v>
      </c>
      <c r="G37" s="106"/>
      <c r="H37" s="106"/>
      <c r="I37" s="103"/>
      <c r="K37" s="70">
        <v>11</v>
      </c>
      <c r="L37">
        <v>3</v>
      </c>
      <c r="M37" s="88">
        <v>7.8256008943543877E-3</v>
      </c>
      <c r="N37" s="70">
        <v>2</v>
      </c>
      <c r="O37">
        <v>113</v>
      </c>
      <c r="P37" s="88">
        <v>0.21855785354946897</v>
      </c>
      <c r="Q37" s="67">
        <f t="shared" ref="Q37:Q44" si="2">P37+Q36</f>
        <v>0.38233650083845727</v>
      </c>
      <c r="R37" s="103"/>
      <c r="S37" s="103"/>
      <c r="T37" s="110"/>
      <c r="U37" s="103"/>
      <c r="V37" s="103"/>
    </row>
    <row r="38" spans="1:22" x14ac:dyDescent="0.45">
      <c r="A38" s="70" t="s">
        <v>19</v>
      </c>
      <c r="B38" s="6">
        <v>299</v>
      </c>
      <c r="C38" s="67">
        <v>0.62552301255230125</v>
      </c>
      <c r="D38" s="106"/>
      <c r="E38" s="182" t="s">
        <v>157</v>
      </c>
      <c r="F38" s="187"/>
      <c r="G38" s="106"/>
      <c r="H38" s="106"/>
      <c r="I38" s="103"/>
      <c r="K38" s="70">
        <v>12</v>
      </c>
      <c r="L38">
        <v>1</v>
      </c>
      <c r="M38" s="88">
        <v>1.1179429849077697E-3</v>
      </c>
      <c r="N38" s="70">
        <v>3</v>
      </c>
      <c r="O38">
        <v>103</v>
      </c>
      <c r="P38" s="88">
        <v>0.22582448295136948</v>
      </c>
      <c r="Q38" s="67">
        <f t="shared" si="2"/>
        <v>0.60816098378982675</v>
      </c>
      <c r="R38" s="103"/>
      <c r="S38" s="103"/>
      <c r="T38" s="110"/>
      <c r="U38" s="103"/>
      <c r="V38" s="103"/>
    </row>
    <row r="39" spans="1:22" x14ac:dyDescent="0.45">
      <c r="A39" s="65" t="s">
        <v>57</v>
      </c>
      <c r="B39" s="65"/>
      <c r="C39" s="65"/>
      <c r="D39" s="106"/>
      <c r="E39" s="184" t="s">
        <v>25</v>
      </c>
      <c r="F39" s="187" t="s">
        <v>164</v>
      </c>
      <c r="G39" s="106"/>
      <c r="H39" s="106"/>
      <c r="I39" s="103"/>
      <c r="K39" s="70">
        <v>13</v>
      </c>
      <c r="L39">
        <v>1</v>
      </c>
      <c r="M39" s="88">
        <v>1.6769144773616546E-3</v>
      </c>
      <c r="N39" s="70">
        <v>4</v>
      </c>
      <c r="O39">
        <v>66</v>
      </c>
      <c r="P39" s="88">
        <v>0.1436556735606484</v>
      </c>
      <c r="Q39" s="67">
        <f t="shared" si="2"/>
        <v>0.7518166573504752</v>
      </c>
      <c r="R39" s="103"/>
      <c r="S39" s="103"/>
      <c r="T39" s="110"/>
      <c r="U39" s="103"/>
      <c r="V39" s="103"/>
    </row>
    <row r="40" spans="1:22" x14ac:dyDescent="0.45">
      <c r="A40" s="70" t="s">
        <v>21</v>
      </c>
      <c r="B40" s="6">
        <v>410</v>
      </c>
      <c r="C40" s="67">
        <v>0.85774058577405854</v>
      </c>
      <c r="D40" s="106"/>
      <c r="E40" s="184" t="s">
        <v>30</v>
      </c>
      <c r="F40" s="187" t="s">
        <v>165</v>
      </c>
      <c r="G40" s="106"/>
      <c r="H40" s="106"/>
      <c r="I40" s="103"/>
      <c r="K40" s="70">
        <v>14</v>
      </c>
      <c r="L40">
        <v>2</v>
      </c>
      <c r="M40" s="88">
        <v>3.3538289547233092E-3</v>
      </c>
      <c r="N40" s="70">
        <v>5</v>
      </c>
      <c r="O40">
        <v>32</v>
      </c>
      <c r="P40" s="88">
        <v>7.5461151481274455E-2</v>
      </c>
      <c r="Q40" s="67">
        <f t="shared" si="2"/>
        <v>0.82727780883174962</v>
      </c>
      <c r="R40" s="103"/>
      <c r="S40" s="103"/>
      <c r="T40" s="110"/>
      <c r="U40" s="103"/>
      <c r="V40" s="103"/>
    </row>
    <row r="41" spans="1:22" x14ac:dyDescent="0.45">
      <c r="A41" s="70" t="s">
        <v>19</v>
      </c>
      <c r="B41" s="6">
        <v>68</v>
      </c>
      <c r="C41" s="67">
        <v>0.14225941422594143</v>
      </c>
      <c r="D41" s="106"/>
      <c r="E41" s="184" t="s">
        <v>36</v>
      </c>
      <c r="F41" s="187" t="s">
        <v>166</v>
      </c>
      <c r="G41" s="106"/>
      <c r="H41" s="106"/>
      <c r="I41" s="103"/>
      <c r="K41" s="70">
        <v>15</v>
      </c>
      <c r="L41">
        <v>2</v>
      </c>
      <c r="M41" s="88">
        <v>2.2358859698155395E-3</v>
      </c>
      <c r="N41" s="70">
        <v>6</v>
      </c>
      <c r="O41">
        <v>21</v>
      </c>
      <c r="P41" s="88">
        <v>5.7574063722750139E-2</v>
      </c>
      <c r="Q41" s="67">
        <f t="shared" si="2"/>
        <v>0.88485187255449971</v>
      </c>
      <c r="R41" s="103"/>
      <c r="S41" s="103"/>
      <c r="T41" s="110"/>
      <c r="U41" s="103"/>
      <c r="V41" s="103"/>
    </row>
    <row r="42" spans="1:22" x14ac:dyDescent="0.45">
      <c r="A42" s="65" t="s">
        <v>10</v>
      </c>
      <c r="B42" s="65"/>
      <c r="C42" s="65"/>
      <c r="D42" s="106"/>
      <c r="E42" s="182" t="s">
        <v>158</v>
      </c>
      <c r="F42" s="187"/>
      <c r="G42" s="106"/>
      <c r="H42" s="106"/>
      <c r="I42" s="103"/>
      <c r="K42" s="70">
        <v>22</v>
      </c>
      <c r="L42">
        <v>1</v>
      </c>
      <c r="M42" s="88">
        <v>2.2358859698155395E-3</v>
      </c>
      <c r="N42" s="70">
        <v>7</v>
      </c>
      <c r="O42">
        <v>11</v>
      </c>
      <c r="P42" s="88">
        <v>2.9625489100055896E-2</v>
      </c>
      <c r="Q42" s="67">
        <f t="shared" si="2"/>
        <v>0.91447736165455562</v>
      </c>
      <c r="R42" s="103"/>
      <c r="S42" s="103"/>
      <c r="T42" s="110"/>
      <c r="U42" s="103"/>
      <c r="V42" s="103"/>
    </row>
    <row r="43" spans="1:22" x14ac:dyDescent="0.45">
      <c r="A43" s="70" t="s">
        <v>21</v>
      </c>
      <c r="B43" s="6">
        <v>393</v>
      </c>
      <c r="C43" s="67">
        <v>0.82217573221757323</v>
      </c>
      <c r="D43" s="106"/>
      <c r="E43" s="184" t="s">
        <v>22</v>
      </c>
      <c r="F43" s="187" t="s">
        <v>167</v>
      </c>
      <c r="G43" s="106"/>
      <c r="H43" s="106"/>
      <c r="I43" s="103"/>
      <c r="K43" s="70" t="s">
        <v>89</v>
      </c>
      <c r="L43">
        <v>15</v>
      </c>
      <c r="M43" s="88">
        <v>4.9189491335941866E-2</v>
      </c>
      <c r="N43" s="70">
        <v>8</v>
      </c>
      <c r="O43">
        <v>3</v>
      </c>
      <c r="P43" s="88">
        <v>9.5025153717160429E-3</v>
      </c>
      <c r="Q43" s="67">
        <f t="shared" si="2"/>
        <v>0.92397987702627171</v>
      </c>
      <c r="R43" s="103"/>
      <c r="S43" s="103"/>
      <c r="T43" s="110"/>
      <c r="U43" s="103"/>
      <c r="V43" s="103"/>
    </row>
    <row r="44" spans="1:22" x14ac:dyDescent="0.45">
      <c r="A44" s="70" t="s">
        <v>19</v>
      </c>
      <c r="B44" s="6">
        <v>85</v>
      </c>
      <c r="C44" s="67">
        <v>0.17782426778242677</v>
      </c>
      <c r="D44" s="106"/>
      <c r="E44" s="184" t="s">
        <v>27</v>
      </c>
      <c r="F44" s="187" t="s">
        <v>168</v>
      </c>
      <c r="G44" s="106"/>
      <c r="H44" s="106"/>
      <c r="I44" s="103"/>
      <c r="N44" t="s">
        <v>323</v>
      </c>
      <c r="O44">
        <f>SUM(L35:L42)</f>
        <v>14</v>
      </c>
      <c r="P44" s="88">
        <f>SUM(M35:M42)</f>
        <v>2.6830631637786477E-2</v>
      </c>
      <c r="Q44" s="67">
        <f t="shared" si="2"/>
        <v>0.95081050866405814</v>
      </c>
      <c r="R44" s="103"/>
      <c r="S44" s="103"/>
      <c r="T44" s="110"/>
      <c r="U44" s="103"/>
      <c r="V44" s="103"/>
    </row>
    <row r="45" spans="1:22" ht="27.75" x14ac:dyDescent="0.45">
      <c r="A45" s="65" t="s">
        <v>60</v>
      </c>
      <c r="B45" s="65"/>
      <c r="C45" s="65"/>
      <c r="D45" s="106"/>
      <c r="E45" s="185" t="s">
        <v>33</v>
      </c>
      <c r="F45" s="187" t="s">
        <v>169</v>
      </c>
      <c r="G45" s="106"/>
      <c r="H45" s="106"/>
      <c r="I45" s="103"/>
      <c r="Q45" s="67"/>
      <c r="R45" s="103"/>
      <c r="S45" s="103"/>
      <c r="T45" s="110"/>
      <c r="U45" s="103"/>
      <c r="V45" s="103"/>
    </row>
    <row r="46" spans="1:22" x14ac:dyDescent="0.45">
      <c r="A46" s="70" t="s">
        <v>21</v>
      </c>
      <c r="B46" s="6">
        <v>277</v>
      </c>
      <c r="C46" s="67">
        <v>0.57949790794979084</v>
      </c>
      <c r="D46" s="106"/>
      <c r="E46" s="182" t="s">
        <v>159</v>
      </c>
      <c r="F46" s="187"/>
      <c r="G46" s="106"/>
      <c r="H46" s="106"/>
      <c r="I46" s="103"/>
      <c r="R46" s="103"/>
      <c r="S46" s="103"/>
      <c r="T46" s="110"/>
      <c r="U46" s="103"/>
      <c r="V46" s="103"/>
    </row>
    <row r="47" spans="1:22" x14ac:dyDescent="0.45">
      <c r="A47" s="70" t="s">
        <v>19</v>
      </c>
      <c r="B47" s="6">
        <v>201</v>
      </c>
      <c r="C47" s="67">
        <v>0.42050209205020922</v>
      </c>
      <c r="D47" s="106"/>
      <c r="E47" s="184" t="s">
        <v>23</v>
      </c>
      <c r="F47" s="187" t="s">
        <v>170</v>
      </c>
      <c r="G47" s="106"/>
      <c r="H47" s="106"/>
      <c r="I47" s="103"/>
      <c r="R47" s="103"/>
      <c r="S47" s="103"/>
      <c r="T47" s="110"/>
      <c r="U47" s="103"/>
      <c r="V47" s="103"/>
    </row>
    <row r="48" spans="1:22" x14ac:dyDescent="0.45">
      <c r="A48" s="65" t="s">
        <v>61</v>
      </c>
      <c r="B48" s="65"/>
      <c r="C48" s="65"/>
      <c r="D48" s="106"/>
      <c r="E48" s="184" t="s">
        <v>37</v>
      </c>
      <c r="F48" s="187" t="s">
        <v>171</v>
      </c>
      <c r="G48" s="106"/>
      <c r="H48" s="106"/>
      <c r="I48" s="103"/>
      <c r="R48" s="103"/>
      <c r="S48" s="103"/>
      <c r="T48" s="110"/>
      <c r="U48" s="103"/>
      <c r="V48" s="103"/>
    </row>
    <row r="49" spans="1:22" x14ac:dyDescent="0.45">
      <c r="A49" s="70" t="s">
        <v>21</v>
      </c>
      <c r="B49" s="6">
        <v>404</v>
      </c>
      <c r="C49" s="67">
        <v>0.84518828451882844</v>
      </c>
      <c r="D49" s="106"/>
      <c r="E49" s="184" t="s">
        <v>39</v>
      </c>
      <c r="F49" s="187" t="s">
        <v>172</v>
      </c>
      <c r="G49" s="106"/>
      <c r="H49" s="106"/>
      <c r="I49" s="103"/>
      <c r="R49" s="103"/>
      <c r="S49" s="103"/>
      <c r="T49" s="110"/>
      <c r="U49" s="103"/>
      <c r="V49" s="103"/>
    </row>
    <row r="50" spans="1:22" x14ac:dyDescent="0.45">
      <c r="A50" s="70" t="s">
        <v>19</v>
      </c>
      <c r="B50" s="6">
        <v>74</v>
      </c>
      <c r="C50" s="67">
        <v>0.15481171548117154</v>
      </c>
      <c r="D50" s="106"/>
      <c r="E50" s="182" t="s">
        <v>160</v>
      </c>
      <c r="F50" s="187"/>
      <c r="G50" s="106"/>
      <c r="H50" s="106"/>
      <c r="I50" s="103"/>
      <c r="R50" s="103"/>
      <c r="S50" s="103"/>
      <c r="T50" s="110"/>
      <c r="U50" s="103"/>
      <c r="V50" s="103"/>
    </row>
    <row r="51" spans="1:22" x14ac:dyDescent="0.45">
      <c r="A51" s="65" t="s">
        <v>58</v>
      </c>
      <c r="B51" s="65"/>
      <c r="C51" s="65"/>
      <c r="D51" s="106"/>
      <c r="E51" s="184" t="s">
        <v>35</v>
      </c>
      <c r="F51" s="187" t="s">
        <v>173</v>
      </c>
      <c r="G51" s="106"/>
      <c r="H51" s="106"/>
      <c r="I51" s="103"/>
      <c r="R51" s="103"/>
      <c r="S51" s="103"/>
      <c r="T51" s="110"/>
      <c r="U51" s="103"/>
      <c r="V51" s="103"/>
    </row>
    <row r="52" spans="1:22" x14ac:dyDescent="0.45">
      <c r="A52" s="70" t="s">
        <v>21</v>
      </c>
      <c r="B52" s="6">
        <v>345</v>
      </c>
      <c r="C52" s="67">
        <v>0.72175732217573219</v>
      </c>
      <c r="D52" s="106"/>
      <c r="E52" s="184" t="s">
        <v>24</v>
      </c>
      <c r="F52" s="187" t="s">
        <v>174</v>
      </c>
      <c r="G52" s="106"/>
      <c r="H52" s="106"/>
      <c r="I52" s="103"/>
      <c r="R52" s="103"/>
      <c r="S52" s="103"/>
      <c r="T52" s="110"/>
      <c r="U52" s="103"/>
      <c r="V52" s="103"/>
    </row>
    <row r="53" spans="1:22" x14ac:dyDescent="0.45">
      <c r="A53" s="70" t="s">
        <v>19</v>
      </c>
      <c r="B53" s="6">
        <v>133</v>
      </c>
      <c r="C53" s="67">
        <v>0.27824267782426776</v>
      </c>
      <c r="D53" s="106"/>
      <c r="E53" s="184" t="s">
        <v>28</v>
      </c>
      <c r="F53" s="187" t="s">
        <v>163</v>
      </c>
      <c r="G53" s="106"/>
      <c r="H53" s="106"/>
      <c r="I53" s="103"/>
      <c r="N53" s="69" t="s">
        <v>41</v>
      </c>
      <c r="O53" s="69">
        <v>478</v>
      </c>
      <c r="P53" s="90">
        <v>1</v>
      </c>
      <c r="R53" s="103"/>
      <c r="S53" s="103"/>
      <c r="T53" s="110"/>
      <c r="U53" s="103"/>
      <c r="V53" s="103"/>
    </row>
    <row r="54" spans="1:22" x14ac:dyDescent="0.45">
      <c r="A54" s="65" t="s">
        <v>59</v>
      </c>
      <c r="B54" s="65"/>
      <c r="C54" s="65"/>
      <c r="D54" s="106"/>
      <c r="E54" s="186" t="s">
        <v>125</v>
      </c>
      <c r="F54" s="187"/>
      <c r="G54" s="106"/>
      <c r="H54" s="106"/>
      <c r="I54" s="103"/>
      <c r="R54" s="103"/>
      <c r="S54" s="103"/>
      <c r="T54" s="110"/>
      <c r="U54" s="103"/>
      <c r="V54" s="103"/>
    </row>
    <row r="55" spans="1:22" ht="28.5" x14ac:dyDescent="0.45">
      <c r="A55" s="70" t="s">
        <v>21</v>
      </c>
      <c r="B55" s="6">
        <v>204</v>
      </c>
      <c r="C55" s="67">
        <v>0.42677824267782427</v>
      </c>
      <c r="D55" s="106"/>
      <c r="E55" s="183" t="s">
        <v>175</v>
      </c>
      <c r="F55" s="187" t="s">
        <v>181</v>
      </c>
      <c r="G55" s="106"/>
      <c r="H55" s="106"/>
      <c r="I55" s="103"/>
      <c r="N55" s="93" t="s">
        <v>92</v>
      </c>
      <c r="O55" s="92" t="s">
        <v>324</v>
      </c>
      <c r="P55" s="92" t="s">
        <v>88</v>
      </c>
      <c r="R55" s="103"/>
      <c r="S55" s="103"/>
      <c r="T55" s="110"/>
      <c r="U55" s="103"/>
      <c r="V55" s="103"/>
    </row>
    <row r="56" spans="1:22" x14ac:dyDescent="0.45">
      <c r="A56" s="70" t="s">
        <v>19</v>
      </c>
      <c r="B56" s="6">
        <v>274</v>
      </c>
      <c r="C56" s="67">
        <v>0.57322175732217573</v>
      </c>
      <c r="D56" s="106"/>
      <c r="E56" s="183" t="s">
        <v>176</v>
      </c>
      <c r="F56" s="187" t="s">
        <v>182</v>
      </c>
      <c r="G56" s="106"/>
      <c r="H56" s="106"/>
      <c r="I56" s="103"/>
      <c r="K56" s="70">
        <v>9</v>
      </c>
      <c r="L56">
        <v>1</v>
      </c>
      <c r="M56" s="67">
        <v>2.0920502092050207E-3</v>
      </c>
      <c r="N56" s="70">
        <v>0</v>
      </c>
      <c r="O56">
        <v>32</v>
      </c>
      <c r="P56" s="88">
        <f t="shared" ref="P56:P64" si="3">O56/257</f>
        <v>0.1245136186770428</v>
      </c>
      <c r="Q56" s="67">
        <f>P56</f>
        <v>0.1245136186770428</v>
      </c>
      <c r="R56" s="103"/>
      <c r="S56" s="103"/>
      <c r="T56" s="110"/>
      <c r="U56" s="103"/>
      <c r="V56" s="103"/>
    </row>
    <row r="57" spans="1:22" ht="27.75" x14ac:dyDescent="0.45">
      <c r="A57" s="73"/>
      <c r="B57" s="60"/>
      <c r="C57" s="60"/>
      <c r="D57" s="113"/>
      <c r="E57" s="183" t="s">
        <v>177</v>
      </c>
      <c r="F57" s="188" t="s">
        <v>183</v>
      </c>
      <c r="G57" s="113"/>
      <c r="H57" s="113"/>
      <c r="I57" s="103"/>
      <c r="K57" s="70">
        <v>10</v>
      </c>
      <c r="L57">
        <v>1</v>
      </c>
      <c r="M57" s="67">
        <v>2.0920502092050207E-3</v>
      </c>
      <c r="N57" s="70">
        <v>1</v>
      </c>
      <c r="O57">
        <v>139</v>
      </c>
      <c r="P57" s="88">
        <f t="shared" si="3"/>
        <v>0.54085603112840464</v>
      </c>
      <c r="Q57" s="67">
        <f>P57+Q56</f>
        <v>0.66536964980544744</v>
      </c>
      <c r="R57" s="103"/>
      <c r="S57" s="103"/>
      <c r="T57" s="110"/>
      <c r="U57" s="103"/>
      <c r="V57" s="103"/>
    </row>
    <row r="58" spans="1:22" x14ac:dyDescent="0.45">
      <c r="A58" s="72" t="s">
        <v>80</v>
      </c>
      <c r="B58" s="72" t="s">
        <v>87</v>
      </c>
      <c r="C58" s="72" t="s">
        <v>88</v>
      </c>
      <c r="D58" s="114"/>
      <c r="E58" s="183" t="s">
        <v>178</v>
      </c>
      <c r="F58" s="189" t="s">
        <v>174</v>
      </c>
      <c r="G58" s="114"/>
      <c r="H58" s="114"/>
      <c r="I58" s="103"/>
      <c r="K58" s="70">
        <v>11</v>
      </c>
      <c r="L58">
        <v>3</v>
      </c>
      <c r="M58" s="67">
        <v>6.2761506276150627E-3</v>
      </c>
      <c r="N58" s="70">
        <v>2</v>
      </c>
      <c r="O58">
        <v>35</v>
      </c>
      <c r="P58" s="88">
        <f t="shared" si="3"/>
        <v>0.13618677042801555</v>
      </c>
      <c r="Q58" s="67">
        <f t="shared" ref="Q58:Q65" si="4">P58+Q57</f>
        <v>0.80155642023346296</v>
      </c>
      <c r="R58" s="103"/>
      <c r="S58" s="103"/>
      <c r="T58" s="110"/>
      <c r="U58" s="103"/>
      <c r="V58" s="103"/>
    </row>
    <row r="59" spans="1:22" x14ac:dyDescent="0.45">
      <c r="A59" s="70" t="s">
        <v>29</v>
      </c>
      <c r="B59">
        <v>248</v>
      </c>
      <c r="C59" s="67">
        <v>0.51882845188284521</v>
      </c>
      <c r="D59" s="103"/>
      <c r="E59" s="183" t="s">
        <v>184</v>
      </c>
      <c r="F59" s="189" t="s">
        <v>154</v>
      </c>
      <c r="G59" s="103"/>
      <c r="H59" s="103"/>
      <c r="I59" s="103"/>
      <c r="K59" s="70">
        <v>12</v>
      </c>
      <c r="L59">
        <v>1</v>
      </c>
      <c r="M59" s="67">
        <v>2.0920502092050207E-3</v>
      </c>
      <c r="N59" s="70">
        <v>3</v>
      </c>
      <c r="O59">
        <v>20</v>
      </c>
      <c r="P59" s="88">
        <f t="shared" si="3"/>
        <v>7.7821011673151752E-2</v>
      </c>
      <c r="Q59" s="67">
        <f t="shared" si="4"/>
        <v>0.87937743190661477</v>
      </c>
      <c r="R59" s="103"/>
      <c r="S59" s="103"/>
      <c r="T59" s="110"/>
      <c r="U59" s="103"/>
      <c r="V59" s="103"/>
    </row>
    <row r="60" spans="1:22" ht="27.75" x14ac:dyDescent="0.45">
      <c r="A60" s="70" t="s">
        <v>24</v>
      </c>
      <c r="B60">
        <v>186</v>
      </c>
      <c r="C60" s="67">
        <v>0.38912133891213391</v>
      </c>
      <c r="D60" s="103"/>
      <c r="E60" s="183" t="s">
        <v>179</v>
      </c>
      <c r="F60" s="189" t="s">
        <v>185</v>
      </c>
      <c r="G60" s="103"/>
      <c r="H60" s="103"/>
      <c r="I60" s="112"/>
      <c r="J60" s="112"/>
      <c r="K60" s="70">
        <v>13</v>
      </c>
      <c r="L60">
        <v>1</v>
      </c>
      <c r="M60" s="67">
        <v>2.0920502092050207E-3</v>
      </c>
      <c r="N60" s="70">
        <v>4</v>
      </c>
      <c r="O60">
        <v>8</v>
      </c>
      <c r="P60" s="88">
        <f t="shared" si="3"/>
        <v>3.1128404669260701E-2</v>
      </c>
      <c r="Q60" s="67">
        <f t="shared" si="4"/>
        <v>0.91050583657587547</v>
      </c>
      <c r="R60" s="103"/>
      <c r="S60" s="103"/>
      <c r="T60" s="110"/>
      <c r="U60" s="103"/>
      <c r="V60" s="103"/>
    </row>
    <row r="61" spans="1:22" x14ac:dyDescent="0.45">
      <c r="A61" s="70" t="s">
        <v>38</v>
      </c>
      <c r="B61">
        <v>44</v>
      </c>
      <c r="C61" s="67">
        <v>9.2050209205020925E-2</v>
      </c>
      <c r="D61" s="103"/>
      <c r="E61" s="183" t="s">
        <v>180</v>
      </c>
      <c r="F61" s="189" t="s">
        <v>186</v>
      </c>
      <c r="G61" s="103"/>
      <c r="H61" s="103"/>
      <c r="I61" s="103"/>
      <c r="K61" s="70" t="s">
        <v>89</v>
      </c>
      <c r="L61">
        <v>221</v>
      </c>
      <c r="M61" s="67">
        <v>0.46234309623430964</v>
      </c>
      <c r="N61" s="70">
        <v>5</v>
      </c>
      <c r="O61">
        <v>9</v>
      </c>
      <c r="P61" s="88">
        <f t="shared" si="3"/>
        <v>3.5019455252918288E-2</v>
      </c>
      <c r="Q61" s="67">
        <f t="shared" si="4"/>
        <v>0.94552529182879375</v>
      </c>
      <c r="R61" s="103"/>
      <c r="S61" s="103"/>
      <c r="T61" s="110"/>
      <c r="U61" s="103"/>
      <c r="V61" s="103"/>
    </row>
    <row r="62" spans="1:22" x14ac:dyDescent="0.45">
      <c r="A62" s="72" t="s">
        <v>81</v>
      </c>
      <c r="B62" s="74"/>
      <c r="C62" s="74"/>
      <c r="D62" s="103"/>
      <c r="E62" s="103"/>
      <c r="F62" s="103"/>
      <c r="G62" s="103"/>
      <c r="H62" s="103"/>
      <c r="I62" s="103"/>
      <c r="L62">
        <f>O71-L61</f>
        <v>257</v>
      </c>
      <c r="N62" s="70">
        <v>6</v>
      </c>
      <c r="O62">
        <v>3</v>
      </c>
      <c r="P62" s="88">
        <f t="shared" si="3"/>
        <v>1.1673151750972763E-2</v>
      </c>
      <c r="Q62" s="67">
        <f t="shared" si="4"/>
        <v>0.95719844357976647</v>
      </c>
      <c r="R62" s="103"/>
      <c r="S62" s="103"/>
      <c r="T62" s="110"/>
      <c r="U62" s="103"/>
      <c r="V62" s="103"/>
    </row>
    <row r="63" spans="1:22" x14ac:dyDescent="0.45">
      <c r="A63" s="70" t="s">
        <v>25</v>
      </c>
      <c r="B63" s="6">
        <v>329</v>
      </c>
      <c r="C63" s="67">
        <v>0.68828451882845187</v>
      </c>
      <c r="D63" s="103"/>
      <c r="E63" s="103"/>
      <c r="F63" s="103"/>
      <c r="G63" s="103"/>
      <c r="H63" s="103"/>
      <c r="I63" s="103"/>
      <c r="N63" s="70">
        <v>7</v>
      </c>
      <c r="O63">
        <v>3</v>
      </c>
      <c r="P63" s="88">
        <f t="shared" si="3"/>
        <v>1.1673151750972763E-2</v>
      </c>
      <c r="Q63" s="67">
        <f t="shared" si="4"/>
        <v>0.96887159533073919</v>
      </c>
      <c r="R63" s="103"/>
      <c r="S63" s="103"/>
      <c r="T63" s="110"/>
      <c r="U63" s="103"/>
      <c r="V63" s="103"/>
    </row>
    <row r="64" spans="1:22" x14ac:dyDescent="0.45">
      <c r="A64" s="70" t="s">
        <v>30</v>
      </c>
      <c r="B64" s="6">
        <v>117</v>
      </c>
      <c r="C64" s="67">
        <v>0.24476987447698745</v>
      </c>
      <c r="D64" s="103"/>
      <c r="E64" s="103"/>
      <c r="F64" s="103"/>
      <c r="G64" s="103"/>
      <c r="H64" s="103"/>
      <c r="I64" s="103"/>
      <c r="N64" s="70">
        <v>8</v>
      </c>
      <c r="O64">
        <v>1</v>
      </c>
      <c r="P64" s="88">
        <f t="shared" si="3"/>
        <v>3.8910505836575876E-3</v>
      </c>
      <c r="Q64" s="67">
        <f t="shared" si="4"/>
        <v>0.97276264591439676</v>
      </c>
      <c r="R64" s="103"/>
      <c r="S64" s="103"/>
      <c r="T64" s="110"/>
      <c r="U64" s="103"/>
      <c r="V64" s="103"/>
    </row>
    <row r="65" spans="1:22" x14ac:dyDescent="0.45">
      <c r="A65" s="70" t="s">
        <v>36</v>
      </c>
      <c r="B65" s="6">
        <v>32</v>
      </c>
      <c r="C65" s="67">
        <v>6.6945606694560664E-2</v>
      </c>
      <c r="D65" s="103"/>
      <c r="E65" s="103"/>
      <c r="F65" s="103"/>
      <c r="G65" s="103"/>
      <c r="H65" s="103"/>
      <c r="I65" s="103"/>
      <c r="N65" t="s">
        <v>323</v>
      </c>
      <c r="O65">
        <f>SUM(L56:L60)</f>
        <v>7</v>
      </c>
      <c r="P65" s="88">
        <f>O65/257</f>
        <v>2.7237354085603113E-2</v>
      </c>
      <c r="Q65" s="67">
        <f t="shared" si="4"/>
        <v>0.99999999999999989</v>
      </c>
      <c r="R65" s="103"/>
      <c r="S65" s="103"/>
      <c r="T65" s="110"/>
      <c r="U65" s="103"/>
      <c r="V65" s="103"/>
    </row>
    <row r="66" spans="1:22" x14ac:dyDescent="0.45">
      <c r="A66" s="72" t="s">
        <v>82</v>
      </c>
      <c r="B66" s="74"/>
      <c r="C66" s="74"/>
      <c r="D66" s="103"/>
      <c r="E66" s="103"/>
      <c r="F66" s="103"/>
      <c r="G66" s="103"/>
      <c r="H66" s="103"/>
      <c r="I66" s="103"/>
      <c r="R66" s="103"/>
      <c r="S66" s="103"/>
      <c r="T66" s="110"/>
      <c r="U66" s="103"/>
      <c r="V66" s="103"/>
    </row>
    <row r="67" spans="1:22" x14ac:dyDescent="0.45">
      <c r="A67" s="70" t="s">
        <v>22</v>
      </c>
      <c r="B67" s="6">
        <v>291</v>
      </c>
      <c r="C67" s="67">
        <v>0.60878661087866104</v>
      </c>
      <c r="D67" s="103"/>
      <c r="E67" s="103"/>
      <c r="F67" s="103"/>
      <c r="G67" s="103"/>
      <c r="H67" s="103"/>
      <c r="I67" s="103"/>
      <c r="R67" s="103"/>
      <c r="S67" s="103"/>
      <c r="T67" s="110"/>
      <c r="U67" s="103"/>
      <c r="V67" s="103"/>
    </row>
    <row r="68" spans="1:22" x14ac:dyDescent="0.45">
      <c r="A68" s="70" t="s">
        <v>27</v>
      </c>
      <c r="B68" s="6">
        <v>92</v>
      </c>
      <c r="C68" s="67">
        <v>0.19246861924686193</v>
      </c>
      <c r="D68" s="103"/>
      <c r="E68" s="103"/>
      <c r="F68" s="103"/>
      <c r="G68" s="103"/>
      <c r="H68" s="103"/>
      <c r="I68" s="103"/>
      <c r="R68" s="103"/>
      <c r="S68" s="103"/>
      <c r="T68" s="110"/>
      <c r="U68" s="103"/>
      <c r="V68" s="103"/>
    </row>
    <row r="69" spans="1:22" x14ac:dyDescent="0.45">
      <c r="A69" s="71" t="s">
        <v>33</v>
      </c>
      <c r="B69" s="6">
        <v>95</v>
      </c>
      <c r="C69" s="67">
        <v>0.19874476987447698</v>
      </c>
      <c r="D69" s="103"/>
      <c r="E69" s="103"/>
      <c r="F69" s="103"/>
      <c r="G69" s="103"/>
      <c r="H69" s="103"/>
      <c r="I69" s="103"/>
      <c r="R69" s="103"/>
      <c r="S69" s="103"/>
      <c r="T69" s="110"/>
      <c r="U69" s="103"/>
      <c r="V69" s="103"/>
    </row>
    <row r="70" spans="1:22" x14ac:dyDescent="0.45">
      <c r="A70" s="72" t="s">
        <v>83</v>
      </c>
      <c r="B70" s="74"/>
      <c r="C70" s="74"/>
      <c r="D70" s="103"/>
      <c r="E70" s="103"/>
      <c r="F70" s="103"/>
      <c r="G70" s="103"/>
      <c r="H70" s="103"/>
      <c r="I70" s="103"/>
      <c r="R70" s="103"/>
      <c r="S70" s="103"/>
      <c r="T70" s="110"/>
      <c r="U70" s="103"/>
      <c r="V70" s="103"/>
    </row>
    <row r="71" spans="1:22" x14ac:dyDescent="0.45">
      <c r="A71" s="70" t="s">
        <v>23</v>
      </c>
      <c r="B71" s="6">
        <v>410</v>
      </c>
      <c r="C71" s="67">
        <v>0.85774058577405854</v>
      </c>
      <c r="D71" s="103"/>
      <c r="E71" s="103"/>
      <c r="F71" s="103"/>
      <c r="G71" s="103"/>
      <c r="H71" s="103"/>
      <c r="I71" s="103"/>
      <c r="N71" s="69" t="s">
        <v>41</v>
      </c>
      <c r="O71" s="69">
        <v>478</v>
      </c>
      <c r="P71" s="91">
        <v>1</v>
      </c>
      <c r="R71" s="103"/>
      <c r="S71" s="103"/>
      <c r="T71" s="110"/>
      <c r="U71" s="103"/>
      <c r="V71" s="103"/>
    </row>
    <row r="72" spans="1:22" x14ac:dyDescent="0.45">
      <c r="A72" s="70" t="s">
        <v>37</v>
      </c>
      <c r="B72" s="6">
        <v>43</v>
      </c>
      <c r="C72" s="67">
        <v>8.9958158995815898E-2</v>
      </c>
      <c r="D72" s="103"/>
      <c r="E72" s="103"/>
      <c r="F72" s="103"/>
      <c r="G72" s="103"/>
      <c r="H72" s="103"/>
      <c r="I72" s="103"/>
      <c r="R72" s="103"/>
      <c r="S72" s="103"/>
      <c r="T72" s="110"/>
      <c r="U72" s="103"/>
      <c r="V72" s="103"/>
    </row>
    <row r="73" spans="1:22" x14ac:dyDescent="0.45">
      <c r="A73" s="70" t="s">
        <v>39</v>
      </c>
      <c r="B73" s="6">
        <v>25</v>
      </c>
      <c r="C73" s="67">
        <v>5.2301255230125521E-2</v>
      </c>
      <c r="D73" s="103"/>
      <c r="E73" s="103"/>
      <c r="F73" s="103"/>
      <c r="G73" s="103"/>
      <c r="H73" s="103"/>
      <c r="I73" s="103"/>
      <c r="R73" s="103"/>
      <c r="S73" s="103"/>
      <c r="T73" s="103"/>
      <c r="U73" s="103"/>
      <c r="V73" s="103"/>
    </row>
    <row r="74" spans="1:22" x14ac:dyDescent="0.45">
      <c r="A74" s="72" t="s">
        <v>84</v>
      </c>
      <c r="B74" s="74"/>
      <c r="C74" s="74"/>
      <c r="D74" s="103"/>
      <c r="E74" s="103"/>
      <c r="F74" s="103"/>
      <c r="G74" s="103"/>
      <c r="H74" s="103"/>
      <c r="I74" s="103"/>
      <c r="R74" s="103"/>
      <c r="S74" s="103"/>
      <c r="T74" s="103"/>
      <c r="U74" s="103"/>
      <c r="V74" s="103"/>
    </row>
    <row r="75" spans="1:22" x14ac:dyDescent="0.45">
      <c r="A75" s="70" t="s">
        <v>35</v>
      </c>
      <c r="B75" s="6">
        <v>160</v>
      </c>
      <c r="C75" s="67">
        <v>0.33472803347280333</v>
      </c>
      <c r="D75" s="109"/>
      <c r="E75" s="109"/>
      <c r="F75" s="103"/>
      <c r="G75" s="103"/>
      <c r="H75" s="103"/>
      <c r="I75" s="103"/>
      <c r="R75" s="103"/>
      <c r="S75" s="103"/>
      <c r="T75" s="103"/>
      <c r="U75" s="103"/>
      <c r="V75" s="103"/>
    </row>
    <row r="76" spans="1:22" x14ac:dyDescent="0.45">
      <c r="A76" s="70" t="s">
        <v>24</v>
      </c>
      <c r="B76" s="6">
        <v>274</v>
      </c>
      <c r="C76" s="67">
        <v>0.57322175732217573</v>
      </c>
      <c r="D76" s="110"/>
      <c r="E76" s="110"/>
      <c r="F76" s="103"/>
      <c r="G76" s="103"/>
      <c r="H76" s="103"/>
      <c r="I76" s="103"/>
      <c r="N76" s="67">
        <f>(Q65-Q57)*257</f>
        <v>85.999999999999986</v>
      </c>
      <c r="R76" s="103"/>
      <c r="S76" s="103"/>
      <c r="T76" s="103"/>
      <c r="U76" s="103"/>
      <c r="V76" s="103"/>
    </row>
    <row r="77" spans="1:22" x14ac:dyDescent="0.45">
      <c r="A77" s="70" t="s">
        <v>28</v>
      </c>
      <c r="B77" s="6">
        <v>44</v>
      </c>
      <c r="C77" s="67">
        <v>9.2050209205020925E-2</v>
      </c>
      <c r="D77" s="111"/>
      <c r="E77" s="111"/>
      <c r="F77" s="103"/>
      <c r="G77" s="103"/>
      <c r="H77" s="103"/>
      <c r="I77" s="103"/>
      <c r="R77" s="103"/>
      <c r="S77" s="103"/>
      <c r="T77" s="103"/>
      <c r="U77" s="103"/>
      <c r="V77" s="103"/>
    </row>
    <row r="78" spans="1:22" x14ac:dyDescent="0.45">
      <c r="D78" s="103"/>
      <c r="E78" s="103"/>
      <c r="F78" s="103"/>
      <c r="G78" s="103"/>
      <c r="H78" s="103"/>
      <c r="I78" s="103"/>
      <c r="R78" s="103"/>
      <c r="S78" s="103"/>
      <c r="T78" s="103"/>
      <c r="U78" s="103"/>
      <c r="V78" s="103"/>
    </row>
    <row r="79" spans="1:22" x14ac:dyDescent="0.45">
      <c r="R79" s="103"/>
      <c r="S79" s="103"/>
      <c r="T79" s="103"/>
      <c r="U79" s="103"/>
      <c r="V79" s="103"/>
    </row>
    <row r="80" spans="1:22" x14ac:dyDescent="0.45">
      <c r="R80" s="103"/>
      <c r="S80" s="103"/>
      <c r="T80" s="103"/>
      <c r="U80" s="103"/>
      <c r="V80" s="103"/>
    </row>
    <row r="81" spans="1:22" x14ac:dyDescent="0.45">
      <c r="R81" s="103"/>
      <c r="S81" s="103"/>
      <c r="T81" s="103"/>
      <c r="U81" s="103"/>
      <c r="V81" s="103"/>
    </row>
    <row r="82" spans="1:22" x14ac:dyDescent="0.45">
      <c r="A82" s="186"/>
      <c r="R82" s="103"/>
      <c r="S82" s="103"/>
      <c r="T82" s="103"/>
      <c r="U82" s="103"/>
      <c r="V82" s="103"/>
    </row>
    <row r="83" spans="1:22" x14ac:dyDescent="0.45">
      <c r="A83" s="183"/>
      <c r="R83" s="103"/>
      <c r="S83" s="103"/>
      <c r="T83" s="103"/>
      <c r="U83" s="103"/>
      <c r="V83" s="103"/>
    </row>
    <row r="84" spans="1:22" x14ac:dyDescent="0.45">
      <c r="A84" s="183"/>
      <c r="R84" s="103"/>
      <c r="S84" s="103"/>
      <c r="T84" s="103"/>
      <c r="U84" s="103"/>
      <c r="V84" s="103"/>
    </row>
    <row r="85" spans="1:22" x14ac:dyDescent="0.45">
      <c r="A85" s="183"/>
      <c r="R85" s="103"/>
      <c r="S85" s="103"/>
      <c r="T85" s="103"/>
      <c r="U85" s="103"/>
      <c r="V85" s="103"/>
    </row>
    <row r="86" spans="1:22" x14ac:dyDescent="0.45">
      <c r="A86" s="186"/>
      <c r="R86" s="103"/>
      <c r="S86" s="103"/>
      <c r="T86" s="103"/>
      <c r="U86" s="103"/>
      <c r="V86" s="103"/>
    </row>
    <row r="87" spans="1:22" x14ac:dyDescent="0.45">
      <c r="A87" s="183"/>
      <c r="R87" s="103"/>
      <c r="S87" s="103"/>
      <c r="T87" s="103"/>
      <c r="U87" s="103"/>
      <c r="V87" s="103"/>
    </row>
    <row r="88" spans="1:22" x14ac:dyDescent="0.45">
      <c r="A88" s="183"/>
      <c r="R88" s="103"/>
      <c r="S88" s="103"/>
      <c r="T88" s="103"/>
      <c r="U88" s="103"/>
      <c r="V88" s="103"/>
    </row>
    <row r="89" spans="1:22" x14ac:dyDescent="0.45">
      <c r="A89" s="183"/>
      <c r="R89" s="103"/>
      <c r="S89" s="103"/>
      <c r="T89" s="103"/>
      <c r="U89" s="103"/>
      <c r="V89" s="103"/>
    </row>
    <row r="90" spans="1:22" x14ac:dyDescent="0.45">
      <c r="A90" s="183"/>
      <c r="R90" s="103"/>
      <c r="S90" s="103"/>
      <c r="T90" s="103"/>
      <c r="U90" s="103"/>
      <c r="V90" s="103"/>
    </row>
    <row r="91" spans="1:22" x14ac:dyDescent="0.45">
      <c r="A91" s="183"/>
      <c r="R91" s="103"/>
      <c r="S91" s="103"/>
      <c r="T91" s="103"/>
      <c r="U91" s="103"/>
      <c r="V91" s="103"/>
    </row>
    <row r="92" spans="1:22" x14ac:dyDescent="0.45">
      <c r="A92" s="183"/>
      <c r="R92" s="103"/>
      <c r="S92" s="103"/>
      <c r="T92" s="103"/>
      <c r="U92" s="103"/>
      <c r="V92" s="103"/>
    </row>
    <row r="93" spans="1:22" x14ac:dyDescent="0.45">
      <c r="A93" s="183"/>
      <c r="R93" s="103"/>
      <c r="S93" s="103"/>
      <c r="T93" s="103"/>
      <c r="U93" s="103"/>
      <c r="V93" s="103"/>
    </row>
    <row r="94" spans="1:22" x14ac:dyDescent="0.45">
      <c r="A94" s="186"/>
      <c r="R94" s="103"/>
      <c r="S94" s="103"/>
      <c r="T94" s="103"/>
      <c r="U94" s="103"/>
      <c r="V94" s="103"/>
    </row>
    <row r="95" spans="1:22" x14ac:dyDescent="0.45">
      <c r="A95" s="183"/>
      <c r="R95" s="103"/>
      <c r="S95" s="103"/>
      <c r="T95" s="103"/>
      <c r="U95" s="103"/>
      <c r="V95" s="103"/>
    </row>
    <row r="96" spans="1:22" x14ac:dyDescent="0.45">
      <c r="A96" s="183"/>
      <c r="R96" s="103"/>
      <c r="S96" s="103"/>
      <c r="T96" s="103"/>
      <c r="U96" s="103"/>
      <c r="V96" s="103"/>
    </row>
    <row r="97" spans="1:22" x14ac:dyDescent="0.45">
      <c r="A97" s="183"/>
      <c r="R97" s="103"/>
      <c r="S97" s="103"/>
      <c r="T97" s="103"/>
      <c r="U97" s="103"/>
      <c r="V97" s="103"/>
    </row>
    <row r="98" spans="1:22" x14ac:dyDescent="0.45">
      <c r="A98" s="183"/>
      <c r="R98" s="103"/>
      <c r="S98" s="103"/>
      <c r="T98" s="103"/>
      <c r="U98" s="103"/>
      <c r="V98" s="103"/>
    </row>
    <row r="99" spans="1:22" x14ac:dyDescent="0.45">
      <c r="A99" s="182"/>
      <c r="R99" s="103"/>
      <c r="S99" s="103"/>
      <c r="T99" s="103"/>
      <c r="U99" s="103"/>
      <c r="V99" s="103"/>
    </row>
    <row r="100" spans="1:22" x14ac:dyDescent="0.45">
      <c r="A100" s="184"/>
      <c r="R100" s="103"/>
      <c r="S100" s="103"/>
      <c r="T100" s="103"/>
      <c r="U100" s="103"/>
      <c r="V100" s="103"/>
    </row>
    <row r="101" spans="1:22" x14ac:dyDescent="0.45">
      <c r="A101" s="184"/>
      <c r="R101" s="103"/>
      <c r="S101" s="103"/>
      <c r="T101" s="103"/>
      <c r="U101" s="103"/>
      <c r="V101" s="103"/>
    </row>
    <row r="102" spans="1:22" x14ac:dyDescent="0.45">
      <c r="A102" s="184"/>
      <c r="R102" s="103"/>
      <c r="S102" s="103"/>
      <c r="T102" s="103"/>
      <c r="U102" s="103"/>
      <c r="V102" s="103"/>
    </row>
    <row r="103" spans="1:22" x14ac:dyDescent="0.45">
      <c r="A103" s="182"/>
      <c r="R103" s="103"/>
      <c r="S103" s="103"/>
      <c r="T103" s="103"/>
      <c r="U103" s="103"/>
      <c r="V103" s="103"/>
    </row>
    <row r="104" spans="1:22" x14ac:dyDescent="0.45">
      <c r="A104" s="184"/>
      <c r="R104" s="103"/>
      <c r="S104" s="103"/>
      <c r="T104" s="103"/>
      <c r="U104" s="103"/>
      <c r="V104" s="103"/>
    </row>
    <row r="105" spans="1:22" x14ac:dyDescent="0.45">
      <c r="A105" s="184"/>
    </row>
    <row r="106" spans="1:22" x14ac:dyDescent="0.45">
      <c r="A106" s="184"/>
    </row>
    <row r="107" spans="1:22" x14ac:dyDescent="0.45">
      <c r="A107" s="182"/>
    </row>
    <row r="108" spans="1:22" x14ac:dyDescent="0.45">
      <c r="A108" s="184"/>
    </row>
    <row r="109" spans="1:22" x14ac:dyDescent="0.45">
      <c r="A109" s="184"/>
    </row>
    <row r="110" spans="1:22" x14ac:dyDescent="0.45">
      <c r="A110" s="185"/>
    </row>
    <row r="111" spans="1:22" x14ac:dyDescent="0.45">
      <c r="A111" s="182"/>
    </row>
    <row r="112" spans="1:22" x14ac:dyDescent="0.45">
      <c r="A112" s="184"/>
    </row>
    <row r="113" spans="1:1" x14ac:dyDescent="0.45">
      <c r="A113" s="184"/>
    </row>
    <row r="114" spans="1:1" x14ac:dyDescent="0.45">
      <c r="A114" s="184"/>
    </row>
    <row r="115" spans="1:1" x14ac:dyDescent="0.45">
      <c r="A115" s="182"/>
    </row>
    <row r="116" spans="1:1" x14ac:dyDescent="0.45">
      <c r="A116" s="184"/>
    </row>
    <row r="117" spans="1:1" x14ac:dyDescent="0.45">
      <c r="A117" s="184"/>
    </row>
    <row r="118" spans="1:1" x14ac:dyDescent="0.45">
      <c r="A118" s="184"/>
    </row>
    <row r="119" spans="1:1" x14ac:dyDescent="0.45">
      <c r="A119" s="186"/>
    </row>
    <row r="120" spans="1:1" x14ac:dyDescent="0.45">
      <c r="A120" s="183"/>
    </row>
    <row r="121" spans="1:1" x14ac:dyDescent="0.45">
      <c r="A121" s="183"/>
    </row>
    <row r="122" spans="1:1" x14ac:dyDescent="0.45">
      <c r="A122" s="183"/>
    </row>
    <row r="123" spans="1:1" x14ac:dyDescent="0.45">
      <c r="A123" s="183"/>
    </row>
    <row r="124" spans="1:1" x14ac:dyDescent="0.45">
      <c r="A124" s="183"/>
    </row>
    <row r="125" spans="1:1" x14ac:dyDescent="0.45">
      <c r="A125" s="183"/>
    </row>
    <row r="126" spans="1:1" x14ac:dyDescent="0.45">
      <c r="A126" s="183"/>
    </row>
    <row r="127" spans="1:1" x14ac:dyDescent="0.45">
      <c r="A127" s="103"/>
    </row>
    <row r="128" spans="1:1" x14ac:dyDescent="0.45">
      <c r="A128" s="103"/>
    </row>
    <row r="170" spans="5:9" x14ac:dyDescent="0.45">
      <c r="E170" s="103"/>
      <c r="F170" s="103"/>
      <c r="G170" s="103"/>
      <c r="H170" s="103"/>
      <c r="I170" s="103"/>
    </row>
    <row r="171" spans="5:9" x14ac:dyDescent="0.45">
      <c r="E171" s="103"/>
      <c r="F171" s="103"/>
      <c r="G171" s="103"/>
      <c r="H171" s="103"/>
      <c r="I171" s="103"/>
    </row>
    <row r="172" spans="5:9" x14ac:dyDescent="0.45">
      <c r="E172" s="103"/>
      <c r="F172" s="103"/>
      <c r="G172" s="103"/>
      <c r="H172" s="103"/>
      <c r="I172" s="103"/>
    </row>
    <row r="173" spans="5:9" x14ac:dyDescent="0.45">
      <c r="E173" s="103"/>
      <c r="F173" s="103"/>
      <c r="G173" s="103"/>
      <c r="H173" s="103"/>
      <c r="I173" s="103"/>
    </row>
    <row r="174" spans="5:9" x14ac:dyDescent="0.45">
      <c r="E174" s="103"/>
      <c r="F174" s="103"/>
      <c r="G174" s="103"/>
      <c r="H174" s="103"/>
      <c r="I174" s="103"/>
    </row>
    <row r="175" spans="5:9" x14ac:dyDescent="0.45">
      <c r="E175" s="103"/>
      <c r="F175" s="103"/>
      <c r="G175" s="103"/>
      <c r="H175" s="103"/>
      <c r="I175" s="103"/>
    </row>
    <row r="176" spans="5:9" x14ac:dyDescent="0.45">
      <c r="E176" s="103"/>
      <c r="F176" s="103"/>
      <c r="G176" s="103"/>
      <c r="H176" s="103"/>
      <c r="I176" s="103"/>
    </row>
    <row r="177" spans="5:9" x14ac:dyDescent="0.45">
      <c r="E177" s="103"/>
      <c r="F177" s="103"/>
      <c r="G177" s="103"/>
      <c r="H177" s="103"/>
      <c r="I177" s="103"/>
    </row>
    <row r="178" spans="5:9" x14ac:dyDescent="0.45">
      <c r="E178" s="103"/>
      <c r="F178" s="103"/>
      <c r="G178" s="103"/>
      <c r="H178" s="103"/>
      <c r="I178" s="103"/>
    </row>
    <row r="179" spans="5:9" x14ac:dyDescent="0.45">
      <c r="E179" s="103"/>
      <c r="F179" s="103"/>
      <c r="G179" s="103"/>
      <c r="H179" s="103"/>
      <c r="I179" s="103"/>
    </row>
    <row r="180" spans="5:9" x14ac:dyDescent="0.45">
      <c r="E180" s="103"/>
      <c r="F180" s="103"/>
      <c r="G180" s="103"/>
      <c r="H180" s="103"/>
      <c r="I180" s="103"/>
    </row>
    <row r="181" spans="5:9" x14ac:dyDescent="0.45">
      <c r="E181" s="103"/>
      <c r="F181" s="103"/>
      <c r="G181" s="103"/>
      <c r="H181" s="103"/>
      <c r="I181" s="103"/>
    </row>
    <row r="182" spans="5:9" x14ac:dyDescent="0.45">
      <c r="E182" s="103"/>
      <c r="F182" s="103"/>
      <c r="G182" s="103"/>
      <c r="H182" s="103"/>
      <c r="I182" s="103"/>
    </row>
    <row r="183" spans="5:9" x14ac:dyDescent="0.45">
      <c r="E183" s="103"/>
      <c r="F183" s="103"/>
      <c r="G183" s="103"/>
      <c r="H183" s="103"/>
      <c r="I183" s="103"/>
    </row>
    <row r="184" spans="5:9" x14ac:dyDescent="0.45">
      <c r="E184" s="103"/>
      <c r="F184" s="103"/>
      <c r="G184" s="103"/>
      <c r="H184" s="103"/>
      <c r="I184" s="103"/>
    </row>
    <row r="185" spans="5:9" x14ac:dyDescent="0.45">
      <c r="E185" s="103"/>
      <c r="F185" s="103"/>
      <c r="G185" s="103"/>
      <c r="H185" s="103"/>
      <c r="I185" s="103"/>
    </row>
    <row r="186" spans="5:9" x14ac:dyDescent="0.45">
      <c r="E186" s="103"/>
      <c r="F186" s="103"/>
      <c r="G186" s="103"/>
      <c r="H186" s="103"/>
      <c r="I186" s="103"/>
    </row>
    <row r="187" spans="5:9" x14ac:dyDescent="0.45">
      <c r="E187" s="103"/>
      <c r="F187" s="103"/>
      <c r="G187" s="103"/>
      <c r="H187" s="103"/>
      <c r="I187" s="103"/>
    </row>
    <row r="188" spans="5:9" x14ac:dyDescent="0.45">
      <c r="E188" s="103"/>
      <c r="F188" s="103"/>
      <c r="G188" s="103"/>
      <c r="H188" s="103"/>
      <c r="I188" s="103"/>
    </row>
    <row r="189" spans="5:9" x14ac:dyDescent="0.45">
      <c r="E189" s="103"/>
      <c r="F189" s="103"/>
      <c r="G189" s="103"/>
      <c r="H189" s="103"/>
      <c r="I189" s="103"/>
    </row>
    <row r="190" spans="5:9" x14ac:dyDescent="0.45">
      <c r="E190" s="103"/>
      <c r="F190" s="103"/>
      <c r="G190" s="103"/>
      <c r="H190" s="103"/>
      <c r="I190" s="103"/>
    </row>
    <row r="191" spans="5:9" x14ac:dyDescent="0.45">
      <c r="E191" s="103"/>
      <c r="F191" s="103"/>
      <c r="G191" s="103"/>
      <c r="H191" s="103"/>
      <c r="I191" s="103"/>
    </row>
    <row r="192" spans="5:9" x14ac:dyDescent="0.45">
      <c r="E192" s="103"/>
      <c r="F192" s="103"/>
      <c r="G192" s="103"/>
      <c r="H192" s="103"/>
      <c r="I192" s="103"/>
    </row>
    <row r="193" spans="5:9" x14ac:dyDescent="0.45">
      <c r="E193" s="103"/>
      <c r="F193" s="103"/>
      <c r="G193" s="103"/>
      <c r="H193" s="103"/>
      <c r="I193" s="103"/>
    </row>
    <row r="194" spans="5:9" x14ac:dyDescent="0.45">
      <c r="E194" s="103"/>
      <c r="F194" s="103"/>
      <c r="G194" s="103"/>
      <c r="H194" s="103"/>
      <c r="I194" s="103"/>
    </row>
    <row r="195" spans="5:9" x14ac:dyDescent="0.45">
      <c r="E195" s="103"/>
      <c r="F195" s="103"/>
      <c r="G195" s="103"/>
      <c r="H195" s="103"/>
      <c r="I195" s="103"/>
    </row>
    <row r="196" spans="5:9" x14ac:dyDescent="0.45">
      <c r="E196" s="103"/>
      <c r="F196" s="103"/>
      <c r="G196" s="103"/>
      <c r="H196" s="103"/>
      <c r="I196" s="103"/>
    </row>
    <row r="197" spans="5:9" x14ac:dyDescent="0.45">
      <c r="E197" s="103"/>
      <c r="F197" s="103"/>
      <c r="G197" s="103"/>
      <c r="H197" s="103"/>
      <c r="I197" s="103"/>
    </row>
    <row r="198" spans="5:9" x14ac:dyDescent="0.45">
      <c r="E198" s="103"/>
      <c r="F198" s="103"/>
      <c r="G198" s="103"/>
      <c r="H198" s="103"/>
      <c r="I198" s="103"/>
    </row>
    <row r="199" spans="5:9" x14ac:dyDescent="0.45">
      <c r="E199" s="103"/>
      <c r="F199" s="103"/>
      <c r="G199" s="103"/>
      <c r="H199" s="103"/>
      <c r="I199" s="103"/>
    </row>
    <row r="200" spans="5:9" x14ac:dyDescent="0.45">
      <c r="E200" s="103"/>
      <c r="F200" s="103"/>
      <c r="G200" s="103"/>
      <c r="H200" s="103"/>
      <c r="I200" s="103"/>
    </row>
    <row r="201" spans="5:9" x14ac:dyDescent="0.45">
      <c r="E201" s="103"/>
      <c r="F201" s="103"/>
      <c r="G201" s="103"/>
      <c r="H201" s="103"/>
      <c r="I201" s="103"/>
    </row>
    <row r="202" spans="5:9" x14ac:dyDescent="0.45">
      <c r="E202" s="103"/>
      <c r="F202" s="103"/>
      <c r="G202" s="103"/>
      <c r="H202" s="103"/>
      <c r="I202" s="103"/>
    </row>
    <row r="203" spans="5:9" x14ac:dyDescent="0.45">
      <c r="E203" s="103"/>
      <c r="F203" s="103"/>
      <c r="G203" s="103"/>
      <c r="H203" s="103"/>
      <c r="I203" s="103"/>
    </row>
    <row r="204" spans="5:9" x14ac:dyDescent="0.45">
      <c r="E204" s="103"/>
      <c r="F204" s="103"/>
      <c r="G204" s="103"/>
      <c r="H204" s="103"/>
      <c r="I204" s="103"/>
    </row>
    <row r="205" spans="5:9" x14ac:dyDescent="0.45">
      <c r="E205" s="103"/>
      <c r="F205" s="103"/>
      <c r="G205" s="103"/>
      <c r="H205" s="103"/>
      <c r="I205" s="103"/>
    </row>
    <row r="206" spans="5:9" x14ac:dyDescent="0.45">
      <c r="E206" s="103"/>
      <c r="F206" s="103"/>
      <c r="G206" s="103"/>
      <c r="H206" s="103"/>
      <c r="I206" s="103"/>
    </row>
    <row r="207" spans="5:9" x14ac:dyDescent="0.45">
      <c r="E207" s="103"/>
      <c r="F207" s="103"/>
      <c r="G207" s="103"/>
      <c r="H207" s="103"/>
      <c r="I207" s="103"/>
    </row>
    <row r="208" spans="5:9" x14ac:dyDescent="0.45">
      <c r="E208" s="103"/>
      <c r="F208" s="103"/>
      <c r="G208" s="103"/>
      <c r="H208" s="103"/>
      <c r="I208" s="103"/>
    </row>
    <row r="209" spans="5:9" x14ac:dyDescent="0.45">
      <c r="E209" s="103"/>
      <c r="F209" s="103"/>
      <c r="G209" s="103"/>
      <c r="H209" s="103"/>
      <c r="I209" s="103"/>
    </row>
    <row r="210" spans="5:9" x14ac:dyDescent="0.45">
      <c r="E210" s="103"/>
      <c r="F210" s="103"/>
      <c r="G210" s="103"/>
      <c r="H210" s="103"/>
      <c r="I210" s="103"/>
    </row>
    <row r="211" spans="5:9" x14ac:dyDescent="0.45">
      <c r="E211" s="103"/>
      <c r="F211" s="103"/>
      <c r="G211" s="103"/>
      <c r="H211" s="103"/>
      <c r="I211" s="103"/>
    </row>
    <row r="212" spans="5:9" x14ac:dyDescent="0.45">
      <c r="G212"/>
    </row>
    <row r="213" spans="5:9" x14ac:dyDescent="0.45">
      <c r="G213"/>
    </row>
    <row r="214" spans="5:9" x14ac:dyDescent="0.45">
      <c r="G214"/>
    </row>
    <row r="215" spans="5:9" x14ac:dyDescent="0.45">
      <c r="G215"/>
    </row>
    <row r="216" spans="5:9" x14ac:dyDescent="0.45">
      <c r="G216"/>
    </row>
    <row r="217" spans="5:9" x14ac:dyDescent="0.45">
      <c r="G217"/>
    </row>
    <row r="218" spans="5:9" x14ac:dyDescent="0.45">
      <c r="G218"/>
    </row>
    <row r="219" spans="5:9" x14ac:dyDescent="0.45">
      <c r="G219"/>
    </row>
    <row r="220" spans="5:9" x14ac:dyDescent="0.45">
      <c r="G220"/>
    </row>
    <row r="221" spans="5:9" x14ac:dyDescent="0.45">
      <c r="G221"/>
    </row>
    <row r="222" spans="5:9" x14ac:dyDescent="0.45">
      <c r="G222"/>
    </row>
    <row r="223" spans="5:9" x14ac:dyDescent="0.45">
      <c r="G223"/>
    </row>
    <row r="224" spans="5:9" x14ac:dyDescent="0.45">
      <c r="G224"/>
    </row>
    <row r="225" spans="7:7" x14ac:dyDescent="0.45">
      <c r="G225"/>
    </row>
    <row r="226" spans="7:7" x14ac:dyDescent="0.45">
      <c r="G226"/>
    </row>
    <row r="227" spans="7:7" x14ac:dyDescent="0.45">
      <c r="G227"/>
    </row>
    <row r="228" spans="7:7" x14ac:dyDescent="0.45">
      <c r="G228"/>
    </row>
    <row r="229" spans="7:7" x14ac:dyDescent="0.45">
      <c r="G229"/>
    </row>
    <row r="230" spans="7:7" x14ac:dyDescent="0.45">
      <c r="G230"/>
    </row>
    <row r="231" spans="7:7" x14ac:dyDescent="0.45">
      <c r="G231"/>
    </row>
    <row r="232" spans="7:7" x14ac:dyDescent="0.45">
      <c r="G232"/>
    </row>
    <row r="233" spans="7:7" x14ac:dyDescent="0.45">
      <c r="G233"/>
    </row>
    <row r="234" spans="7:7" x14ac:dyDescent="0.45">
      <c r="G234"/>
    </row>
    <row r="235" spans="7:7" x14ac:dyDescent="0.45">
      <c r="G235"/>
    </row>
    <row r="236" spans="7:7" x14ac:dyDescent="0.45">
      <c r="G236"/>
    </row>
    <row r="237" spans="7:7" x14ac:dyDescent="0.45">
      <c r="G237"/>
    </row>
    <row r="238" spans="7:7" x14ac:dyDescent="0.45">
      <c r="G238"/>
    </row>
    <row r="239" spans="7:7" x14ac:dyDescent="0.45">
      <c r="G239"/>
    </row>
    <row r="240" spans="7:7" x14ac:dyDescent="0.45">
      <c r="G240"/>
    </row>
    <row r="241" spans="7:7" x14ac:dyDescent="0.45">
      <c r="G241"/>
    </row>
    <row r="242" spans="7:7" x14ac:dyDescent="0.45">
      <c r="G242"/>
    </row>
    <row r="243" spans="7:7" x14ac:dyDescent="0.45">
      <c r="G243"/>
    </row>
    <row r="244" spans="7:7" x14ac:dyDescent="0.45">
      <c r="G244"/>
    </row>
    <row r="245" spans="7:7" x14ac:dyDescent="0.45">
      <c r="G245"/>
    </row>
    <row r="246" spans="7:7" x14ac:dyDescent="0.45">
      <c r="G246"/>
    </row>
    <row r="247" spans="7:7" x14ac:dyDescent="0.45">
      <c r="G247"/>
    </row>
    <row r="248" spans="7:7" x14ac:dyDescent="0.45">
      <c r="G248"/>
    </row>
    <row r="249" spans="7:7" x14ac:dyDescent="0.45">
      <c r="G249"/>
    </row>
    <row r="250" spans="7:7" x14ac:dyDescent="0.45">
      <c r="G250"/>
    </row>
    <row r="251" spans="7:7" x14ac:dyDescent="0.45">
      <c r="G251"/>
    </row>
    <row r="252" spans="7:7" x14ac:dyDescent="0.45">
      <c r="G252"/>
    </row>
    <row r="253" spans="7:7" x14ac:dyDescent="0.45">
      <c r="G253"/>
    </row>
    <row r="254" spans="7:7" x14ac:dyDescent="0.45">
      <c r="G254"/>
    </row>
    <row r="255" spans="7:7" x14ac:dyDescent="0.45">
      <c r="G255"/>
    </row>
    <row r="256" spans="7:7" x14ac:dyDescent="0.45">
      <c r="G256"/>
    </row>
    <row r="257" spans="7:7" x14ac:dyDescent="0.45">
      <c r="G257"/>
    </row>
    <row r="258" spans="7:7" x14ac:dyDescent="0.45">
      <c r="G258"/>
    </row>
    <row r="259" spans="7:7" x14ac:dyDescent="0.45">
      <c r="G259"/>
    </row>
    <row r="260" spans="7:7" x14ac:dyDescent="0.45">
      <c r="G260"/>
    </row>
    <row r="261" spans="7:7" x14ac:dyDescent="0.45">
      <c r="G261"/>
    </row>
    <row r="262" spans="7:7" x14ac:dyDescent="0.45">
      <c r="G262"/>
    </row>
    <row r="263" spans="7:7" x14ac:dyDescent="0.45">
      <c r="G263"/>
    </row>
    <row r="264" spans="7:7" x14ac:dyDescent="0.45">
      <c r="G264"/>
    </row>
    <row r="265" spans="7:7" x14ac:dyDescent="0.45">
      <c r="G265"/>
    </row>
    <row r="266" spans="7:7" x14ac:dyDescent="0.45">
      <c r="G266"/>
    </row>
    <row r="267" spans="7:7" x14ac:dyDescent="0.45">
      <c r="G267"/>
    </row>
    <row r="268" spans="7:7" x14ac:dyDescent="0.45">
      <c r="G268"/>
    </row>
    <row r="269" spans="7:7" x14ac:dyDescent="0.45">
      <c r="G269"/>
    </row>
    <row r="270" spans="7:7" x14ac:dyDescent="0.45">
      <c r="G270"/>
    </row>
    <row r="271" spans="7:7" x14ac:dyDescent="0.45">
      <c r="G271"/>
    </row>
    <row r="272" spans="7:7" x14ac:dyDescent="0.45">
      <c r="G272"/>
    </row>
    <row r="273" spans="7:7" x14ac:dyDescent="0.45">
      <c r="G273"/>
    </row>
    <row r="274" spans="7:7" x14ac:dyDescent="0.45">
      <c r="G274"/>
    </row>
    <row r="275" spans="7:7" x14ac:dyDescent="0.45">
      <c r="G275"/>
    </row>
    <row r="276" spans="7:7" x14ac:dyDescent="0.45">
      <c r="G276"/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F9E67-C960-469A-A37F-7A09C3E01C29}">
  <dimension ref="A2:BV92"/>
  <sheetViews>
    <sheetView topLeftCell="G3" zoomScale="56" zoomScaleNormal="175" workbookViewId="0">
      <selection activeCell="T16" sqref="T16"/>
    </sheetView>
  </sheetViews>
  <sheetFormatPr baseColWidth="10" defaultRowHeight="14.25" x14ac:dyDescent="0.45"/>
  <cols>
    <col min="1" max="1" width="87" customWidth="1"/>
    <col min="2" max="2" width="40.265625" customWidth="1"/>
    <col min="3" max="3" width="36" customWidth="1"/>
    <col min="4" max="4" width="12.1328125" bestFit="1" customWidth="1"/>
    <col min="5" max="6" width="16.86328125" bestFit="1" customWidth="1"/>
    <col min="7" max="7" width="21.3984375" bestFit="1" customWidth="1"/>
    <col min="8" max="8" width="9" bestFit="1" customWidth="1"/>
    <col min="9" max="9" width="6" bestFit="1" customWidth="1"/>
    <col min="10" max="10" width="9" bestFit="1" customWidth="1"/>
    <col min="11" max="11" width="6" bestFit="1" customWidth="1"/>
    <col min="12" max="12" width="63.73046875" customWidth="1"/>
    <col min="13" max="30" width="17.59765625" customWidth="1"/>
    <col min="31" max="31" width="6" bestFit="1" customWidth="1"/>
    <col min="32" max="32" width="5.86328125" bestFit="1" customWidth="1"/>
    <col min="33" max="33" width="9" bestFit="1" customWidth="1"/>
    <col min="34" max="34" width="6" bestFit="1" customWidth="1"/>
    <col min="35" max="35" width="5.86328125" bestFit="1" customWidth="1"/>
    <col min="36" max="36" width="9" bestFit="1" customWidth="1"/>
    <col min="37" max="37" width="6" bestFit="1" customWidth="1"/>
    <col min="38" max="38" width="9" bestFit="1" customWidth="1"/>
    <col min="39" max="39" width="6" bestFit="1" customWidth="1"/>
    <col min="40" max="40" width="5.86328125" bestFit="1" customWidth="1"/>
    <col min="41" max="41" width="9" bestFit="1" customWidth="1"/>
    <col min="42" max="42" width="6" bestFit="1" customWidth="1"/>
    <col min="43" max="43" width="5.86328125" bestFit="1" customWidth="1"/>
    <col min="44" max="44" width="9" bestFit="1" customWidth="1"/>
    <col min="45" max="45" width="6" bestFit="1" customWidth="1"/>
    <col min="46" max="46" width="5.86328125" bestFit="1" customWidth="1"/>
    <col min="47" max="47" width="9" bestFit="1" customWidth="1"/>
    <col min="48" max="48" width="6" bestFit="1" customWidth="1"/>
    <col min="49" max="49" width="9" bestFit="1" customWidth="1"/>
    <col min="50" max="50" width="6" bestFit="1" customWidth="1"/>
    <col min="51" max="51" width="9" bestFit="1" customWidth="1"/>
    <col min="52" max="52" width="6" bestFit="1" customWidth="1"/>
    <col min="53" max="53" width="9" bestFit="1" customWidth="1"/>
    <col min="54" max="54" width="6" bestFit="1" customWidth="1"/>
    <col min="55" max="55" width="5.86328125" bestFit="1" customWidth="1"/>
    <col min="56" max="56" width="9" bestFit="1" customWidth="1"/>
    <col min="57" max="57" width="6" bestFit="1" customWidth="1"/>
    <col min="58" max="58" width="5.86328125" bestFit="1" customWidth="1"/>
    <col min="59" max="59" width="9" bestFit="1" customWidth="1"/>
    <col min="60" max="60" width="6" bestFit="1" customWidth="1"/>
    <col min="61" max="61" width="9" bestFit="1" customWidth="1"/>
    <col min="62" max="62" width="6" bestFit="1" customWidth="1"/>
    <col min="63" max="63" width="9" bestFit="1" customWidth="1"/>
    <col min="64" max="64" width="6" bestFit="1" customWidth="1"/>
    <col min="65" max="65" width="5.86328125" bestFit="1" customWidth="1"/>
    <col min="66" max="66" width="9" bestFit="1" customWidth="1"/>
    <col min="67" max="67" width="6" bestFit="1" customWidth="1"/>
    <col min="68" max="68" width="5.86328125" bestFit="1" customWidth="1"/>
    <col min="69" max="69" width="9" bestFit="1" customWidth="1"/>
    <col min="70" max="70" width="6" bestFit="1" customWidth="1"/>
    <col min="71" max="71" width="5.86328125" bestFit="1" customWidth="1"/>
    <col min="72" max="72" width="9" bestFit="1" customWidth="1"/>
    <col min="73" max="73" width="6" bestFit="1" customWidth="1"/>
    <col min="74" max="74" width="5.86328125" bestFit="1" customWidth="1"/>
    <col min="75" max="75" width="9" bestFit="1" customWidth="1"/>
    <col min="76" max="76" width="6" bestFit="1" customWidth="1"/>
    <col min="77" max="77" width="5.86328125" bestFit="1" customWidth="1"/>
    <col min="78" max="78" width="9" bestFit="1" customWidth="1"/>
    <col min="79" max="79" width="6" bestFit="1" customWidth="1"/>
    <col min="80" max="80" width="5.86328125" bestFit="1" customWidth="1"/>
    <col min="81" max="81" width="9" bestFit="1" customWidth="1"/>
    <col min="82" max="82" width="6" bestFit="1" customWidth="1"/>
    <col min="83" max="83" width="9" bestFit="1" customWidth="1"/>
    <col min="84" max="84" width="6" bestFit="1" customWidth="1"/>
    <col min="85" max="85" width="5.86328125" bestFit="1" customWidth="1"/>
    <col min="86" max="86" width="9" bestFit="1" customWidth="1"/>
    <col min="87" max="87" width="6" bestFit="1" customWidth="1"/>
    <col min="88" max="88" width="5.86328125" bestFit="1" customWidth="1"/>
    <col min="89" max="89" width="9" bestFit="1" customWidth="1"/>
    <col min="90" max="90" width="6" bestFit="1" customWidth="1"/>
    <col min="91" max="91" width="5.86328125" bestFit="1" customWidth="1"/>
    <col min="92" max="92" width="9" bestFit="1" customWidth="1"/>
    <col min="93" max="93" width="6" bestFit="1" customWidth="1"/>
    <col min="94" max="94" width="5.86328125" bestFit="1" customWidth="1"/>
    <col min="95" max="95" width="9" bestFit="1" customWidth="1"/>
    <col min="96" max="96" width="6" bestFit="1" customWidth="1"/>
    <col min="97" max="97" width="5.86328125" bestFit="1" customWidth="1"/>
    <col min="98" max="98" width="9" bestFit="1" customWidth="1"/>
    <col min="99" max="99" width="6" bestFit="1" customWidth="1"/>
    <col min="100" max="100" width="9" bestFit="1" customWidth="1"/>
    <col min="101" max="101" width="6" bestFit="1" customWidth="1"/>
    <col min="102" max="102" width="5.86328125" bestFit="1" customWidth="1"/>
    <col min="103" max="103" width="9" bestFit="1" customWidth="1"/>
    <col min="104" max="104" width="6" bestFit="1" customWidth="1"/>
    <col min="105" max="105" width="9" bestFit="1" customWidth="1"/>
    <col min="106" max="106" width="6" bestFit="1" customWidth="1"/>
    <col min="107" max="107" width="5.86328125" bestFit="1" customWidth="1"/>
    <col min="108" max="108" width="9" bestFit="1" customWidth="1"/>
    <col min="109" max="109" width="6" bestFit="1" customWidth="1"/>
    <col min="110" max="110" width="9" bestFit="1" customWidth="1"/>
    <col min="111" max="111" width="6" bestFit="1" customWidth="1"/>
    <col min="112" max="112" width="5.86328125" bestFit="1" customWidth="1"/>
    <col min="113" max="113" width="9" bestFit="1" customWidth="1"/>
    <col min="114" max="114" width="6" bestFit="1" customWidth="1"/>
    <col min="115" max="115" width="5.86328125" bestFit="1" customWidth="1"/>
    <col min="116" max="116" width="9" bestFit="1" customWidth="1"/>
    <col min="117" max="117" width="6" bestFit="1" customWidth="1"/>
    <col min="118" max="118" width="9" bestFit="1" customWidth="1"/>
    <col min="119" max="119" width="6" bestFit="1" customWidth="1"/>
    <col min="120" max="120" width="5.86328125" bestFit="1" customWidth="1"/>
    <col min="121" max="121" width="9" bestFit="1" customWidth="1"/>
    <col min="122" max="122" width="6" bestFit="1" customWidth="1"/>
    <col min="123" max="123" width="5.86328125" bestFit="1" customWidth="1"/>
    <col min="124" max="124" width="9" bestFit="1" customWidth="1"/>
    <col min="125" max="125" width="6" bestFit="1" customWidth="1"/>
    <col min="126" max="126" width="5.86328125" bestFit="1" customWidth="1"/>
    <col min="127" max="127" width="9" bestFit="1" customWidth="1"/>
    <col min="128" max="128" width="6" bestFit="1" customWidth="1"/>
    <col min="129" max="129" width="5.86328125" bestFit="1" customWidth="1"/>
    <col min="130" max="130" width="9" bestFit="1" customWidth="1"/>
    <col min="131" max="131" width="6" bestFit="1" customWidth="1"/>
    <col min="132" max="132" width="9" bestFit="1" customWidth="1"/>
    <col min="133" max="133" width="6" bestFit="1" customWidth="1"/>
    <col min="134" max="134" width="5.86328125" bestFit="1" customWidth="1"/>
    <col min="135" max="135" width="9" bestFit="1" customWidth="1"/>
    <col min="136" max="136" width="6" bestFit="1" customWidth="1"/>
    <col min="137" max="137" width="9" bestFit="1" customWidth="1"/>
    <col min="138" max="138" width="6" bestFit="1" customWidth="1"/>
    <col min="139" max="139" width="9" bestFit="1" customWidth="1"/>
    <col min="140" max="140" width="6" bestFit="1" customWidth="1"/>
    <col min="141" max="141" width="9" bestFit="1" customWidth="1"/>
    <col min="142" max="142" width="6" bestFit="1" customWidth="1"/>
    <col min="143" max="143" width="5.86328125" bestFit="1" customWidth="1"/>
    <col min="144" max="144" width="9" bestFit="1" customWidth="1"/>
    <col min="145" max="145" width="6" bestFit="1" customWidth="1"/>
    <col min="146" max="146" width="5.86328125" bestFit="1" customWidth="1"/>
    <col min="147" max="147" width="9" bestFit="1" customWidth="1"/>
    <col min="148" max="148" width="6" bestFit="1" customWidth="1"/>
    <col min="149" max="149" width="5.86328125" bestFit="1" customWidth="1"/>
    <col min="150" max="150" width="9" bestFit="1" customWidth="1"/>
    <col min="151" max="151" width="6" bestFit="1" customWidth="1"/>
    <col min="152" max="152" width="5.86328125" bestFit="1" customWidth="1"/>
    <col min="153" max="153" width="9" bestFit="1" customWidth="1"/>
    <col min="154" max="154" width="6" bestFit="1" customWidth="1"/>
    <col min="155" max="155" width="5.86328125" bestFit="1" customWidth="1"/>
    <col min="156" max="156" width="9" bestFit="1" customWidth="1"/>
    <col min="157" max="157" width="6" bestFit="1" customWidth="1"/>
    <col min="158" max="158" width="5.86328125" bestFit="1" customWidth="1"/>
    <col min="159" max="159" width="9" bestFit="1" customWidth="1"/>
    <col min="160" max="160" width="6" bestFit="1" customWidth="1"/>
    <col min="161" max="161" width="9" bestFit="1" customWidth="1"/>
    <col min="162" max="162" width="6" bestFit="1" customWidth="1"/>
    <col min="163" max="163" width="9" bestFit="1" customWidth="1"/>
    <col min="164" max="164" width="6" bestFit="1" customWidth="1"/>
    <col min="165" max="165" width="5.86328125" bestFit="1" customWidth="1"/>
    <col min="166" max="166" width="9" bestFit="1" customWidth="1"/>
    <col min="167" max="167" width="6" bestFit="1" customWidth="1"/>
    <col min="168" max="168" width="5.86328125" bestFit="1" customWidth="1"/>
    <col min="169" max="169" width="9" bestFit="1" customWidth="1"/>
    <col min="170" max="170" width="6" bestFit="1" customWidth="1"/>
    <col min="171" max="171" width="5.86328125" bestFit="1" customWidth="1"/>
    <col min="172" max="172" width="9" bestFit="1" customWidth="1"/>
    <col min="173" max="173" width="6" bestFit="1" customWidth="1"/>
    <col min="174" max="174" width="5.86328125" bestFit="1" customWidth="1"/>
    <col min="175" max="175" width="9" bestFit="1" customWidth="1"/>
    <col min="176" max="176" width="6" bestFit="1" customWidth="1"/>
    <col min="177" max="177" width="5.86328125" bestFit="1" customWidth="1"/>
    <col min="178" max="178" width="9" bestFit="1" customWidth="1"/>
    <col min="179" max="179" width="6" bestFit="1" customWidth="1"/>
    <col min="180" max="180" width="9" bestFit="1" customWidth="1"/>
    <col min="181" max="181" width="6" bestFit="1" customWidth="1"/>
    <col min="182" max="182" width="5.86328125" bestFit="1" customWidth="1"/>
    <col min="183" max="183" width="9" bestFit="1" customWidth="1"/>
    <col min="184" max="184" width="6" bestFit="1" customWidth="1"/>
    <col min="185" max="185" width="9" bestFit="1" customWidth="1"/>
    <col min="186" max="186" width="6" bestFit="1" customWidth="1"/>
    <col min="187" max="187" width="5.86328125" bestFit="1" customWidth="1"/>
    <col min="188" max="188" width="9" bestFit="1" customWidth="1"/>
    <col min="189" max="189" width="6" bestFit="1" customWidth="1"/>
    <col min="190" max="190" width="5.86328125" bestFit="1" customWidth="1"/>
    <col min="191" max="191" width="9" bestFit="1" customWidth="1"/>
    <col min="192" max="192" width="6" bestFit="1" customWidth="1"/>
    <col min="193" max="193" width="5.86328125" bestFit="1" customWidth="1"/>
    <col min="194" max="194" width="9" bestFit="1" customWidth="1"/>
    <col min="195" max="195" width="6" bestFit="1" customWidth="1"/>
    <col min="196" max="196" width="5.86328125" bestFit="1" customWidth="1"/>
    <col min="197" max="197" width="9" bestFit="1" customWidth="1"/>
    <col min="198" max="198" width="6" bestFit="1" customWidth="1"/>
    <col min="199" max="199" width="5.86328125" bestFit="1" customWidth="1"/>
    <col min="200" max="200" width="9" bestFit="1" customWidth="1"/>
    <col min="201" max="201" width="6" bestFit="1" customWidth="1"/>
    <col min="202" max="202" width="5.86328125" bestFit="1" customWidth="1"/>
    <col min="203" max="203" width="9" bestFit="1" customWidth="1"/>
    <col min="204" max="204" width="6" bestFit="1" customWidth="1"/>
    <col min="205" max="205" width="9" bestFit="1" customWidth="1"/>
    <col min="206" max="206" width="6" bestFit="1" customWidth="1"/>
    <col min="207" max="207" width="9" bestFit="1" customWidth="1"/>
    <col min="208" max="208" width="6" bestFit="1" customWidth="1"/>
    <col min="209" max="209" width="9" bestFit="1" customWidth="1"/>
    <col min="210" max="210" width="6" bestFit="1" customWidth="1"/>
    <col min="211" max="211" width="9" bestFit="1" customWidth="1"/>
    <col min="212" max="212" width="6" bestFit="1" customWidth="1"/>
    <col min="213" max="213" width="9" bestFit="1" customWidth="1"/>
    <col min="214" max="214" width="6" bestFit="1" customWidth="1"/>
    <col min="215" max="215" width="5.86328125" bestFit="1" customWidth="1"/>
    <col min="216" max="216" width="9" bestFit="1" customWidth="1"/>
    <col min="217" max="217" width="6" bestFit="1" customWidth="1"/>
    <col min="218" max="218" width="9" bestFit="1" customWidth="1"/>
    <col min="219" max="219" width="6" bestFit="1" customWidth="1"/>
    <col min="220" max="220" width="5.86328125" bestFit="1" customWidth="1"/>
    <col min="221" max="221" width="9" bestFit="1" customWidth="1"/>
    <col min="222" max="222" width="6" bestFit="1" customWidth="1"/>
    <col min="223" max="223" width="9" bestFit="1" customWidth="1"/>
    <col min="224" max="224" width="6" bestFit="1" customWidth="1"/>
    <col min="225" max="225" width="9" bestFit="1" customWidth="1"/>
    <col min="226" max="226" width="6" bestFit="1" customWidth="1"/>
    <col min="227" max="227" width="5.86328125" bestFit="1" customWidth="1"/>
    <col min="228" max="228" width="9" bestFit="1" customWidth="1"/>
    <col min="229" max="229" width="6" bestFit="1" customWidth="1"/>
    <col min="230" max="230" width="9" bestFit="1" customWidth="1"/>
    <col min="231" max="231" width="6" bestFit="1" customWidth="1"/>
    <col min="232" max="232" width="5.86328125" bestFit="1" customWidth="1"/>
    <col min="233" max="233" width="9" bestFit="1" customWidth="1"/>
    <col min="234" max="234" width="6" bestFit="1" customWidth="1"/>
    <col min="235" max="235" width="5.86328125" bestFit="1" customWidth="1"/>
    <col min="236" max="236" width="9" bestFit="1" customWidth="1"/>
    <col min="237" max="237" width="6" bestFit="1" customWidth="1"/>
    <col min="238" max="238" width="5.86328125" bestFit="1" customWidth="1"/>
    <col min="239" max="239" width="9" bestFit="1" customWidth="1"/>
    <col min="240" max="240" width="6" bestFit="1" customWidth="1"/>
    <col min="241" max="241" width="5.86328125" bestFit="1" customWidth="1"/>
    <col min="242" max="242" width="9" bestFit="1" customWidth="1"/>
    <col min="243" max="243" width="6" bestFit="1" customWidth="1"/>
    <col min="244" max="244" width="5.86328125" bestFit="1" customWidth="1"/>
    <col min="245" max="245" width="9" bestFit="1" customWidth="1"/>
    <col min="246" max="246" width="6" bestFit="1" customWidth="1"/>
    <col min="247" max="247" width="5.86328125" bestFit="1" customWidth="1"/>
    <col min="248" max="248" width="9" bestFit="1" customWidth="1"/>
    <col min="249" max="249" width="6" bestFit="1" customWidth="1"/>
    <col min="250" max="250" width="5.86328125" bestFit="1" customWidth="1"/>
    <col min="251" max="251" width="9" bestFit="1" customWidth="1"/>
    <col min="252" max="252" width="6" bestFit="1" customWidth="1"/>
    <col min="253" max="253" width="5.86328125" bestFit="1" customWidth="1"/>
    <col min="254" max="254" width="9" bestFit="1" customWidth="1"/>
    <col min="255" max="255" width="6" bestFit="1" customWidth="1"/>
    <col min="256" max="256" width="9" bestFit="1" customWidth="1"/>
    <col min="257" max="257" width="6" bestFit="1" customWidth="1"/>
    <col min="258" max="258" width="9" bestFit="1" customWidth="1"/>
    <col min="259" max="259" width="6" bestFit="1" customWidth="1"/>
    <col min="260" max="260" width="9" bestFit="1" customWidth="1"/>
    <col min="261" max="261" width="6" bestFit="1" customWidth="1"/>
    <col min="262" max="262" width="9" bestFit="1" customWidth="1"/>
    <col min="263" max="263" width="6" bestFit="1" customWidth="1"/>
    <col min="264" max="264" width="5.86328125" bestFit="1" customWidth="1"/>
    <col min="265" max="265" width="9" bestFit="1" customWidth="1"/>
    <col min="266" max="266" width="6" bestFit="1" customWidth="1"/>
    <col min="267" max="267" width="9" bestFit="1" customWidth="1"/>
    <col min="268" max="268" width="6" bestFit="1" customWidth="1"/>
    <col min="269" max="269" width="9" bestFit="1" customWidth="1"/>
    <col min="270" max="270" width="6" bestFit="1" customWidth="1"/>
    <col min="271" max="271" width="5.86328125" bestFit="1" customWidth="1"/>
    <col min="272" max="272" width="9" bestFit="1" customWidth="1"/>
    <col min="273" max="273" width="6" bestFit="1" customWidth="1"/>
    <col min="274" max="274" width="9" bestFit="1" customWidth="1"/>
    <col min="275" max="275" width="6" bestFit="1" customWidth="1"/>
    <col min="276" max="276" width="9" bestFit="1" customWidth="1"/>
    <col min="277" max="277" width="6" bestFit="1" customWidth="1"/>
    <col min="278" max="278" width="9" bestFit="1" customWidth="1"/>
    <col min="279" max="279" width="6" bestFit="1" customWidth="1"/>
    <col min="280" max="280" width="9" bestFit="1" customWidth="1"/>
    <col min="281" max="281" width="6" bestFit="1" customWidth="1"/>
    <col min="282" max="282" width="9" bestFit="1" customWidth="1"/>
    <col min="283" max="283" width="6" bestFit="1" customWidth="1"/>
    <col min="284" max="284" width="5.86328125" bestFit="1" customWidth="1"/>
    <col min="285" max="285" width="9" bestFit="1" customWidth="1"/>
    <col min="286" max="286" width="6" bestFit="1" customWidth="1"/>
    <col min="287" max="287" width="5.86328125" bestFit="1" customWidth="1"/>
    <col min="288" max="288" width="9" bestFit="1" customWidth="1"/>
    <col min="289" max="289" width="6" bestFit="1" customWidth="1"/>
    <col min="290" max="290" width="5.86328125" bestFit="1" customWidth="1"/>
    <col min="291" max="291" width="9" bestFit="1" customWidth="1"/>
    <col min="292" max="292" width="6" bestFit="1" customWidth="1"/>
    <col min="293" max="293" width="9" bestFit="1" customWidth="1"/>
    <col min="294" max="294" width="6" bestFit="1" customWidth="1"/>
    <col min="295" max="295" width="9" bestFit="1" customWidth="1"/>
    <col min="296" max="296" width="6" bestFit="1" customWidth="1"/>
    <col min="297" max="297" width="5.86328125" bestFit="1" customWidth="1"/>
    <col min="298" max="298" width="9" bestFit="1" customWidth="1"/>
    <col min="299" max="299" width="6" bestFit="1" customWidth="1"/>
    <col min="300" max="300" width="9" bestFit="1" customWidth="1"/>
    <col min="301" max="301" width="6" bestFit="1" customWidth="1"/>
    <col min="302" max="302" width="5.86328125" bestFit="1" customWidth="1"/>
    <col min="303" max="303" width="9" bestFit="1" customWidth="1"/>
    <col min="304" max="304" width="6" bestFit="1" customWidth="1"/>
    <col min="305" max="305" width="9" bestFit="1" customWidth="1"/>
    <col min="306" max="306" width="6" bestFit="1" customWidth="1"/>
    <col min="307" max="307" width="9" bestFit="1" customWidth="1"/>
    <col min="308" max="308" width="6" bestFit="1" customWidth="1"/>
    <col min="309" max="309" width="9" bestFit="1" customWidth="1"/>
    <col min="310" max="310" width="6" bestFit="1" customWidth="1"/>
    <col min="311" max="311" width="9" bestFit="1" customWidth="1"/>
    <col min="312" max="312" width="6" bestFit="1" customWidth="1"/>
    <col min="313" max="313" width="9" bestFit="1" customWidth="1"/>
    <col min="314" max="314" width="6" bestFit="1" customWidth="1"/>
    <col min="315" max="315" width="5.86328125" bestFit="1" customWidth="1"/>
    <col min="316" max="316" width="9" bestFit="1" customWidth="1"/>
    <col min="317" max="317" width="6" bestFit="1" customWidth="1"/>
    <col min="318" max="318" width="9" bestFit="1" customWidth="1"/>
    <col min="319" max="319" width="6" bestFit="1" customWidth="1"/>
    <col min="320" max="320" width="5.86328125" bestFit="1" customWidth="1"/>
    <col min="321" max="321" width="9" bestFit="1" customWidth="1"/>
    <col min="322" max="322" width="6" bestFit="1" customWidth="1"/>
    <col min="323" max="323" width="9" bestFit="1" customWidth="1"/>
    <col min="324" max="324" width="6" bestFit="1" customWidth="1"/>
    <col min="325" max="325" width="9" bestFit="1" customWidth="1"/>
    <col min="326" max="326" width="6" bestFit="1" customWidth="1"/>
    <col min="327" max="327" width="5.86328125" bestFit="1" customWidth="1"/>
    <col min="328" max="328" width="9" bestFit="1" customWidth="1"/>
    <col min="329" max="329" width="6" bestFit="1" customWidth="1"/>
    <col min="330" max="330" width="9" bestFit="1" customWidth="1"/>
    <col min="331" max="331" width="6" bestFit="1" customWidth="1"/>
    <col min="332" max="332" width="9" bestFit="1" customWidth="1"/>
    <col min="333" max="333" width="6" bestFit="1" customWidth="1"/>
    <col min="334" max="334" width="5.86328125" bestFit="1" customWidth="1"/>
    <col min="335" max="335" width="9" bestFit="1" customWidth="1"/>
    <col min="336" max="336" width="6" bestFit="1" customWidth="1"/>
    <col min="337" max="337" width="9" bestFit="1" customWidth="1"/>
    <col min="338" max="338" width="6" bestFit="1" customWidth="1"/>
    <col min="339" max="339" width="5.86328125" bestFit="1" customWidth="1"/>
    <col min="340" max="340" width="9" bestFit="1" customWidth="1"/>
    <col min="341" max="341" width="6" bestFit="1" customWidth="1"/>
    <col min="342" max="342" width="9" bestFit="1" customWidth="1"/>
    <col min="343" max="343" width="6" bestFit="1" customWidth="1"/>
    <col min="344" max="344" width="9" bestFit="1" customWidth="1"/>
    <col min="345" max="345" width="6" bestFit="1" customWidth="1"/>
    <col min="346" max="346" width="9" bestFit="1" customWidth="1"/>
    <col min="347" max="347" width="6" bestFit="1" customWidth="1"/>
    <col min="348" max="348" width="9" bestFit="1" customWidth="1"/>
    <col min="349" max="349" width="6" bestFit="1" customWidth="1"/>
    <col min="350" max="350" width="9" bestFit="1" customWidth="1"/>
    <col min="351" max="351" width="6" bestFit="1" customWidth="1"/>
    <col min="352" max="352" width="9" bestFit="1" customWidth="1"/>
    <col min="353" max="353" width="6" bestFit="1" customWidth="1"/>
    <col min="354" max="354" width="9" bestFit="1" customWidth="1"/>
    <col min="355" max="355" width="6" bestFit="1" customWidth="1"/>
    <col min="356" max="356" width="9" bestFit="1" customWidth="1"/>
    <col min="357" max="357" width="6" bestFit="1" customWidth="1"/>
    <col min="358" max="358" width="9" bestFit="1" customWidth="1"/>
    <col min="359" max="359" width="6" bestFit="1" customWidth="1"/>
    <col min="360" max="360" width="5.86328125" bestFit="1" customWidth="1"/>
    <col min="361" max="361" width="9" bestFit="1" customWidth="1"/>
    <col min="362" max="362" width="6" bestFit="1" customWidth="1"/>
    <col min="363" max="363" width="9" bestFit="1" customWidth="1"/>
    <col min="364" max="364" width="6" bestFit="1" customWidth="1"/>
    <col min="365" max="365" width="9" bestFit="1" customWidth="1"/>
    <col min="366" max="366" width="6" bestFit="1" customWidth="1"/>
    <col min="367" max="367" width="5.86328125" bestFit="1" customWidth="1"/>
    <col min="368" max="368" width="9" bestFit="1" customWidth="1"/>
    <col min="369" max="369" width="6" bestFit="1" customWidth="1"/>
    <col min="370" max="370" width="9" bestFit="1" customWidth="1"/>
    <col min="371" max="371" width="6" bestFit="1" customWidth="1"/>
    <col min="372" max="372" width="9" bestFit="1" customWidth="1"/>
    <col min="373" max="373" width="6" bestFit="1" customWidth="1"/>
    <col min="374" max="374" width="9" bestFit="1" customWidth="1"/>
    <col min="375" max="375" width="6" bestFit="1" customWidth="1"/>
    <col min="376" max="376" width="9" bestFit="1" customWidth="1"/>
    <col min="377" max="377" width="6" bestFit="1" customWidth="1"/>
    <col min="378" max="378" width="9" bestFit="1" customWidth="1"/>
    <col min="379" max="379" width="6" bestFit="1" customWidth="1"/>
    <col min="380" max="380" width="9" bestFit="1" customWidth="1"/>
    <col min="381" max="381" width="6" bestFit="1" customWidth="1"/>
    <col min="382" max="382" width="9" bestFit="1" customWidth="1"/>
    <col min="383" max="383" width="6" bestFit="1" customWidth="1"/>
    <col min="384" max="384" width="9" bestFit="1" customWidth="1"/>
    <col min="385" max="385" width="6" bestFit="1" customWidth="1"/>
    <col min="386" max="386" width="9" bestFit="1" customWidth="1"/>
    <col min="387" max="387" width="6" bestFit="1" customWidth="1"/>
    <col min="388" max="388" width="9" bestFit="1" customWidth="1"/>
    <col min="389" max="389" width="6" bestFit="1" customWidth="1"/>
    <col min="390" max="390" width="9" bestFit="1" customWidth="1"/>
    <col min="391" max="391" width="6" bestFit="1" customWidth="1"/>
    <col min="392" max="392" width="5.86328125" bestFit="1" customWidth="1"/>
    <col min="393" max="393" width="9" bestFit="1" customWidth="1"/>
    <col min="394" max="394" width="6" bestFit="1" customWidth="1"/>
    <col min="395" max="395" width="9" bestFit="1" customWidth="1"/>
    <col min="396" max="396" width="6" bestFit="1" customWidth="1"/>
    <col min="397" max="397" width="9" bestFit="1" customWidth="1"/>
    <col min="398" max="398" width="6" bestFit="1" customWidth="1"/>
    <col min="399" max="399" width="9" bestFit="1" customWidth="1"/>
    <col min="400" max="400" width="6" bestFit="1" customWidth="1"/>
    <col min="401" max="401" width="5.86328125" bestFit="1" customWidth="1"/>
    <col min="402" max="402" width="9" bestFit="1" customWidth="1"/>
    <col min="403" max="403" width="6" bestFit="1" customWidth="1"/>
    <col min="404" max="404" width="9" bestFit="1" customWidth="1"/>
    <col min="405" max="405" width="6" bestFit="1" customWidth="1"/>
    <col min="406" max="406" width="9" bestFit="1" customWidth="1"/>
    <col min="407" max="407" width="6" bestFit="1" customWidth="1"/>
    <col min="408" max="408" width="9" bestFit="1" customWidth="1"/>
    <col min="409" max="409" width="6" bestFit="1" customWidth="1"/>
    <col min="410" max="410" width="5.86328125" bestFit="1" customWidth="1"/>
    <col min="411" max="411" width="9" bestFit="1" customWidth="1"/>
    <col min="412" max="412" width="6" bestFit="1" customWidth="1"/>
    <col min="413" max="413" width="9" bestFit="1" customWidth="1"/>
    <col min="414" max="414" width="6" bestFit="1" customWidth="1"/>
    <col min="415" max="415" width="9" bestFit="1" customWidth="1"/>
    <col min="416" max="416" width="6" bestFit="1" customWidth="1"/>
    <col min="417" max="417" width="9" bestFit="1" customWidth="1"/>
    <col min="418" max="418" width="6" bestFit="1" customWidth="1"/>
    <col min="419" max="419" width="9" bestFit="1" customWidth="1"/>
    <col min="420" max="420" width="6" bestFit="1" customWidth="1"/>
    <col min="421" max="421" width="9" bestFit="1" customWidth="1"/>
    <col min="422" max="422" width="6" bestFit="1" customWidth="1"/>
    <col min="423" max="423" width="5.86328125" bestFit="1" customWidth="1"/>
    <col min="424" max="424" width="9" bestFit="1" customWidth="1"/>
    <col min="425" max="425" width="6" bestFit="1" customWidth="1"/>
    <col min="426" max="426" width="9" bestFit="1" customWidth="1"/>
    <col min="427" max="427" width="6" bestFit="1" customWidth="1"/>
    <col min="428" max="428" width="9" bestFit="1" customWidth="1"/>
    <col min="429" max="429" width="6" bestFit="1" customWidth="1"/>
    <col min="430" max="430" width="9" bestFit="1" customWidth="1"/>
    <col min="431" max="431" width="6" bestFit="1" customWidth="1"/>
    <col min="432" max="432" width="9" bestFit="1" customWidth="1"/>
    <col min="433" max="433" width="6" bestFit="1" customWidth="1"/>
    <col min="434" max="434" width="9" bestFit="1" customWidth="1"/>
    <col min="435" max="435" width="6" bestFit="1" customWidth="1"/>
    <col min="436" max="436" width="5.86328125" bestFit="1" customWidth="1"/>
    <col min="437" max="437" width="9" bestFit="1" customWidth="1"/>
    <col min="438" max="438" width="6" bestFit="1" customWidth="1"/>
    <col min="439" max="439" width="9" bestFit="1" customWidth="1"/>
    <col min="440" max="440" width="6" bestFit="1" customWidth="1"/>
    <col min="441" max="441" width="9" bestFit="1" customWidth="1"/>
    <col min="442" max="442" width="6" bestFit="1" customWidth="1"/>
    <col min="443" max="443" width="9" bestFit="1" customWidth="1"/>
    <col min="444" max="444" width="6" bestFit="1" customWidth="1"/>
    <col min="445" max="445" width="9" bestFit="1" customWidth="1"/>
    <col min="446" max="446" width="6" bestFit="1" customWidth="1"/>
    <col min="447" max="447" width="9" bestFit="1" customWidth="1"/>
    <col min="448" max="448" width="6" bestFit="1" customWidth="1"/>
    <col min="449" max="449" width="9" bestFit="1" customWidth="1"/>
    <col min="450" max="450" width="6" bestFit="1" customWidth="1"/>
    <col min="451" max="451" width="9" bestFit="1" customWidth="1"/>
    <col min="452" max="452" width="6" bestFit="1" customWidth="1"/>
    <col min="453" max="453" width="9" bestFit="1" customWidth="1"/>
    <col min="454" max="454" width="6" bestFit="1" customWidth="1"/>
    <col min="455" max="455" width="9" bestFit="1" customWidth="1"/>
    <col min="456" max="456" width="6" bestFit="1" customWidth="1"/>
    <col min="457" max="457" width="9" bestFit="1" customWidth="1"/>
    <col min="458" max="458" width="6" bestFit="1" customWidth="1"/>
    <col min="459" max="459" width="9" bestFit="1" customWidth="1"/>
    <col min="460" max="460" width="6" bestFit="1" customWidth="1"/>
    <col min="461" max="461" width="9" bestFit="1" customWidth="1"/>
    <col min="462" max="462" width="6" bestFit="1" customWidth="1"/>
    <col min="463" max="463" width="9" bestFit="1" customWidth="1"/>
    <col min="464" max="464" width="6" bestFit="1" customWidth="1"/>
    <col min="465" max="465" width="5.86328125" bestFit="1" customWidth="1"/>
    <col min="466" max="466" width="9" bestFit="1" customWidth="1"/>
    <col min="467" max="467" width="6" bestFit="1" customWidth="1"/>
    <col min="468" max="468" width="9" bestFit="1" customWidth="1"/>
    <col min="469" max="469" width="6" bestFit="1" customWidth="1"/>
    <col min="470" max="470" width="9" bestFit="1" customWidth="1"/>
    <col min="471" max="471" width="6" bestFit="1" customWidth="1"/>
    <col min="472" max="472" width="9" bestFit="1" customWidth="1"/>
    <col min="473" max="473" width="6" bestFit="1" customWidth="1"/>
    <col min="474" max="474" width="9" bestFit="1" customWidth="1"/>
    <col min="475" max="475" width="6" bestFit="1" customWidth="1"/>
    <col min="476" max="476" width="9" bestFit="1" customWidth="1"/>
    <col min="477" max="477" width="6" bestFit="1" customWidth="1"/>
    <col min="478" max="478" width="9" bestFit="1" customWidth="1"/>
    <col min="479" max="479" width="6" bestFit="1" customWidth="1"/>
    <col min="480" max="480" width="9" bestFit="1" customWidth="1"/>
    <col min="481" max="481" width="6" bestFit="1" customWidth="1"/>
    <col min="482" max="482" width="5.86328125" bestFit="1" customWidth="1"/>
    <col min="483" max="483" width="9" bestFit="1" customWidth="1"/>
    <col min="484" max="484" width="6" bestFit="1" customWidth="1"/>
    <col min="485" max="485" width="9" bestFit="1" customWidth="1"/>
    <col min="486" max="486" width="6" bestFit="1" customWidth="1"/>
    <col min="487" max="487" width="9" bestFit="1" customWidth="1"/>
    <col min="488" max="488" width="6" bestFit="1" customWidth="1"/>
    <col min="489" max="489" width="9" bestFit="1" customWidth="1"/>
    <col min="490" max="490" width="6" bestFit="1" customWidth="1"/>
    <col min="491" max="491" width="9" bestFit="1" customWidth="1"/>
    <col min="492" max="492" width="6" bestFit="1" customWidth="1"/>
    <col min="493" max="493" width="9" bestFit="1" customWidth="1"/>
    <col min="494" max="494" width="6" bestFit="1" customWidth="1"/>
    <col min="495" max="495" width="9" bestFit="1" customWidth="1"/>
    <col min="496" max="496" width="6" bestFit="1" customWidth="1"/>
    <col min="497" max="497" width="9" bestFit="1" customWidth="1"/>
    <col min="498" max="498" width="6" bestFit="1" customWidth="1"/>
    <col min="499" max="499" width="9" bestFit="1" customWidth="1"/>
    <col min="500" max="500" width="6" bestFit="1" customWidth="1"/>
    <col min="501" max="501" width="9" bestFit="1" customWidth="1"/>
    <col min="502" max="502" width="7" bestFit="1" customWidth="1"/>
    <col min="503" max="503" width="10" bestFit="1" customWidth="1"/>
    <col min="504" max="504" width="7" bestFit="1" customWidth="1"/>
    <col min="505" max="505" width="10" bestFit="1" customWidth="1"/>
    <col min="506" max="506" width="7" bestFit="1" customWidth="1"/>
    <col min="507" max="507" width="10" bestFit="1" customWidth="1"/>
    <col min="508" max="508" width="7" bestFit="1" customWidth="1"/>
    <col min="509" max="509" width="10" bestFit="1" customWidth="1"/>
    <col min="510" max="510" width="7" bestFit="1" customWidth="1"/>
    <col min="511" max="511" width="10" bestFit="1" customWidth="1"/>
    <col min="512" max="512" width="7" bestFit="1" customWidth="1"/>
    <col min="513" max="513" width="10" bestFit="1" customWidth="1"/>
    <col min="514" max="514" width="7" bestFit="1" customWidth="1"/>
    <col min="515" max="515" width="10" bestFit="1" customWidth="1"/>
    <col min="516" max="516" width="7" bestFit="1" customWidth="1"/>
    <col min="517" max="517" width="10" bestFit="1" customWidth="1"/>
    <col min="518" max="518" width="7" bestFit="1" customWidth="1"/>
    <col min="519" max="519" width="10" bestFit="1" customWidth="1"/>
    <col min="520" max="520" width="7" bestFit="1" customWidth="1"/>
    <col min="521" max="521" width="10" bestFit="1" customWidth="1"/>
    <col min="522" max="522" width="7" bestFit="1" customWidth="1"/>
    <col min="523" max="523" width="10" bestFit="1" customWidth="1"/>
    <col min="524" max="524" width="7" bestFit="1" customWidth="1"/>
    <col min="525" max="525" width="10" bestFit="1" customWidth="1"/>
    <col min="526" max="526" width="7" bestFit="1" customWidth="1"/>
    <col min="527" max="527" width="10" bestFit="1" customWidth="1"/>
    <col min="528" max="528" width="7" bestFit="1" customWidth="1"/>
    <col min="529" max="529" width="10" bestFit="1" customWidth="1"/>
    <col min="530" max="530" width="7" bestFit="1" customWidth="1"/>
    <col min="531" max="531" width="10" bestFit="1" customWidth="1"/>
    <col min="532" max="532" width="7" bestFit="1" customWidth="1"/>
    <col min="533" max="533" width="5.86328125" bestFit="1" customWidth="1"/>
    <col min="534" max="534" width="10" bestFit="1" customWidth="1"/>
    <col min="535" max="535" width="7" bestFit="1" customWidth="1"/>
    <col min="536" max="536" width="5.86328125" bestFit="1" customWidth="1"/>
    <col min="537" max="537" width="10" bestFit="1" customWidth="1"/>
    <col min="538" max="538" width="7" bestFit="1" customWidth="1"/>
    <col min="539" max="539" width="10" bestFit="1" customWidth="1"/>
    <col min="540" max="540" width="7" bestFit="1" customWidth="1"/>
    <col min="541" max="541" width="10" bestFit="1" customWidth="1"/>
    <col min="542" max="542" width="7" bestFit="1" customWidth="1"/>
    <col min="543" max="543" width="10" bestFit="1" customWidth="1"/>
    <col min="544" max="544" width="11.73046875" bestFit="1" customWidth="1"/>
  </cols>
  <sheetData>
    <row r="2" spans="1:30" x14ac:dyDescent="0.45">
      <c r="M2" s="105"/>
      <c r="N2" s="152"/>
      <c r="O2" s="152"/>
      <c r="P2" s="152"/>
      <c r="Q2" s="152"/>
      <c r="R2" s="152"/>
      <c r="S2" s="152"/>
      <c r="T2" s="152"/>
    </row>
    <row r="3" spans="1:30" x14ac:dyDescent="0.45">
      <c r="B3" s="4" t="s">
        <v>112</v>
      </c>
      <c r="M3" s="105"/>
      <c r="N3" s="153"/>
      <c r="O3" s="153"/>
      <c r="P3" s="153"/>
      <c r="Q3" s="153"/>
      <c r="R3" s="153"/>
      <c r="S3" s="153"/>
      <c r="T3" s="153"/>
    </row>
    <row r="4" spans="1:30" x14ac:dyDescent="0.45">
      <c r="B4">
        <v>0</v>
      </c>
      <c r="D4">
        <v>1</v>
      </c>
      <c r="F4" t="s">
        <v>113</v>
      </c>
      <c r="G4" t="s">
        <v>116</v>
      </c>
      <c r="M4" s="105"/>
    </row>
    <row r="5" spans="1:30" x14ac:dyDescent="0.45">
      <c r="A5" s="4" t="s">
        <v>40</v>
      </c>
      <c r="B5" t="s">
        <v>114</v>
      </c>
      <c r="C5" t="s">
        <v>88</v>
      </c>
      <c r="D5" t="s">
        <v>114</v>
      </c>
      <c r="E5" t="s">
        <v>88</v>
      </c>
      <c r="M5" s="105"/>
    </row>
    <row r="6" spans="1:30" x14ac:dyDescent="0.45">
      <c r="A6" s="5" t="s">
        <v>35</v>
      </c>
      <c r="B6" s="6">
        <v>64</v>
      </c>
      <c r="C6" s="67">
        <v>0.31179766690197408</v>
      </c>
      <c r="D6" s="6">
        <v>96</v>
      </c>
      <c r="E6" s="67">
        <v>0.30036165216567501</v>
      </c>
      <c r="F6" s="6">
        <v>160</v>
      </c>
      <c r="G6" s="67">
        <v>0.30426159506860451</v>
      </c>
      <c r="M6" s="105"/>
    </row>
    <row r="7" spans="1:30" x14ac:dyDescent="0.45">
      <c r="A7" s="5" t="s">
        <v>24</v>
      </c>
      <c r="B7" s="6">
        <v>100</v>
      </c>
      <c r="C7" s="67">
        <v>0.61106137317209663</v>
      </c>
      <c r="D7" s="6">
        <v>174</v>
      </c>
      <c r="E7" s="67">
        <v>0.60795873249815813</v>
      </c>
      <c r="F7" s="6">
        <v>274</v>
      </c>
      <c r="G7" s="67">
        <v>0.60901680401657377</v>
      </c>
      <c r="M7" s="105"/>
    </row>
    <row r="8" spans="1:30" x14ac:dyDescent="0.45">
      <c r="A8" s="5" t="s">
        <v>28</v>
      </c>
      <c r="B8" s="6">
        <v>15</v>
      </c>
      <c r="C8" s="67">
        <v>7.7140959925930896E-2</v>
      </c>
      <c r="D8" s="6">
        <v>29</v>
      </c>
      <c r="E8" s="67">
        <v>9.1679615336168058E-2</v>
      </c>
      <c r="F8" s="6">
        <v>44</v>
      </c>
      <c r="G8" s="67">
        <v>8.6721600914821714E-2</v>
      </c>
      <c r="M8" s="105"/>
    </row>
    <row r="9" spans="1:30" x14ac:dyDescent="0.45">
      <c r="A9" s="5" t="s">
        <v>41</v>
      </c>
      <c r="B9" s="6">
        <v>179</v>
      </c>
      <c r="C9" s="67">
        <v>1</v>
      </c>
      <c r="D9" s="6">
        <v>299</v>
      </c>
      <c r="E9" s="67">
        <v>1</v>
      </c>
      <c r="F9" s="6">
        <v>478</v>
      </c>
      <c r="G9" s="67">
        <v>1</v>
      </c>
      <c r="M9" s="105"/>
    </row>
    <row r="10" spans="1:30" x14ac:dyDescent="0.45">
      <c r="M10" s="105"/>
    </row>
    <row r="13" spans="1:30" x14ac:dyDescent="0.45">
      <c r="M13" s="154" t="s">
        <v>70</v>
      </c>
      <c r="N13" s="155" t="s">
        <v>70</v>
      </c>
      <c r="O13" s="154" t="s">
        <v>103</v>
      </c>
      <c r="P13" s="155" t="s">
        <v>103</v>
      </c>
      <c r="Q13" s="154" t="s">
        <v>104</v>
      </c>
      <c r="R13" s="155" t="s">
        <v>104</v>
      </c>
      <c r="S13" s="154" t="s">
        <v>71</v>
      </c>
      <c r="T13" s="155" t="s">
        <v>71</v>
      </c>
      <c r="U13" s="154" t="s">
        <v>72</v>
      </c>
      <c r="V13" s="155" t="s">
        <v>72</v>
      </c>
      <c r="W13" s="154" t="s">
        <v>73</v>
      </c>
      <c r="X13" s="155" t="s">
        <v>73</v>
      </c>
      <c r="Y13" s="154" t="s">
        <v>74</v>
      </c>
      <c r="Z13" s="155" t="s">
        <v>74</v>
      </c>
      <c r="AA13" s="154" t="s">
        <v>75</v>
      </c>
      <c r="AB13" s="155" t="s">
        <v>75</v>
      </c>
      <c r="AC13" s="154" t="s">
        <v>76</v>
      </c>
      <c r="AD13" s="155" t="s">
        <v>76</v>
      </c>
    </row>
    <row r="14" spans="1:30" x14ac:dyDescent="0.45">
      <c r="L14" s="156" t="s">
        <v>79</v>
      </c>
      <c r="M14" s="149">
        <v>2</v>
      </c>
      <c r="N14" s="149">
        <v>2</v>
      </c>
      <c r="O14" s="150">
        <v>1</v>
      </c>
      <c r="P14" s="150">
        <v>1</v>
      </c>
      <c r="Q14" s="150">
        <v>11.708333333333334</v>
      </c>
      <c r="R14" s="151">
        <v>18.166666666666668</v>
      </c>
      <c r="S14" s="151">
        <v>3.4213221601489754</v>
      </c>
      <c r="T14" s="151">
        <v>3.7000523012552273</v>
      </c>
      <c r="U14" s="150">
        <v>2.6666666666666665</v>
      </c>
      <c r="V14" s="150">
        <v>2.9166666666666665</v>
      </c>
      <c r="W14" s="150">
        <v>1.8541666666666667</v>
      </c>
      <c r="X14" s="150">
        <v>1.9583333333333335</v>
      </c>
      <c r="Y14" s="150">
        <v>4.333333333333333</v>
      </c>
      <c r="Z14" s="150">
        <v>4.791666666666667</v>
      </c>
      <c r="AA14" s="150">
        <v>4.9637539536822102</v>
      </c>
      <c r="AB14" s="150">
        <v>6.4685174966765224</v>
      </c>
      <c r="AC14" s="150">
        <v>2.2279483732084571</v>
      </c>
      <c r="AD14" s="150">
        <v>2.5433280356014878</v>
      </c>
    </row>
    <row r="15" spans="1:30" x14ac:dyDescent="0.45">
      <c r="L15" s="157" t="s">
        <v>67</v>
      </c>
      <c r="M15" s="149">
        <v>2</v>
      </c>
      <c r="N15" s="149">
        <v>2</v>
      </c>
      <c r="O15" s="150">
        <v>0</v>
      </c>
      <c r="P15" s="150">
        <v>0</v>
      </c>
      <c r="Q15" s="150">
        <v>14</v>
      </c>
      <c r="R15" s="151">
        <v>22</v>
      </c>
      <c r="S15" s="151">
        <v>2.7796610169491527</v>
      </c>
      <c r="T15" s="151">
        <v>3.1079913606911447</v>
      </c>
      <c r="U15" s="150">
        <v>2</v>
      </c>
      <c r="V15" s="150">
        <v>3</v>
      </c>
      <c r="W15" s="150">
        <v>2</v>
      </c>
      <c r="X15" s="150">
        <v>2</v>
      </c>
      <c r="Y15" s="150">
        <v>3</v>
      </c>
      <c r="Z15" s="150">
        <v>4</v>
      </c>
      <c r="AA15" s="150">
        <v>3.7977657935285056</v>
      </c>
      <c r="AB15" s="150">
        <v>5.8627714977606988</v>
      </c>
      <c r="AC15" s="150">
        <v>1.9487857228357626</v>
      </c>
      <c r="AD15" s="150">
        <v>2.4213160672990832</v>
      </c>
    </row>
    <row r="16" spans="1:30" x14ac:dyDescent="0.45">
      <c r="L16" s="158" t="s">
        <v>77</v>
      </c>
      <c r="M16" s="149">
        <v>0.59930555555911269</v>
      </c>
      <c r="N16" s="149">
        <v>0.52569444444088731</v>
      </c>
      <c r="O16" s="150">
        <v>2.3611111115314998E-2</v>
      </c>
      <c r="P16" s="150">
        <v>0</v>
      </c>
      <c r="Q16" s="150">
        <v>12.899999999994179</v>
      </c>
      <c r="R16" s="151">
        <v>12.899999999994179</v>
      </c>
      <c r="S16" s="151">
        <v>1.7241567460313285</v>
      </c>
      <c r="T16" s="151">
        <v>1.772797773454299</v>
      </c>
      <c r="U16" s="150">
        <v>0.94652777777810115</v>
      </c>
      <c r="V16" s="150">
        <v>0.95277777777664596</v>
      </c>
      <c r="W16" s="150">
        <v>0.60312500000145519</v>
      </c>
      <c r="X16" s="150">
        <v>0.62152777778101154</v>
      </c>
      <c r="Y16" s="150">
        <v>1.9663194444437977</v>
      </c>
      <c r="Z16" s="150">
        <v>1.9666666666671517</v>
      </c>
      <c r="AA16" s="150">
        <v>4.1236279477062965</v>
      </c>
      <c r="AB16" s="150">
        <v>4.4268692816579902</v>
      </c>
      <c r="AC16" s="150">
        <v>2.0306717971416002</v>
      </c>
      <c r="AD16" s="150">
        <v>2.1040126619528672</v>
      </c>
    </row>
    <row r="17" spans="1:30" x14ac:dyDescent="0.45">
      <c r="L17" s="159" t="s">
        <v>3</v>
      </c>
      <c r="M17" s="149">
        <v>0</v>
      </c>
      <c r="N17" s="149">
        <v>0</v>
      </c>
      <c r="O17" s="150">
        <v>0</v>
      </c>
      <c r="P17" s="150">
        <v>0</v>
      </c>
      <c r="Q17" s="150">
        <v>6</v>
      </c>
      <c r="R17" s="151">
        <v>13</v>
      </c>
      <c r="S17" s="151">
        <v>0.53631284916201116</v>
      </c>
      <c r="T17" s="151">
        <v>2.2029288702928871</v>
      </c>
      <c r="U17" s="150">
        <v>0</v>
      </c>
      <c r="V17" s="150">
        <v>2</v>
      </c>
      <c r="W17" s="150">
        <v>0</v>
      </c>
      <c r="X17" s="150">
        <v>1</v>
      </c>
      <c r="Y17" s="150">
        <v>1</v>
      </c>
      <c r="Z17" s="150">
        <v>3</v>
      </c>
      <c r="AA17" s="150">
        <v>0.91299981168790412</v>
      </c>
      <c r="AB17" s="150">
        <v>4.1578949676762891</v>
      </c>
      <c r="AC17" s="150">
        <v>0.95551023630723297</v>
      </c>
      <c r="AD17" s="150">
        <v>2.0390917016348942</v>
      </c>
    </row>
    <row r="18" spans="1:30" x14ac:dyDescent="0.45">
      <c r="L18" s="159" t="s">
        <v>93</v>
      </c>
      <c r="M18" s="149">
        <v>1.2301420305102577</v>
      </c>
      <c r="N18" s="149">
        <v>1.4931614939505522</v>
      </c>
      <c r="O18" s="150">
        <v>0.32877432930036821</v>
      </c>
      <c r="P18" s="150">
        <v>0.32877432930036821</v>
      </c>
      <c r="Q18" s="150">
        <v>11.887690689110995</v>
      </c>
      <c r="R18" s="151">
        <v>11.887690689110995</v>
      </c>
      <c r="S18" s="151">
        <v>3.507349851151548</v>
      </c>
      <c r="T18" s="151">
        <v>3.8514182141528566</v>
      </c>
      <c r="U18" s="150">
        <v>2.5589163598106257</v>
      </c>
      <c r="V18" s="150">
        <v>3.1643871646501842</v>
      </c>
      <c r="W18" s="150">
        <v>1.4767227774855338</v>
      </c>
      <c r="X18" s="150">
        <v>1.6000131509731721</v>
      </c>
      <c r="Y18" s="150">
        <v>5.0164387164650179</v>
      </c>
      <c r="Z18" s="150">
        <v>5.3780904786954231</v>
      </c>
      <c r="AA18" s="150">
        <v>7.5930308517736931</v>
      </c>
      <c r="AB18" s="150">
        <v>7.5866945562824188</v>
      </c>
      <c r="AC18" s="150">
        <v>2.7555454726376216</v>
      </c>
      <c r="AD18" s="150">
        <v>2.7543954974335874</v>
      </c>
    </row>
    <row r="19" spans="1:30" x14ac:dyDescent="0.45">
      <c r="B19" s="150"/>
      <c r="C19" s="150"/>
      <c r="D19" s="150"/>
      <c r="E19" s="150"/>
      <c r="F19" s="150"/>
      <c r="G19" s="150"/>
      <c r="L19" s="159" t="s">
        <v>66</v>
      </c>
      <c r="M19" s="149">
        <v>5.5</v>
      </c>
      <c r="N19" s="149">
        <v>4.41</v>
      </c>
      <c r="O19" s="150">
        <v>2.04</v>
      </c>
      <c r="P19" s="150">
        <v>2.04</v>
      </c>
      <c r="Q19" s="150">
        <v>10.6</v>
      </c>
      <c r="R19" s="151">
        <v>12.7</v>
      </c>
      <c r="S19" s="151">
        <v>5.5119944134078231</v>
      </c>
      <c r="T19" s="151">
        <v>6.0003033472803322</v>
      </c>
      <c r="U19" s="150">
        <v>5.28</v>
      </c>
      <c r="V19" s="150">
        <v>5.875</v>
      </c>
      <c r="W19" s="150">
        <v>4.0600000000000005</v>
      </c>
      <c r="X19" s="150">
        <v>4.4700000000000006</v>
      </c>
      <c r="Y19" s="150">
        <v>6.8149999999999995</v>
      </c>
      <c r="Z19" s="150">
        <v>7.2174999999999994</v>
      </c>
      <c r="AA19" s="150">
        <v>3.1535050954742094</v>
      </c>
      <c r="AB19" s="150">
        <v>3.2026321572634622</v>
      </c>
      <c r="AC19" s="150">
        <v>1.77581110917637</v>
      </c>
      <c r="AD19" s="150">
        <v>1.7895899410936189</v>
      </c>
    </row>
    <row r="20" spans="1:30" x14ac:dyDescent="0.45">
      <c r="L20" s="159" t="s">
        <v>69</v>
      </c>
      <c r="M20" s="149">
        <v>1</v>
      </c>
      <c r="N20" s="149">
        <v>1</v>
      </c>
      <c r="O20" s="150">
        <v>0</v>
      </c>
      <c r="P20" s="150">
        <v>0</v>
      </c>
      <c r="Q20" s="150">
        <v>8</v>
      </c>
      <c r="R20" s="151">
        <v>8</v>
      </c>
      <c r="S20" s="151">
        <v>1.8596491228070176</v>
      </c>
      <c r="T20" s="151">
        <v>2.0470085470085468</v>
      </c>
      <c r="U20" s="150">
        <v>2</v>
      </c>
      <c r="V20" s="150">
        <v>2</v>
      </c>
      <c r="W20" s="150">
        <v>1</v>
      </c>
      <c r="X20" s="150">
        <v>1</v>
      </c>
      <c r="Y20" s="150">
        <v>3</v>
      </c>
      <c r="Z20" s="150">
        <v>3</v>
      </c>
      <c r="AA20" s="150">
        <v>2.1213622291021674</v>
      </c>
      <c r="AB20" s="150">
        <v>2.2890060213400685</v>
      </c>
      <c r="AC20" s="150">
        <v>1.4564896941283749</v>
      </c>
      <c r="AD20" s="150">
        <v>1.5129461396031481</v>
      </c>
    </row>
    <row r="22" spans="1:30" x14ac:dyDescent="0.45">
      <c r="A22" s="186" t="s">
        <v>126</v>
      </c>
      <c r="B22" s="190" t="s">
        <v>240</v>
      </c>
      <c r="C22" s="190" t="s">
        <v>241</v>
      </c>
      <c r="D22" s="190" t="s">
        <v>260</v>
      </c>
    </row>
    <row r="23" spans="1:30" x14ac:dyDescent="0.45">
      <c r="A23" s="183" t="s">
        <v>127</v>
      </c>
      <c r="B23" s="191" t="s">
        <v>228</v>
      </c>
      <c r="C23" s="191" t="s">
        <v>229</v>
      </c>
      <c r="D23" s="201">
        <v>1.0699999999999999E-2</v>
      </c>
      <c r="L23" s="162" t="s">
        <v>94</v>
      </c>
      <c r="M23" s="160" t="s">
        <v>115</v>
      </c>
      <c r="N23" s="160" t="s">
        <v>88</v>
      </c>
      <c r="O23" s="161" t="s">
        <v>117</v>
      </c>
      <c r="P23" s="161" t="s">
        <v>88</v>
      </c>
    </row>
    <row r="24" spans="1:30" x14ac:dyDescent="0.45">
      <c r="A24" s="183" t="s">
        <v>131</v>
      </c>
      <c r="B24" s="199" t="s">
        <v>233</v>
      </c>
      <c r="C24" s="199" t="s">
        <v>234</v>
      </c>
      <c r="D24" s="202">
        <v>0.1835</v>
      </c>
      <c r="L24" s="70" t="s">
        <v>20</v>
      </c>
      <c r="M24" s="6">
        <v>88</v>
      </c>
      <c r="N24" s="181">
        <f>M24/179</f>
        <v>0.49162011173184356</v>
      </c>
      <c r="O24" s="6">
        <v>127</v>
      </c>
      <c r="P24" s="67">
        <f>O24/299</f>
        <v>0.42474916387959866</v>
      </c>
    </row>
    <row r="25" spans="1:30" x14ac:dyDescent="0.45">
      <c r="A25" s="183" t="s">
        <v>128</v>
      </c>
      <c r="B25" s="191" t="s">
        <v>230</v>
      </c>
      <c r="C25" s="191" t="s">
        <v>231</v>
      </c>
      <c r="D25" s="203" t="s">
        <v>232</v>
      </c>
      <c r="L25" s="70" t="s">
        <v>26</v>
      </c>
      <c r="M25" s="6">
        <v>91</v>
      </c>
      <c r="N25" s="200">
        <f>M25/179</f>
        <v>0.50837988826815639</v>
      </c>
      <c r="O25" s="6">
        <v>172</v>
      </c>
      <c r="P25" s="67">
        <f t="shared" ref="P25:P85" si="0">O25/299</f>
        <v>0.57525083612040129</v>
      </c>
    </row>
    <row r="26" spans="1:30" x14ac:dyDescent="0.45">
      <c r="A26" s="186" t="s">
        <v>124</v>
      </c>
      <c r="B26" s="191"/>
      <c r="C26" s="191"/>
      <c r="D26" s="204"/>
      <c r="L26" s="162" t="s">
        <v>95</v>
      </c>
      <c r="M26" s="160" t="s">
        <v>115</v>
      </c>
      <c r="N26" s="160" t="s">
        <v>88</v>
      </c>
      <c r="O26" s="161" t="s">
        <v>117</v>
      </c>
      <c r="P26" s="161" t="s">
        <v>88</v>
      </c>
    </row>
    <row r="27" spans="1:30" x14ac:dyDescent="0.45">
      <c r="A27" s="183" t="s">
        <v>133</v>
      </c>
      <c r="B27" s="191" t="s">
        <v>235</v>
      </c>
      <c r="C27" s="191" t="s">
        <v>236</v>
      </c>
      <c r="D27" s="202">
        <v>0.42109999999999997</v>
      </c>
      <c r="L27" s="70" t="s">
        <v>21</v>
      </c>
      <c r="M27" s="6">
        <v>170</v>
      </c>
      <c r="N27" s="200">
        <f t="shared" ref="N27:N85" si="1">M27/179</f>
        <v>0.94972067039106145</v>
      </c>
      <c r="O27" s="6">
        <v>274</v>
      </c>
      <c r="P27" s="67">
        <f t="shared" si="0"/>
        <v>0.91638795986622068</v>
      </c>
      <c r="Q27" s="103"/>
      <c r="R27" s="103"/>
      <c r="S27" s="103"/>
      <c r="T27" s="103"/>
      <c r="U27" s="103"/>
    </row>
    <row r="28" spans="1:30" x14ac:dyDescent="0.45">
      <c r="A28" s="183" t="s">
        <v>134</v>
      </c>
      <c r="B28" s="191" t="s">
        <v>237</v>
      </c>
      <c r="C28" s="191" t="s">
        <v>238</v>
      </c>
      <c r="D28" s="202">
        <v>0.77480000000000004</v>
      </c>
      <c r="L28" s="70" t="s">
        <v>19</v>
      </c>
      <c r="M28" s="6">
        <v>9</v>
      </c>
      <c r="N28" s="200">
        <f t="shared" si="1"/>
        <v>5.027932960893855E-2</v>
      </c>
      <c r="O28" s="6">
        <v>25</v>
      </c>
      <c r="P28" s="67">
        <f t="shared" si="0"/>
        <v>8.3612040133779264E-2</v>
      </c>
      <c r="Q28" s="103"/>
      <c r="R28" s="103"/>
      <c r="S28" s="103"/>
      <c r="T28" s="103"/>
      <c r="U28" s="103"/>
    </row>
    <row r="29" spans="1:30" x14ac:dyDescent="0.45">
      <c r="A29" s="183" t="s">
        <v>135</v>
      </c>
      <c r="B29" s="191" t="s">
        <v>239</v>
      </c>
      <c r="C29" s="191" t="s">
        <v>238</v>
      </c>
      <c r="D29" s="202">
        <v>0.60729999999999995</v>
      </c>
      <c r="L29" s="162" t="s">
        <v>96</v>
      </c>
      <c r="M29" s="160" t="s">
        <v>115</v>
      </c>
      <c r="N29" s="160" t="s">
        <v>88</v>
      </c>
      <c r="O29" s="161" t="s">
        <v>117</v>
      </c>
      <c r="P29" s="161" t="s">
        <v>88</v>
      </c>
      <c r="Q29" s="103"/>
      <c r="R29" s="103"/>
      <c r="S29" s="103"/>
      <c r="T29" s="103"/>
      <c r="U29" s="103"/>
    </row>
    <row r="30" spans="1:30" x14ac:dyDescent="0.45">
      <c r="A30" s="183" t="s">
        <v>136</v>
      </c>
      <c r="B30" s="191" t="s">
        <v>243</v>
      </c>
      <c r="C30" s="191" t="s">
        <v>244</v>
      </c>
      <c r="D30" s="202" t="s">
        <v>242</v>
      </c>
      <c r="L30" s="70" t="s">
        <v>21</v>
      </c>
      <c r="M30" s="6">
        <v>150</v>
      </c>
      <c r="N30" s="200">
        <f t="shared" si="1"/>
        <v>0.83798882681564246</v>
      </c>
      <c r="O30" s="6">
        <v>259</v>
      </c>
      <c r="P30" s="67">
        <f t="shared" si="0"/>
        <v>0.86622073578595316</v>
      </c>
      <c r="Q30" s="152"/>
      <c r="R30" s="152"/>
      <c r="S30" s="152"/>
      <c r="T30" s="152"/>
      <c r="U30" s="103"/>
    </row>
    <row r="31" spans="1:30" x14ac:dyDescent="0.45">
      <c r="A31" s="183" t="s">
        <v>137</v>
      </c>
      <c r="B31" s="191" t="s">
        <v>237</v>
      </c>
      <c r="C31" s="191" t="s">
        <v>245</v>
      </c>
      <c r="D31" s="202">
        <v>0.58409999999999995</v>
      </c>
      <c r="L31" s="70" t="s">
        <v>19</v>
      </c>
      <c r="M31" s="6">
        <v>29</v>
      </c>
      <c r="N31" s="200">
        <f t="shared" si="1"/>
        <v>0.16201117318435754</v>
      </c>
      <c r="O31" s="6">
        <v>40</v>
      </c>
      <c r="P31" s="67">
        <f t="shared" si="0"/>
        <v>0.13377926421404682</v>
      </c>
      <c r="Q31" s="153"/>
      <c r="R31" s="153"/>
      <c r="S31" s="153"/>
      <c r="T31" s="153"/>
      <c r="U31" s="103"/>
    </row>
    <row r="32" spans="1:30" x14ac:dyDescent="0.45">
      <c r="A32" s="183" t="s">
        <v>138</v>
      </c>
      <c r="B32" s="191" t="s">
        <v>246</v>
      </c>
      <c r="C32" s="191" t="s">
        <v>247</v>
      </c>
      <c r="D32" s="202">
        <v>0.20030000000000001</v>
      </c>
      <c r="L32" s="162" t="s">
        <v>99</v>
      </c>
      <c r="M32" s="160" t="s">
        <v>115</v>
      </c>
      <c r="N32" s="160" t="s">
        <v>88</v>
      </c>
      <c r="O32" s="161" t="s">
        <v>117</v>
      </c>
      <c r="P32" s="161" t="s">
        <v>88</v>
      </c>
      <c r="Q32" s="153"/>
      <c r="R32" s="153"/>
      <c r="S32" s="153"/>
      <c r="T32" s="153"/>
      <c r="V32" s="156" t="s">
        <v>79</v>
      </c>
      <c r="W32" s="157" t="s">
        <v>67</v>
      </c>
      <c r="X32" s="158" t="s">
        <v>77</v>
      </c>
      <c r="Y32" s="159" t="s">
        <v>3</v>
      </c>
      <c r="Z32" s="159" t="s">
        <v>93</v>
      </c>
      <c r="AA32" s="159" t="s">
        <v>66</v>
      </c>
      <c r="AB32" s="159" t="s">
        <v>69</v>
      </c>
    </row>
    <row r="33" spans="1:28" x14ac:dyDescent="0.45">
      <c r="A33" s="183" t="s">
        <v>139</v>
      </c>
      <c r="B33" s="191" t="s">
        <v>235</v>
      </c>
      <c r="C33" s="191" t="s">
        <v>248</v>
      </c>
      <c r="D33" s="202">
        <v>0.15459999999999999</v>
      </c>
      <c r="L33" s="70" t="s">
        <v>21</v>
      </c>
      <c r="M33" s="6">
        <v>175</v>
      </c>
      <c r="N33" s="200">
        <f t="shared" si="1"/>
        <v>0.97765363128491622</v>
      </c>
      <c r="O33" s="6">
        <v>290</v>
      </c>
      <c r="P33" s="67">
        <f t="shared" si="0"/>
        <v>0.96989966555183948</v>
      </c>
      <c r="Q33" s="153"/>
      <c r="R33" s="153"/>
      <c r="S33" s="153"/>
      <c r="T33" s="165" t="s">
        <v>70</v>
      </c>
      <c r="U33" s="154" t="s">
        <v>119</v>
      </c>
      <c r="V33" s="149">
        <v>2</v>
      </c>
      <c r="W33" s="149">
        <v>2</v>
      </c>
      <c r="X33" s="149">
        <v>0.59930555555911269</v>
      </c>
      <c r="Y33" s="149">
        <v>0</v>
      </c>
      <c r="Z33" s="149">
        <v>1.2301420305102577</v>
      </c>
      <c r="AA33" s="149">
        <v>5.5</v>
      </c>
      <c r="AB33" s="149">
        <v>1</v>
      </c>
    </row>
    <row r="34" spans="1:28" x14ac:dyDescent="0.45">
      <c r="A34" s="186" t="s">
        <v>140</v>
      </c>
      <c r="B34" s="191"/>
      <c r="C34" s="191"/>
      <c r="D34" s="204"/>
      <c r="L34" s="70" t="s">
        <v>19</v>
      </c>
      <c r="M34" s="6">
        <v>4</v>
      </c>
      <c r="N34" s="200">
        <f t="shared" si="1"/>
        <v>2.23463687150838E-2</v>
      </c>
      <c r="O34" s="6">
        <v>9</v>
      </c>
      <c r="P34" s="67">
        <f t="shared" si="0"/>
        <v>3.0100334448160536E-2</v>
      </c>
      <c r="Q34" s="153"/>
      <c r="R34" s="153"/>
      <c r="S34" s="153"/>
      <c r="T34" s="165"/>
      <c r="U34" s="155" t="s">
        <v>118</v>
      </c>
      <c r="V34" s="149">
        <v>2</v>
      </c>
      <c r="W34" s="149">
        <v>2</v>
      </c>
      <c r="X34" s="149">
        <v>0.52569444444088731</v>
      </c>
      <c r="Y34" s="149">
        <v>0</v>
      </c>
      <c r="Z34" s="149">
        <v>1.4931614939505522</v>
      </c>
      <c r="AA34" s="149">
        <v>4.41</v>
      </c>
      <c r="AB34" s="149">
        <v>1</v>
      </c>
    </row>
    <row r="35" spans="1:28" x14ac:dyDescent="0.45">
      <c r="A35" s="183" t="s">
        <v>141</v>
      </c>
      <c r="B35" s="191" t="s">
        <v>249</v>
      </c>
      <c r="C35" s="191" t="s">
        <v>149</v>
      </c>
      <c r="D35" s="201">
        <v>2.7E-2</v>
      </c>
      <c r="L35" s="162" t="s">
        <v>98</v>
      </c>
      <c r="M35" s="160" t="s">
        <v>115</v>
      </c>
      <c r="N35" s="160" t="s">
        <v>88</v>
      </c>
      <c r="O35" s="161" t="s">
        <v>117</v>
      </c>
      <c r="P35" s="161" t="s">
        <v>88</v>
      </c>
      <c r="Q35" s="153"/>
      <c r="R35" s="153"/>
      <c r="S35" s="153"/>
      <c r="T35" s="165" t="s">
        <v>103</v>
      </c>
      <c r="U35" s="154" t="s">
        <v>119</v>
      </c>
      <c r="V35" s="150">
        <v>1</v>
      </c>
      <c r="W35" s="150">
        <v>0</v>
      </c>
      <c r="X35" s="150">
        <v>2.3611111115314998E-2</v>
      </c>
      <c r="Y35" s="150">
        <v>0</v>
      </c>
      <c r="Z35" s="150">
        <v>0.32877432930036821</v>
      </c>
      <c r="AA35" s="150">
        <v>2.04</v>
      </c>
      <c r="AB35" s="150">
        <v>0</v>
      </c>
    </row>
    <row r="36" spans="1:28" x14ac:dyDescent="0.45">
      <c r="A36" s="183" t="s">
        <v>150</v>
      </c>
      <c r="B36" s="191" t="s">
        <v>250</v>
      </c>
      <c r="C36" s="191" t="s">
        <v>251</v>
      </c>
      <c r="D36" s="201">
        <v>2.98E-2</v>
      </c>
      <c r="L36" s="70" t="s">
        <v>21</v>
      </c>
      <c r="M36" s="6">
        <v>172</v>
      </c>
      <c r="N36" s="200">
        <f t="shared" si="1"/>
        <v>0.96089385474860334</v>
      </c>
      <c r="O36" s="6">
        <v>290</v>
      </c>
      <c r="P36" s="67">
        <f t="shared" si="0"/>
        <v>0.96989966555183948</v>
      </c>
      <c r="Q36" s="153"/>
      <c r="R36" s="153"/>
      <c r="S36" s="153"/>
      <c r="T36" s="165"/>
      <c r="U36" s="155" t="s">
        <v>118</v>
      </c>
      <c r="V36" s="150">
        <v>1</v>
      </c>
      <c r="W36" s="150">
        <v>0</v>
      </c>
      <c r="X36" s="150">
        <v>0</v>
      </c>
      <c r="Y36" s="150">
        <v>0</v>
      </c>
      <c r="Z36" s="150">
        <v>0.32877432930036821</v>
      </c>
      <c r="AA36" s="150">
        <v>2.04</v>
      </c>
      <c r="AB36" s="150">
        <v>0</v>
      </c>
    </row>
    <row r="37" spans="1:28" x14ac:dyDescent="0.45">
      <c r="A37" s="183" t="s">
        <v>151</v>
      </c>
      <c r="B37" s="191" t="s">
        <v>154</v>
      </c>
      <c r="C37" s="191" t="s">
        <v>154</v>
      </c>
      <c r="D37" s="201">
        <v>4.4200000000000003E-2</v>
      </c>
      <c r="L37" s="70" t="s">
        <v>19</v>
      </c>
      <c r="M37" s="6">
        <v>7</v>
      </c>
      <c r="N37" s="200">
        <f t="shared" si="1"/>
        <v>3.9106145251396648E-2</v>
      </c>
      <c r="O37" s="6">
        <v>9</v>
      </c>
      <c r="P37" s="67">
        <f t="shared" si="0"/>
        <v>3.0100334448160536E-2</v>
      </c>
      <c r="Q37" s="153"/>
      <c r="R37" s="153"/>
      <c r="S37" s="153"/>
      <c r="T37" s="165" t="s">
        <v>104</v>
      </c>
      <c r="U37" s="154" t="s">
        <v>119</v>
      </c>
      <c r="V37" s="150">
        <v>11.708333333333334</v>
      </c>
      <c r="W37" s="150">
        <v>14</v>
      </c>
      <c r="X37" s="150">
        <v>12.899999999994179</v>
      </c>
      <c r="Y37" s="150">
        <v>6</v>
      </c>
      <c r="Z37" s="150">
        <v>11.887690689110995</v>
      </c>
      <c r="AA37" s="150">
        <v>10.6</v>
      </c>
      <c r="AB37" s="150">
        <v>8</v>
      </c>
    </row>
    <row r="38" spans="1:28" x14ac:dyDescent="0.45">
      <c r="A38" s="183" t="s">
        <v>152</v>
      </c>
      <c r="B38" s="191" t="s">
        <v>252</v>
      </c>
      <c r="C38" s="191" t="s">
        <v>253</v>
      </c>
      <c r="D38" s="201">
        <v>4.8399999999999999E-2</v>
      </c>
      <c r="L38" s="163" t="s">
        <v>54</v>
      </c>
      <c r="M38" s="160" t="s">
        <v>115</v>
      </c>
      <c r="N38" s="160" t="s">
        <v>88</v>
      </c>
      <c r="O38" s="161" t="s">
        <v>117</v>
      </c>
      <c r="P38" s="161" t="s">
        <v>88</v>
      </c>
      <c r="Q38" s="153"/>
      <c r="R38" s="153"/>
      <c r="S38" s="153"/>
      <c r="T38" s="165"/>
      <c r="U38" s="155" t="s">
        <v>118</v>
      </c>
      <c r="V38" s="150">
        <v>18.166666666666668</v>
      </c>
      <c r="W38" s="150">
        <v>22</v>
      </c>
      <c r="X38" s="150">
        <v>12.899999999994179</v>
      </c>
      <c r="Y38" s="150">
        <v>13</v>
      </c>
      <c r="Z38" s="150">
        <v>11.887690689110995</v>
      </c>
      <c r="AA38" s="150">
        <v>12.7</v>
      </c>
      <c r="AB38" s="150">
        <v>8</v>
      </c>
    </row>
    <row r="39" spans="1:28" x14ac:dyDescent="0.45">
      <c r="A39" s="182" t="s">
        <v>156</v>
      </c>
      <c r="B39" s="191"/>
      <c r="C39" s="191"/>
      <c r="D39" s="202">
        <v>0.24429999999999999</v>
      </c>
      <c r="L39" s="70" t="s">
        <v>21</v>
      </c>
      <c r="M39" s="6">
        <v>177</v>
      </c>
      <c r="N39" s="200">
        <f t="shared" si="1"/>
        <v>0.98882681564245811</v>
      </c>
      <c r="O39" s="6">
        <v>294</v>
      </c>
      <c r="P39" s="67">
        <f t="shared" si="0"/>
        <v>0.98327759197324416</v>
      </c>
      <c r="Q39" s="103"/>
      <c r="R39" s="103"/>
      <c r="S39" s="103"/>
      <c r="T39" s="166" t="s">
        <v>71</v>
      </c>
      <c r="U39" s="154" t="s">
        <v>119</v>
      </c>
      <c r="V39" s="151">
        <v>3.4213221601489754</v>
      </c>
      <c r="W39" s="151">
        <v>2.7796610169491527</v>
      </c>
      <c r="X39" s="151">
        <v>1.7241567460313285</v>
      </c>
      <c r="Y39" s="151">
        <v>0.53631284916201116</v>
      </c>
      <c r="Z39" s="151">
        <v>3.507349851151548</v>
      </c>
      <c r="AA39" s="151">
        <v>5.5119944134078231</v>
      </c>
      <c r="AB39" s="151">
        <v>1.8596491228070176</v>
      </c>
    </row>
    <row r="40" spans="1:28" x14ac:dyDescent="0.45">
      <c r="A40" s="184" t="s">
        <v>29</v>
      </c>
      <c r="B40" s="199" t="s">
        <v>254</v>
      </c>
      <c r="C40" s="199" t="s">
        <v>255</v>
      </c>
      <c r="D40" s="204"/>
      <c r="L40" s="70" t="s">
        <v>19</v>
      </c>
      <c r="M40" s="6">
        <v>2</v>
      </c>
      <c r="N40" s="200">
        <f t="shared" si="1"/>
        <v>1.11731843575419E-2</v>
      </c>
      <c r="O40" s="6">
        <v>5</v>
      </c>
      <c r="P40" s="67">
        <f t="shared" si="0"/>
        <v>1.6722408026755852E-2</v>
      </c>
      <c r="Q40" s="103"/>
      <c r="R40" s="103"/>
      <c r="S40" s="103"/>
      <c r="T40" s="166"/>
      <c r="U40" s="155" t="s">
        <v>118</v>
      </c>
      <c r="V40" s="151">
        <v>3.7000523012552273</v>
      </c>
      <c r="W40" s="151">
        <v>3.1079913606911447</v>
      </c>
      <c r="X40" s="151">
        <v>1.772797773454299</v>
      </c>
      <c r="Y40" s="151">
        <v>2.2029288702928871</v>
      </c>
      <c r="Z40" s="151">
        <v>3.8514182141528566</v>
      </c>
      <c r="AA40" s="151">
        <v>6.0003033472803322</v>
      </c>
      <c r="AB40" s="151">
        <v>2.0470085470085468</v>
      </c>
    </row>
    <row r="41" spans="1:28" x14ac:dyDescent="0.45">
      <c r="A41" s="184" t="s">
        <v>24</v>
      </c>
      <c r="B41" s="199" t="s">
        <v>256</v>
      </c>
      <c r="C41" s="199" t="s">
        <v>257</v>
      </c>
      <c r="D41" s="204"/>
      <c r="L41" s="164" t="s">
        <v>101</v>
      </c>
      <c r="M41" s="160" t="s">
        <v>115</v>
      </c>
      <c r="N41" s="160" t="s">
        <v>88</v>
      </c>
      <c r="O41" s="161" t="s">
        <v>117</v>
      </c>
      <c r="P41" s="161" t="s">
        <v>88</v>
      </c>
      <c r="Q41" s="103"/>
      <c r="R41" s="103"/>
      <c r="S41" s="103"/>
      <c r="T41" s="166" t="s">
        <v>72</v>
      </c>
      <c r="U41" s="154" t="s">
        <v>119</v>
      </c>
      <c r="V41" s="150">
        <v>2.6666666666666665</v>
      </c>
      <c r="W41" s="150">
        <v>2</v>
      </c>
      <c r="X41" s="150">
        <v>0.94652777777810115</v>
      </c>
      <c r="Y41" s="150">
        <v>0</v>
      </c>
      <c r="Z41" s="150">
        <v>2.5589163598106257</v>
      </c>
      <c r="AA41" s="150">
        <v>5.28</v>
      </c>
      <c r="AB41" s="150">
        <v>2</v>
      </c>
    </row>
    <row r="42" spans="1:28" x14ac:dyDescent="0.45">
      <c r="A42" s="184" t="s">
        <v>38</v>
      </c>
      <c r="B42" s="199" t="s">
        <v>258</v>
      </c>
      <c r="C42" s="199" t="s">
        <v>259</v>
      </c>
      <c r="D42" s="204"/>
      <c r="L42" s="70" t="s">
        <v>21</v>
      </c>
      <c r="M42" s="6">
        <v>175</v>
      </c>
      <c r="N42" s="200">
        <f t="shared" si="1"/>
        <v>0.97765363128491622</v>
      </c>
      <c r="O42" s="6">
        <v>289</v>
      </c>
      <c r="P42" s="67">
        <f t="shared" si="0"/>
        <v>0.96655518394648832</v>
      </c>
      <c r="T42" s="167"/>
      <c r="U42" s="155" t="s">
        <v>118</v>
      </c>
      <c r="V42" s="150">
        <v>2.9166666666666665</v>
      </c>
      <c r="W42" s="150">
        <v>3</v>
      </c>
      <c r="X42" s="150">
        <v>0.95277777777664596</v>
      </c>
      <c r="Y42" s="150">
        <v>2</v>
      </c>
      <c r="Z42" s="150">
        <v>3.1643871646501842</v>
      </c>
      <c r="AA42" s="150">
        <v>5.875</v>
      </c>
      <c r="AB42" s="150">
        <v>2</v>
      </c>
    </row>
    <row r="43" spans="1:28" x14ac:dyDescent="0.45">
      <c r="A43" s="182" t="s">
        <v>157</v>
      </c>
      <c r="B43" s="191"/>
      <c r="C43" s="191"/>
      <c r="D43" s="204">
        <v>0.33329999999999999</v>
      </c>
      <c r="L43" s="70" t="s">
        <v>19</v>
      </c>
      <c r="M43" s="6">
        <v>4</v>
      </c>
      <c r="N43" s="200">
        <f t="shared" si="1"/>
        <v>2.23463687150838E-2</v>
      </c>
      <c r="O43" s="6">
        <v>10</v>
      </c>
      <c r="P43" s="67">
        <f t="shared" si="0"/>
        <v>3.3444816053511704E-2</v>
      </c>
      <c r="T43" s="167" t="s">
        <v>73</v>
      </c>
      <c r="U43" s="154" t="s">
        <v>119</v>
      </c>
      <c r="V43" s="150">
        <v>1.8541666666666667</v>
      </c>
      <c r="W43" s="150">
        <v>2</v>
      </c>
      <c r="X43" s="150">
        <v>0.60312500000145519</v>
      </c>
      <c r="Y43" s="150">
        <v>0</v>
      </c>
      <c r="Z43" s="150">
        <v>1.4767227774855338</v>
      </c>
      <c r="AA43" s="150">
        <v>4.0600000000000005</v>
      </c>
      <c r="AB43" s="150">
        <v>1</v>
      </c>
    </row>
    <row r="44" spans="1:28" x14ac:dyDescent="0.45">
      <c r="A44" s="184" t="s">
        <v>25</v>
      </c>
      <c r="B44" s="199" t="s">
        <v>261</v>
      </c>
      <c r="C44" s="199" t="s">
        <v>262</v>
      </c>
      <c r="D44" s="205"/>
      <c r="E44" s="67"/>
      <c r="L44" s="163" t="s">
        <v>56</v>
      </c>
      <c r="M44" s="160" t="s">
        <v>115</v>
      </c>
      <c r="N44" s="160" t="s">
        <v>88</v>
      </c>
      <c r="O44" s="161" t="s">
        <v>117</v>
      </c>
      <c r="P44" s="161" t="s">
        <v>88</v>
      </c>
      <c r="T44" s="167"/>
      <c r="U44" s="155" t="s">
        <v>118</v>
      </c>
      <c r="V44" s="150">
        <v>1.9583333333333335</v>
      </c>
      <c r="W44" s="150">
        <v>2</v>
      </c>
      <c r="X44" s="150">
        <v>0.62152777778101154</v>
      </c>
      <c r="Y44" s="150">
        <v>1</v>
      </c>
      <c r="Z44" s="150">
        <v>1.6000131509731721</v>
      </c>
      <c r="AA44" s="150">
        <v>4.4700000000000006</v>
      </c>
      <c r="AB44" s="150">
        <v>1</v>
      </c>
    </row>
    <row r="45" spans="1:28" x14ac:dyDescent="0.45">
      <c r="A45" s="184" t="s">
        <v>30</v>
      </c>
      <c r="B45" s="199" t="s">
        <v>263</v>
      </c>
      <c r="C45" s="199" t="s">
        <v>264</v>
      </c>
      <c r="D45" s="205"/>
      <c r="E45" s="67"/>
      <c r="L45" s="70" t="s">
        <v>21</v>
      </c>
      <c r="M45" s="6">
        <v>150</v>
      </c>
      <c r="N45" s="200">
        <f t="shared" si="1"/>
        <v>0.83798882681564246</v>
      </c>
      <c r="O45" s="6">
        <v>234</v>
      </c>
      <c r="P45" s="67">
        <f t="shared" si="0"/>
        <v>0.78260869565217395</v>
      </c>
      <c r="T45" s="167" t="s">
        <v>74</v>
      </c>
      <c r="U45" s="154" t="s">
        <v>119</v>
      </c>
      <c r="V45" s="150">
        <v>4.333333333333333</v>
      </c>
      <c r="W45" s="150">
        <v>3</v>
      </c>
      <c r="X45" s="150">
        <v>1.9663194444437977</v>
      </c>
      <c r="Y45" s="150">
        <v>1</v>
      </c>
      <c r="Z45" s="150">
        <v>5.0164387164650179</v>
      </c>
      <c r="AA45" s="150">
        <v>6.8149999999999995</v>
      </c>
      <c r="AB45" s="150">
        <v>3</v>
      </c>
    </row>
    <row r="46" spans="1:28" x14ac:dyDescent="0.45">
      <c r="A46" s="184" t="s">
        <v>36</v>
      </c>
      <c r="B46" s="199" t="s">
        <v>265</v>
      </c>
      <c r="C46" s="199" t="s">
        <v>266</v>
      </c>
      <c r="D46" s="205"/>
      <c r="E46" s="67"/>
      <c r="L46" s="70" t="s">
        <v>19</v>
      </c>
      <c r="M46" s="6">
        <v>29</v>
      </c>
      <c r="N46" s="200">
        <f t="shared" si="1"/>
        <v>0.16201117318435754</v>
      </c>
      <c r="O46" s="6">
        <v>65</v>
      </c>
      <c r="P46" s="67">
        <f t="shared" si="0"/>
        <v>0.21739130434782608</v>
      </c>
      <c r="T46" s="167"/>
      <c r="U46" s="155" t="s">
        <v>118</v>
      </c>
      <c r="V46" s="150">
        <v>4.791666666666667</v>
      </c>
      <c r="W46" s="150">
        <v>4</v>
      </c>
      <c r="X46" s="150">
        <v>1.9666666666671517</v>
      </c>
      <c r="Y46" s="150">
        <v>3</v>
      </c>
      <c r="Z46" s="150">
        <v>5.3780904786954231</v>
      </c>
      <c r="AA46" s="150">
        <v>7.2174999999999994</v>
      </c>
      <c r="AB46" s="150">
        <v>3</v>
      </c>
    </row>
    <row r="47" spans="1:28" x14ac:dyDescent="0.45">
      <c r="A47" s="182" t="s">
        <v>158</v>
      </c>
      <c r="B47" s="191"/>
      <c r="C47" s="191"/>
      <c r="D47" s="201">
        <v>3.5000000000000001E-3</v>
      </c>
      <c r="L47" s="163" t="s">
        <v>57</v>
      </c>
      <c r="M47" s="160" t="s">
        <v>115</v>
      </c>
      <c r="N47" s="160" t="s">
        <v>88</v>
      </c>
      <c r="O47" s="161" t="s">
        <v>117</v>
      </c>
      <c r="P47" s="161" t="s">
        <v>88</v>
      </c>
      <c r="T47" s="167" t="s">
        <v>75</v>
      </c>
      <c r="U47" s="154" t="s">
        <v>119</v>
      </c>
      <c r="V47" s="150">
        <v>4.9637539536822102</v>
      </c>
      <c r="W47" s="150">
        <v>3.7977657935285056</v>
      </c>
      <c r="X47" s="150">
        <v>4.1236279477062965</v>
      </c>
      <c r="Y47" s="150">
        <v>0.91299981168790412</v>
      </c>
      <c r="Z47" s="150">
        <v>7.5930308517736931</v>
      </c>
      <c r="AA47" s="150">
        <v>3.1535050954742094</v>
      </c>
      <c r="AB47" s="150">
        <v>2.1213622291021674</v>
      </c>
    </row>
    <row r="48" spans="1:28" x14ac:dyDescent="0.45">
      <c r="A48" s="184" t="s">
        <v>22</v>
      </c>
      <c r="B48" s="199" t="s">
        <v>267</v>
      </c>
      <c r="C48" s="199" t="s">
        <v>270</v>
      </c>
      <c r="D48" s="204"/>
      <c r="E48" s="200"/>
      <c r="F48" s="67"/>
      <c r="L48" s="70" t="s">
        <v>21</v>
      </c>
      <c r="M48" s="6">
        <v>145</v>
      </c>
      <c r="N48" s="200">
        <f t="shared" si="1"/>
        <v>0.81005586592178769</v>
      </c>
      <c r="O48" s="6">
        <v>265</v>
      </c>
      <c r="P48" s="67">
        <f t="shared" si="0"/>
        <v>0.88628762541806017</v>
      </c>
      <c r="T48" s="167"/>
      <c r="U48" s="155" t="s">
        <v>118</v>
      </c>
      <c r="V48" s="150">
        <v>6.4685174966765224</v>
      </c>
      <c r="W48" s="150">
        <v>5.8627714977606988</v>
      </c>
      <c r="X48" s="150">
        <v>4.4268692816579902</v>
      </c>
      <c r="Y48" s="150">
        <v>4.1578949676762891</v>
      </c>
      <c r="Z48" s="150">
        <v>7.5866945562824188</v>
      </c>
      <c r="AA48" s="150">
        <v>3.2026321572634622</v>
      </c>
      <c r="AB48" s="150">
        <v>2.2890060213400685</v>
      </c>
    </row>
    <row r="49" spans="1:28" x14ac:dyDescent="0.45">
      <c r="A49" s="184" t="s">
        <v>27</v>
      </c>
      <c r="B49" s="199" t="s">
        <v>268</v>
      </c>
      <c r="C49" s="199" t="s">
        <v>271</v>
      </c>
      <c r="D49" s="204"/>
      <c r="E49" s="200"/>
      <c r="F49" s="67"/>
      <c r="L49" s="70" t="s">
        <v>19</v>
      </c>
      <c r="M49" s="6">
        <v>34</v>
      </c>
      <c r="N49" s="200">
        <f t="shared" si="1"/>
        <v>0.18994413407821228</v>
      </c>
      <c r="O49" s="6">
        <v>34</v>
      </c>
      <c r="P49" s="67">
        <f t="shared" si="0"/>
        <v>0.11371237458193979</v>
      </c>
      <c r="T49" s="167" t="s">
        <v>76</v>
      </c>
      <c r="U49" s="154" t="s">
        <v>119</v>
      </c>
      <c r="V49" s="150">
        <v>2.2279483732084571</v>
      </c>
      <c r="W49" s="150">
        <v>1.9487857228357626</v>
      </c>
      <c r="X49" s="150">
        <v>2.0306717971416002</v>
      </c>
      <c r="Y49" s="150">
        <v>0.95551023630723297</v>
      </c>
      <c r="Z49" s="150">
        <v>2.7555454726376216</v>
      </c>
      <c r="AA49" s="150">
        <v>1.77581110917637</v>
      </c>
      <c r="AB49" s="150">
        <v>1.4564896941283749</v>
      </c>
    </row>
    <row r="50" spans="1:28" x14ac:dyDescent="0.45">
      <c r="A50" s="185" t="s">
        <v>33</v>
      </c>
      <c r="B50" s="199" t="s">
        <v>269</v>
      </c>
      <c r="C50" s="199" t="s">
        <v>272</v>
      </c>
      <c r="D50" s="204"/>
      <c r="E50" s="200"/>
      <c r="F50" s="67"/>
      <c r="L50" s="163" t="s">
        <v>10</v>
      </c>
      <c r="M50" s="160" t="s">
        <v>115</v>
      </c>
      <c r="N50" s="160" t="s">
        <v>88</v>
      </c>
      <c r="O50" s="161" t="s">
        <v>117</v>
      </c>
      <c r="P50" s="161" t="s">
        <v>88</v>
      </c>
      <c r="T50" s="167"/>
      <c r="U50" s="155" t="s">
        <v>118</v>
      </c>
      <c r="V50" s="150">
        <v>2.5433280356014878</v>
      </c>
      <c r="W50" s="150">
        <v>2.4213160672990832</v>
      </c>
      <c r="X50" s="150">
        <v>2.1040126619528672</v>
      </c>
      <c r="Y50" s="150">
        <v>2.0390917016348942</v>
      </c>
      <c r="Z50" s="150">
        <v>2.7543954974335874</v>
      </c>
      <c r="AA50" s="150">
        <v>1.7895899410936189</v>
      </c>
      <c r="AB50" s="150">
        <v>1.5129461396031481</v>
      </c>
    </row>
    <row r="51" spans="1:28" x14ac:dyDescent="0.45">
      <c r="A51" s="182" t="s">
        <v>159</v>
      </c>
      <c r="B51" s="191"/>
      <c r="C51" s="191"/>
      <c r="D51" s="202">
        <v>0.59660000000000002</v>
      </c>
      <c r="L51" s="70" t="s">
        <v>21</v>
      </c>
      <c r="M51" s="6">
        <v>139</v>
      </c>
      <c r="N51" s="200">
        <f t="shared" si="1"/>
        <v>0.77653631284916202</v>
      </c>
      <c r="O51" s="6">
        <v>254</v>
      </c>
      <c r="P51" s="67">
        <f t="shared" si="0"/>
        <v>0.84949832775919731</v>
      </c>
    </row>
    <row r="52" spans="1:28" x14ac:dyDescent="0.45">
      <c r="A52" s="184" t="s">
        <v>23</v>
      </c>
      <c r="B52" s="199" t="s">
        <v>273</v>
      </c>
      <c r="C52" s="199" t="s">
        <v>274</v>
      </c>
      <c r="D52" s="204"/>
      <c r="E52" s="200"/>
      <c r="F52" s="67"/>
      <c r="L52" s="70" t="s">
        <v>19</v>
      </c>
      <c r="M52" s="6">
        <v>40</v>
      </c>
      <c r="N52" s="200">
        <f t="shared" si="1"/>
        <v>0.22346368715083798</v>
      </c>
      <c r="O52" s="6">
        <v>45</v>
      </c>
      <c r="P52" s="67">
        <f t="shared" si="0"/>
        <v>0.15050167224080269</v>
      </c>
    </row>
    <row r="53" spans="1:28" x14ac:dyDescent="0.45">
      <c r="A53" s="184" t="s">
        <v>37</v>
      </c>
      <c r="B53" s="199" t="s">
        <v>275</v>
      </c>
      <c r="C53" s="199" t="s">
        <v>276</v>
      </c>
      <c r="D53" s="204"/>
      <c r="E53" s="200"/>
      <c r="F53" s="67"/>
      <c r="L53" s="163" t="s">
        <v>60</v>
      </c>
      <c r="M53" s="160" t="s">
        <v>115</v>
      </c>
      <c r="N53" s="160" t="s">
        <v>88</v>
      </c>
      <c r="O53" s="161" t="s">
        <v>117</v>
      </c>
      <c r="P53" s="161" t="s">
        <v>88</v>
      </c>
    </row>
    <row r="54" spans="1:28" x14ac:dyDescent="0.45">
      <c r="A54" s="184" t="s">
        <v>39</v>
      </c>
      <c r="B54" s="199" t="s">
        <v>277</v>
      </c>
      <c r="C54" s="199" t="s">
        <v>278</v>
      </c>
      <c r="D54" s="204"/>
      <c r="E54" s="200"/>
      <c r="F54" s="67"/>
      <c r="L54" s="70" t="s">
        <v>21</v>
      </c>
      <c r="M54" s="6">
        <v>123</v>
      </c>
      <c r="N54" s="200">
        <f t="shared" si="1"/>
        <v>0.68715083798882681</v>
      </c>
      <c r="O54" s="6">
        <v>154</v>
      </c>
      <c r="P54" s="67">
        <f t="shared" si="0"/>
        <v>0.51505016722408026</v>
      </c>
    </row>
    <row r="55" spans="1:28" x14ac:dyDescent="0.45">
      <c r="A55" s="182" t="s">
        <v>160</v>
      </c>
      <c r="B55" s="191"/>
      <c r="C55" s="191"/>
      <c r="D55" s="202">
        <v>0.68300000000000005</v>
      </c>
      <c r="L55" s="70" t="s">
        <v>19</v>
      </c>
      <c r="M55" s="6">
        <v>56</v>
      </c>
      <c r="N55" s="200">
        <f t="shared" si="1"/>
        <v>0.31284916201117319</v>
      </c>
      <c r="O55" s="6">
        <v>145</v>
      </c>
      <c r="P55" s="67">
        <f t="shared" si="0"/>
        <v>0.48494983277591974</v>
      </c>
    </row>
    <row r="56" spans="1:28" x14ac:dyDescent="0.45">
      <c r="A56" s="184" t="s">
        <v>35</v>
      </c>
      <c r="B56" s="199" t="s">
        <v>279</v>
      </c>
      <c r="C56" s="199" t="s">
        <v>281</v>
      </c>
      <c r="D56" s="204"/>
      <c r="E56" s="67"/>
      <c r="L56" s="163" t="s">
        <v>61</v>
      </c>
      <c r="M56" s="160" t="s">
        <v>115</v>
      </c>
      <c r="N56" s="160" t="s">
        <v>88</v>
      </c>
      <c r="O56" s="161" t="s">
        <v>117</v>
      </c>
      <c r="P56" s="161" t="s">
        <v>88</v>
      </c>
    </row>
    <row r="57" spans="1:28" x14ac:dyDescent="0.45">
      <c r="A57" s="184" t="s">
        <v>24</v>
      </c>
      <c r="B57" s="199" t="s">
        <v>254</v>
      </c>
      <c r="C57" s="199" t="s">
        <v>282</v>
      </c>
      <c r="D57" s="204"/>
      <c r="E57" s="67"/>
      <c r="L57" s="70" t="s">
        <v>21</v>
      </c>
      <c r="M57" s="6">
        <v>155</v>
      </c>
      <c r="N57" s="200">
        <f t="shared" si="1"/>
        <v>0.86592178770949724</v>
      </c>
      <c r="O57" s="6">
        <v>249</v>
      </c>
      <c r="P57" s="67">
        <f t="shared" si="0"/>
        <v>0.83277591973244147</v>
      </c>
    </row>
    <row r="58" spans="1:28" x14ac:dyDescent="0.45">
      <c r="A58" s="184" t="s">
        <v>28</v>
      </c>
      <c r="B58" s="199" t="s">
        <v>280</v>
      </c>
      <c r="C58" s="199" t="s">
        <v>283</v>
      </c>
      <c r="D58" s="204"/>
      <c r="E58" s="67"/>
      <c r="L58" s="70" t="s">
        <v>19</v>
      </c>
      <c r="M58" s="6">
        <v>24</v>
      </c>
      <c r="N58" s="200">
        <f t="shared" si="1"/>
        <v>0.13407821229050279</v>
      </c>
      <c r="O58" s="6">
        <v>50</v>
      </c>
      <c r="P58" s="67">
        <f t="shared" si="0"/>
        <v>0.16722408026755853</v>
      </c>
    </row>
    <row r="59" spans="1:28" x14ac:dyDescent="0.45">
      <c r="A59" s="186" t="s">
        <v>125</v>
      </c>
      <c r="B59" s="191"/>
      <c r="C59" s="191"/>
      <c r="D59" s="204"/>
      <c r="L59" s="163" t="s">
        <v>58</v>
      </c>
      <c r="M59" s="160" t="s">
        <v>115</v>
      </c>
      <c r="N59" s="160" t="s">
        <v>88</v>
      </c>
      <c r="O59" s="161" t="s">
        <v>117</v>
      </c>
      <c r="P59" s="161" t="s">
        <v>88</v>
      </c>
    </row>
    <row r="60" spans="1:28" x14ac:dyDescent="0.45">
      <c r="A60" s="183" t="s">
        <v>175</v>
      </c>
      <c r="B60" s="191" t="s">
        <v>284</v>
      </c>
      <c r="C60" s="191" t="s">
        <v>285</v>
      </c>
      <c r="D60" s="201">
        <v>2.9999999999999997E-4</v>
      </c>
      <c r="L60" s="70" t="s">
        <v>21</v>
      </c>
      <c r="M60" s="6">
        <v>116</v>
      </c>
      <c r="N60" s="200">
        <f t="shared" si="1"/>
        <v>0.64804469273743015</v>
      </c>
      <c r="O60" s="6">
        <v>229</v>
      </c>
      <c r="P60" s="67">
        <f t="shared" si="0"/>
        <v>0.76588628762541811</v>
      </c>
    </row>
    <row r="61" spans="1:28" x14ac:dyDescent="0.45">
      <c r="A61" s="183" t="s">
        <v>176</v>
      </c>
      <c r="B61" s="191" t="s">
        <v>286</v>
      </c>
      <c r="C61" s="191" t="s">
        <v>272</v>
      </c>
      <c r="D61" s="206">
        <v>0.36249999999999999</v>
      </c>
      <c r="L61" s="70" t="s">
        <v>19</v>
      </c>
      <c r="M61" s="6">
        <v>63</v>
      </c>
      <c r="N61" s="200">
        <f t="shared" si="1"/>
        <v>0.35195530726256985</v>
      </c>
      <c r="O61" s="6">
        <v>70</v>
      </c>
      <c r="P61" s="67">
        <f t="shared" si="0"/>
        <v>0.23411371237458195</v>
      </c>
    </row>
    <row r="62" spans="1:28" x14ac:dyDescent="0.45">
      <c r="A62" s="183" t="s">
        <v>177</v>
      </c>
      <c r="B62" s="191" t="s">
        <v>287</v>
      </c>
      <c r="C62" s="191" t="s">
        <v>271</v>
      </c>
      <c r="D62" s="201">
        <v>6.1999999999999998E-3</v>
      </c>
      <c r="L62" s="163" t="s">
        <v>59</v>
      </c>
      <c r="M62" s="160" t="s">
        <v>115</v>
      </c>
      <c r="N62" s="160" t="s">
        <v>88</v>
      </c>
      <c r="O62" s="161" t="s">
        <v>117</v>
      </c>
      <c r="P62" s="161" t="s">
        <v>88</v>
      </c>
    </row>
    <row r="63" spans="1:28" x14ac:dyDescent="0.45">
      <c r="A63" s="183" t="s">
        <v>178</v>
      </c>
      <c r="B63" s="191" t="s">
        <v>288</v>
      </c>
      <c r="C63" s="191" t="s">
        <v>289</v>
      </c>
      <c r="D63" s="202">
        <v>0.77500000000000002</v>
      </c>
      <c r="L63" s="70" t="s">
        <v>21</v>
      </c>
      <c r="M63" s="6">
        <v>78</v>
      </c>
      <c r="N63" s="200">
        <f t="shared" si="1"/>
        <v>0.43575418994413406</v>
      </c>
      <c r="O63" s="6">
        <v>126</v>
      </c>
      <c r="P63" s="67">
        <f t="shared" si="0"/>
        <v>0.42140468227424749</v>
      </c>
    </row>
    <row r="64" spans="1:28" x14ac:dyDescent="0.45">
      <c r="A64" s="183" t="s">
        <v>184</v>
      </c>
      <c r="B64" s="191" t="s">
        <v>290</v>
      </c>
      <c r="C64" s="191" t="s">
        <v>149</v>
      </c>
      <c r="D64" s="201" t="s">
        <v>232</v>
      </c>
      <c r="L64" s="70" t="s">
        <v>19</v>
      </c>
      <c r="M64" s="6">
        <v>101</v>
      </c>
      <c r="N64" s="200">
        <f t="shared" si="1"/>
        <v>0.56424581005586594</v>
      </c>
      <c r="O64" s="6">
        <v>173</v>
      </c>
      <c r="P64" s="67">
        <f t="shared" si="0"/>
        <v>0.57859531772575246</v>
      </c>
    </row>
    <row r="65" spans="1:16" x14ac:dyDescent="0.45">
      <c r="A65" s="183" t="s">
        <v>179</v>
      </c>
      <c r="B65" s="191" t="s">
        <v>291</v>
      </c>
      <c r="C65" s="191" t="s">
        <v>292</v>
      </c>
      <c r="D65" s="202">
        <v>0.63929999999999998</v>
      </c>
      <c r="L65" s="73"/>
      <c r="N65" s="200">
        <f t="shared" si="1"/>
        <v>0</v>
      </c>
      <c r="P65" s="67">
        <f t="shared" si="0"/>
        <v>0</v>
      </c>
    </row>
    <row r="66" spans="1:16" x14ac:dyDescent="0.45">
      <c r="A66" s="183" t="s">
        <v>180</v>
      </c>
      <c r="B66" s="191" t="s">
        <v>293</v>
      </c>
      <c r="C66" s="191" t="s">
        <v>294</v>
      </c>
      <c r="D66" s="202">
        <v>6.9800000000000001E-2</v>
      </c>
      <c r="L66" s="72" t="s">
        <v>80</v>
      </c>
      <c r="M66" s="160" t="s">
        <v>115</v>
      </c>
      <c r="N66" s="160" t="s">
        <v>88</v>
      </c>
      <c r="O66" s="161" t="s">
        <v>117</v>
      </c>
      <c r="P66" s="161" t="s">
        <v>88</v>
      </c>
    </row>
    <row r="67" spans="1:16" x14ac:dyDescent="0.45">
      <c r="L67" s="70" t="s">
        <v>38</v>
      </c>
      <c r="M67" s="6">
        <v>18</v>
      </c>
      <c r="N67" s="200">
        <f t="shared" si="1"/>
        <v>0.1005586592178771</v>
      </c>
      <c r="O67" s="6">
        <v>26</v>
      </c>
      <c r="P67" s="67">
        <f t="shared" si="0"/>
        <v>8.6956521739130432E-2</v>
      </c>
    </row>
    <row r="68" spans="1:16" x14ac:dyDescent="0.45">
      <c r="L68" s="70" t="s">
        <v>24</v>
      </c>
      <c r="M68" s="6">
        <v>61</v>
      </c>
      <c r="N68" s="200">
        <f t="shared" si="1"/>
        <v>0.34078212290502791</v>
      </c>
      <c r="O68" s="6">
        <v>125</v>
      </c>
      <c r="P68" s="67">
        <f t="shared" si="0"/>
        <v>0.41806020066889632</v>
      </c>
    </row>
    <row r="69" spans="1:16" x14ac:dyDescent="0.45">
      <c r="L69" s="70" t="s">
        <v>29</v>
      </c>
      <c r="M69" s="6">
        <v>100</v>
      </c>
      <c r="N69" s="200">
        <f t="shared" si="1"/>
        <v>0.55865921787709494</v>
      </c>
      <c r="O69" s="6">
        <v>148</v>
      </c>
      <c r="P69" s="67">
        <f t="shared" si="0"/>
        <v>0.49498327759197325</v>
      </c>
    </row>
    <row r="70" spans="1:16" x14ac:dyDescent="0.45">
      <c r="L70" s="72" t="s">
        <v>81</v>
      </c>
      <c r="M70" s="160" t="s">
        <v>115</v>
      </c>
      <c r="N70" s="160" t="s">
        <v>88</v>
      </c>
      <c r="O70" s="161" t="s">
        <v>117</v>
      </c>
      <c r="P70" s="161" t="s">
        <v>88</v>
      </c>
    </row>
    <row r="71" spans="1:16" x14ac:dyDescent="0.45">
      <c r="L71" s="70" t="s">
        <v>25</v>
      </c>
      <c r="M71" s="6">
        <v>116</v>
      </c>
      <c r="N71" s="200">
        <f t="shared" si="1"/>
        <v>0.64804469273743015</v>
      </c>
      <c r="O71" s="6">
        <v>213</v>
      </c>
      <c r="P71" s="67">
        <f t="shared" si="0"/>
        <v>0.7123745819397993</v>
      </c>
    </row>
    <row r="72" spans="1:16" x14ac:dyDescent="0.45">
      <c r="L72" s="70" t="s">
        <v>30</v>
      </c>
      <c r="M72" s="6">
        <v>49</v>
      </c>
      <c r="N72" s="200">
        <f t="shared" si="1"/>
        <v>0.27374301675977653</v>
      </c>
      <c r="O72" s="6">
        <v>68</v>
      </c>
      <c r="P72" s="67">
        <f t="shared" si="0"/>
        <v>0.22742474916387959</v>
      </c>
    </row>
    <row r="73" spans="1:16" x14ac:dyDescent="0.45">
      <c r="L73" s="70" t="s">
        <v>36</v>
      </c>
      <c r="M73" s="6">
        <v>14</v>
      </c>
      <c r="N73" s="200">
        <f t="shared" si="1"/>
        <v>7.8212290502793297E-2</v>
      </c>
      <c r="O73" s="6">
        <v>18</v>
      </c>
      <c r="P73" s="67">
        <f t="shared" si="0"/>
        <v>6.0200668896321072E-2</v>
      </c>
    </row>
    <row r="74" spans="1:16" x14ac:dyDescent="0.45">
      <c r="L74" s="72" t="s">
        <v>82</v>
      </c>
      <c r="M74" s="160" t="s">
        <v>115</v>
      </c>
      <c r="N74" s="160" t="s">
        <v>88</v>
      </c>
      <c r="O74" s="161" t="s">
        <v>117</v>
      </c>
      <c r="P74" s="161" t="s">
        <v>88</v>
      </c>
    </row>
    <row r="75" spans="1:16" x14ac:dyDescent="0.45">
      <c r="L75" s="70" t="s">
        <v>22</v>
      </c>
      <c r="M75" s="6">
        <v>112</v>
      </c>
      <c r="N75" s="200">
        <f t="shared" si="1"/>
        <v>0.62569832402234637</v>
      </c>
      <c r="O75" s="6">
        <v>179</v>
      </c>
      <c r="P75" s="67">
        <f t="shared" si="0"/>
        <v>0.59866220735785958</v>
      </c>
    </row>
    <row r="76" spans="1:16" x14ac:dyDescent="0.45">
      <c r="L76" s="70" t="s">
        <v>27</v>
      </c>
      <c r="M76" s="6">
        <v>22</v>
      </c>
      <c r="N76" s="200">
        <f t="shared" si="1"/>
        <v>0.12290502793296089</v>
      </c>
      <c r="O76" s="6">
        <v>70</v>
      </c>
      <c r="P76" s="67">
        <f t="shared" si="0"/>
        <v>0.23411371237458195</v>
      </c>
    </row>
    <row r="77" spans="1:16" ht="28.5" x14ac:dyDescent="0.45">
      <c r="L77" s="71" t="s">
        <v>33</v>
      </c>
      <c r="M77" s="6">
        <v>45</v>
      </c>
      <c r="N77" s="200">
        <f t="shared" si="1"/>
        <v>0.25139664804469275</v>
      </c>
      <c r="O77" s="6">
        <v>50</v>
      </c>
      <c r="P77" s="67">
        <f t="shared" si="0"/>
        <v>0.16722408026755853</v>
      </c>
    </row>
    <row r="78" spans="1:16" x14ac:dyDescent="0.45">
      <c r="L78" s="72" t="s">
        <v>83</v>
      </c>
      <c r="M78" s="160" t="s">
        <v>115</v>
      </c>
      <c r="N78" s="160" t="s">
        <v>88</v>
      </c>
      <c r="O78" s="161" t="s">
        <v>117</v>
      </c>
      <c r="P78" s="161" t="s">
        <v>88</v>
      </c>
    </row>
    <row r="79" spans="1:16" x14ac:dyDescent="0.45">
      <c r="L79" s="70" t="s">
        <v>23</v>
      </c>
      <c r="M79" s="6">
        <v>150</v>
      </c>
      <c r="N79" s="200">
        <f t="shared" si="1"/>
        <v>0.83798882681564246</v>
      </c>
      <c r="O79" s="6">
        <v>260</v>
      </c>
      <c r="P79" s="67">
        <f t="shared" si="0"/>
        <v>0.86956521739130432</v>
      </c>
    </row>
    <row r="80" spans="1:16" x14ac:dyDescent="0.45">
      <c r="L80" s="70" t="s">
        <v>37</v>
      </c>
      <c r="M80" s="6">
        <v>19</v>
      </c>
      <c r="N80" s="200">
        <f t="shared" si="1"/>
        <v>0.10614525139664804</v>
      </c>
      <c r="O80" s="6">
        <v>24</v>
      </c>
      <c r="P80" s="67">
        <f t="shared" si="0"/>
        <v>8.0267558528428096E-2</v>
      </c>
    </row>
    <row r="81" spans="12:74" x14ac:dyDescent="0.45">
      <c r="L81" s="70" t="s">
        <v>39</v>
      </c>
      <c r="M81" s="6">
        <v>10</v>
      </c>
      <c r="N81" s="200">
        <f t="shared" si="1"/>
        <v>5.5865921787709494E-2</v>
      </c>
      <c r="O81" s="6">
        <v>15</v>
      </c>
      <c r="P81" s="67">
        <f t="shared" si="0"/>
        <v>5.016722408026756E-2</v>
      </c>
    </row>
    <row r="82" spans="12:74" x14ac:dyDescent="0.45">
      <c r="L82" s="72" t="s">
        <v>84</v>
      </c>
      <c r="M82" s="160" t="s">
        <v>115</v>
      </c>
      <c r="N82" s="160" t="s">
        <v>88</v>
      </c>
      <c r="O82" s="161" t="s">
        <v>117</v>
      </c>
      <c r="P82" s="161" t="s">
        <v>88</v>
      </c>
    </row>
    <row r="83" spans="12:74" x14ac:dyDescent="0.45">
      <c r="L83" s="70" t="s">
        <v>35</v>
      </c>
      <c r="M83" s="6">
        <v>64</v>
      </c>
      <c r="N83" s="200">
        <f t="shared" si="1"/>
        <v>0.35754189944134079</v>
      </c>
      <c r="O83" s="6">
        <v>96</v>
      </c>
      <c r="P83" s="67">
        <f t="shared" si="0"/>
        <v>0.32107023411371238</v>
      </c>
    </row>
    <row r="84" spans="12:74" x14ac:dyDescent="0.45">
      <c r="L84" s="70" t="s">
        <v>24</v>
      </c>
      <c r="M84" s="6">
        <v>100</v>
      </c>
      <c r="N84" s="200">
        <f t="shared" si="1"/>
        <v>0.55865921787709494</v>
      </c>
      <c r="O84" s="6">
        <v>174</v>
      </c>
      <c r="P84" s="67">
        <f t="shared" si="0"/>
        <v>0.58193979933110362</v>
      </c>
    </row>
    <row r="85" spans="12:74" x14ac:dyDescent="0.45">
      <c r="L85" s="70" t="s">
        <v>28</v>
      </c>
      <c r="M85" s="6">
        <v>15</v>
      </c>
      <c r="N85" s="200">
        <f t="shared" si="1"/>
        <v>8.3798882681564241E-2</v>
      </c>
      <c r="O85" s="6">
        <v>29</v>
      </c>
      <c r="P85" s="67">
        <f t="shared" si="0"/>
        <v>9.6989966555183951E-2</v>
      </c>
    </row>
    <row r="88" spans="12:74" ht="384.75" x14ac:dyDescent="0.45">
      <c r="L88" s="162"/>
      <c r="M88" s="70" t="s">
        <v>20</v>
      </c>
      <c r="N88" s="70" t="s">
        <v>26</v>
      </c>
      <c r="O88" s="70" t="s">
        <v>187</v>
      </c>
      <c r="P88" s="70" t="s">
        <v>188</v>
      </c>
      <c r="Q88" s="70" t="s">
        <v>189</v>
      </c>
      <c r="R88" s="70" t="s">
        <v>190</v>
      </c>
      <c r="S88" s="70" t="s">
        <v>191</v>
      </c>
      <c r="T88" s="70" t="s">
        <v>192</v>
      </c>
      <c r="U88" s="70" t="s">
        <v>193</v>
      </c>
      <c r="V88" s="70" t="s">
        <v>194</v>
      </c>
      <c r="W88" s="70" t="s">
        <v>195</v>
      </c>
      <c r="X88" s="70" t="s">
        <v>196</v>
      </c>
      <c r="Y88" s="70" t="s">
        <v>197</v>
      </c>
      <c r="Z88" s="70" t="s">
        <v>198</v>
      </c>
      <c r="AA88" s="70" t="s">
        <v>199</v>
      </c>
      <c r="AB88" s="70" t="s">
        <v>200</v>
      </c>
      <c r="AC88" s="70" t="s">
        <v>201</v>
      </c>
      <c r="AD88" s="70" t="s">
        <v>202</v>
      </c>
      <c r="AE88" s="70" t="s">
        <v>203</v>
      </c>
      <c r="AF88" s="70" t="s">
        <v>204</v>
      </c>
      <c r="AG88" s="70" t="s">
        <v>205</v>
      </c>
      <c r="AH88" s="70" t="s">
        <v>206</v>
      </c>
      <c r="AI88" s="70" t="s">
        <v>207</v>
      </c>
      <c r="AJ88" s="70" t="s">
        <v>208</v>
      </c>
      <c r="AK88" s="70" t="s">
        <v>209</v>
      </c>
      <c r="AL88" s="70" t="s">
        <v>210</v>
      </c>
      <c r="AM88" s="70" t="s">
        <v>211</v>
      </c>
      <c r="AN88" s="70" t="s">
        <v>212</v>
      </c>
      <c r="AO88" s="70" t="s">
        <v>213</v>
      </c>
      <c r="AP88" s="70" t="s">
        <v>214</v>
      </c>
      <c r="AQ88" s="70" t="s">
        <v>215</v>
      </c>
      <c r="AR88" s="70" t="s">
        <v>216</v>
      </c>
      <c r="AS88" s="70" t="s">
        <v>217</v>
      </c>
      <c r="AT88" s="70" t="s">
        <v>218</v>
      </c>
      <c r="AU88" s="70" t="s">
        <v>219</v>
      </c>
      <c r="AV88" s="70" t="s">
        <v>220</v>
      </c>
      <c r="AW88" s="71" t="s">
        <v>221</v>
      </c>
      <c r="AX88" s="70" t="s">
        <v>222</v>
      </c>
      <c r="AY88" s="70" t="s">
        <v>223</v>
      </c>
      <c r="AZ88" s="70" t="s">
        <v>224</v>
      </c>
      <c r="BA88" s="70" t="s">
        <v>225</v>
      </c>
      <c r="BB88" s="70" t="s">
        <v>226</v>
      </c>
      <c r="BC88" s="70" t="s">
        <v>227</v>
      </c>
      <c r="BG88" s="72"/>
      <c r="BK88" s="72"/>
      <c r="BO88" s="72"/>
      <c r="BS88" s="72"/>
    </row>
    <row r="89" spans="12:74" x14ac:dyDescent="0.45">
      <c r="L89" s="160" t="s">
        <v>115</v>
      </c>
      <c r="M89" s="6">
        <v>88</v>
      </c>
      <c r="N89" s="6">
        <v>91</v>
      </c>
      <c r="O89" s="6">
        <v>170</v>
      </c>
      <c r="P89" s="6">
        <v>9</v>
      </c>
      <c r="Q89" s="6">
        <v>150</v>
      </c>
      <c r="R89" s="6">
        <v>29</v>
      </c>
      <c r="S89" s="6">
        <v>175</v>
      </c>
      <c r="T89" s="6">
        <v>4</v>
      </c>
      <c r="U89" s="6">
        <v>172</v>
      </c>
      <c r="V89" s="6">
        <v>7</v>
      </c>
      <c r="W89" s="6">
        <v>177</v>
      </c>
      <c r="X89" s="6">
        <v>2</v>
      </c>
      <c r="Y89" s="6">
        <v>175</v>
      </c>
      <c r="Z89" s="6">
        <v>4</v>
      </c>
      <c r="AA89" s="6">
        <v>150</v>
      </c>
      <c r="AB89" s="6">
        <v>29</v>
      </c>
      <c r="AC89" s="6">
        <v>145</v>
      </c>
      <c r="AD89" s="6">
        <v>34</v>
      </c>
      <c r="AE89" s="6">
        <v>139</v>
      </c>
      <c r="AF89" s="6">
        <v>40</v>
      </c>
      <c r="AG89" s="6">
        <v>123</v>
      </c>
      <c r="AH89" s="6">
        <v>56</v>
      </c>
      <c r="AI89" s="6">
        <v>155</v>
      </c>
      <c r="AJ89" s="6">
        <v>24</v>
      </c>
      <c r="AK89" s="6">
        <v>116</v>
      </c>
      <c r="AL89" s="6">
        <v>63</v>
      </c>
      <c r="AM89" s="6">
        <v>78</v>
      </c>
      <c r="AN89" s="6">
        <v>101</v>
      </c>
      <c r="AO89" s="6">
        <v>18</v>
      </c>
      <c r="AP89" s="6">
        <v>61</v>
      </c>
      <c r="AQ89" s="6">
        <v>100</v>
      </c>
      <c r="AR89" s="6">
        <v>116</v>
      </c>
      <c r="AS89" s="6">
        <v>49</v>
      </c>
      <c r="AT89" s="6">
        <v>14</v>
      </c>
      <c r="AU89" s="6">
        <v>112</v>
      </c>
      <c r="AV89" s="6">
        <v>22</v>
      </c>
      <c r="AW89" s="6">
        <v>45</v>
      </c>
      <c r="AX89" s="6">
        <v>150</v>
      </c>
      <c r="AY89" s="6">
        <v>19</v>
      </c>
      <c r="AZ89" s="6">
        <v>10</v>
      </c>
      <c r="BA89" s="6">
        <v>64</v>
      </c>
      <c r="BB89" s="6">
        <v>100</v>
      </c>
      <c r="BC89" s="6">
        <v>15</v>
      </c>
      <c r="BG89" s="160" t="s">
        <v>115</v>
      </c>
      <c r="BK89" s="160" t="s">
        <v>115</v>
      </c>
      <c r="BO89" s="160" t="s">
        <v>115</v>
      </c>
      <c r="BS89" s="160" t="s">
        <v>115</v>
      </c>
    </row>
    <row r="90" spans="12:74" x14ac:dyDescent="0.45">
      <c r="L90" s="198" t="s">
        <v>117</v>
      </c>
      <c r="M90" s="6">
        <v>127</v>
      </c>
      <c r="N90" s="6">
        <v>172</v>
      </c>
      <c r="O90" s="6">
        <v>274</v>
      </c>
      <c r="P90" s="6">
        <v>25</v>
      </c>
      <c r="Q90" s="6">
        <v>259</v>
      </c>
      <c r="R90" s="6">
        <v>40</v>
      </c>
      <c r="S90" s="6">
        <v>290</v>
      </c>
      <c r="T90" s="6">
        <v>9</v>
      </c>
      <c r="U90" s="6">
        <v>290</v>
      </c>
      <c r="V90" s="6">
        <v>9</v>
      </c>
      <c r="W90" s="6">
        <v>294</v>
      </c>
      <c r="X90" s="6">
        <v>5</v>
      </c>
      <c r="Y90" s="6">
        <v>289</v>
      </c>
      <c r="Z90" s="6">
        <v>10</v>
      </c>
      <c r="AA90" s="6">
        <v>234</v>
      </c>
      <c r="AB90" s="6">
        <v>65</v>
      </c>
      <c r="AC90" s="6">
        <v>265</v>
      </c>
      <c r="AD90" s="6">
        <v>34</v>
      </c>
      <c r="AE90" s="6">
        <v>254</v>
      </c>
      <c r="AF90" s="6">
        <v>45</v>
      </c>
      <c r="AG90" s="6">
        <v>154</v>
      </c>
      <c r="AH90" s="6">
        <v>145</v>
      </c>
      <c r="AI90" s="6">
        <v>249</v>
      </c>
      <c r="AJ90" s="6">
        <v>50</v>
      </c>
      <c r="AK90" s="6">
        <v>229</v>
      </c>
      <c r="AL90" s="6">
        <v>70</v>
      </c>
      <c r="AM90" s="6">
        <v>126</v>
      </c>
      <c r="AN90" s="6">
        <v>173</v>
      </c>
      <c r="AO90" s="6">
        <v>26</v>
      </c>
      <c r="AP90" s="6">
        <v>125</v>
      </c>
      <c r="AQ90" s="6">
        <v>148</v>
      </c>
      <c r="AR90" s="6">
        <v>213</v>
      </c>
      <c r="AS90" s="6">
        <v>68</v>
      </c>
      <c r="AT90" s="6">
        <v>18</v>
      </c>
      <c r="AU90" s="6">
        <v>179</v>
      </c>
      <c r="AV90" s="6">
        <v>70</v>
      </c>
      <c r="AW90" s="6">
        <v>50</v>
      </c>
      <c r="AX90" s="6">
        <v>260</v>
      </c>
      <c r="AY90" s="6">
        <v>24</v>
      </c>
      <c r="AZ90" s="6">
        <v>15</v>
      </c>
      <c r="BA90" s="6">
        <v>96</v>
      </c>
      <c r="BB90" s="6">
        <v>174</v>
      </c>
      <c r="BC90" s="6">
        <v>29</v>
      </c>
      <c r="BG90" s="198" t="s">
        <v>117</v>
      </c>
      <c r="BK90" s="198" t="s">
        <v>117</v>
      </c>
      <c r="BO90" s="198" t="s">
        <v>117</v>
      </c>
      <c r="BS90" s="198" t="s">
        <v>117</v>
      </c>
    </row>
    <row r="92" spans="12:74" x14ac:dyDescent="0.45">
      <c r="L92" s="109"/>
      <c r="M92" s="111"/>
      <c r="N92" s="111"/>
      <c r="O92" s="109"/>
      <c r="P92" s="111"/>
      <c r="Q92" s="111"/>
      <c r="R92" s="109"/>
      <c r="S92" s="111"/>
      <c r="T92" s="111"/>
      <c r="U92" s="109"/>
      <c r="V92" s="111"/>
      <c r="W92" s="111"/>
      <c r="X92" s="109"/>
      <c r="Y92" s="111"/>
      <c r="Z92" s="111"/>
      <c r="AA92" s="109"/>
      <c r="AB92" s="111"/>
      <c r="AC92" s="111"/>
      <c r="AD92" s="109"/>
      <c r="AE92" s="111"/>
      <c r="AF92" s="111"/>
      <c r="AG92" s="109"/>
      <c r="AH92" s="111"/>
      <c r="AI92" s="111"/>
      <c r="AJ92" s="109"/>
      <c r="AK92" s="111"/>
      <c r="AL92" s="111"/>
      <c r="AM92" s="109"/>
      <c r="AN92" s="111"/>
      <c r="AO92" s="111"/>
      <c r="AP92" s="109"/>
      <c r="AQ92" s="111"/>
      <c r="AR92" s="111"/>
      <c r="AS92" s="109"/>
      <c r="AT92" s="111"/>
      <c r="AU92" s="111"/>
      <c r="AV92" s="109"/>
      <c r="AW92" s="111"/>
      <c r="AX92" s="111"/>
      <c r="AY92" s="109"/>
      <c r="AZ92" s="111"/>
      <c r="BA92" s="111"/>
      <c r="BB92" s="103"/>
      <c r="BC92" s="109"/>
      <c r="BD92" s="111"/>
      <c r="BE92" s="111"/>
      <c r="BF92" s="111"/>
      <c r="BG92" s="109"/>
      <c r="BH92" s="111"/>
      <c r="BI92" s="111"/>
      <c r="BJ92" s="111"/>
      <c r="BK92" s="109"/>
      <c r="BL92" s="111"/>
      <c r="BM92" s="111"/>
      <c r="BN92" s="111"/>
      <c r="BO92" s="109"/>
      <c r="BP92" s="111"/>
      <c r="BQ92" s="111"/>
      <c r="BR92" s="111"/>
      <c r="BS92" s="109"/>
      <c r="BT92" s="111"/>
      <c r="BU92" s="111"/>
      <c r="BV92" s="111"/>
    </row>
  </sheetData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6575-E087-4439-B600-F3A5C725C8C3}">
  <dimension ref="A2:BV377"/>
  <sheetViews>
    <sheetView topLeftCell="T1" zoomScale="72" zoomScaleNormal="175" workbookViewId="0">
      <selection activeCell="W23" sqref="W23:W30"/>
    </sheetView>
  </sheetViews>
  <sheetFormatPr baseColWidth="10" defaultRowHeight="14.25" x14ac:dyDescent="0.45"/>
  <cols>
    <col min="1" max="1" width="30.1328125" bestFit="1" customWidth="1"/>
    <col min="2" max="2" width="22.1328125" bestFit="1" customWidth="1"/>
    <col min="3" max="3" width="6.86328125" bestFit="1" customWidth="1"/>
    <col min="4" max="4" width="8.1328125" bestFit="1" customWidth="1"/>
    <col min="5" max="6" width="11.265625" bestFit="1" customWidth="1"/>
    <col min="7" max="7" width="8.1328125" bestFit="1" customWidth="1"/>
    <col min="8" max="8" width="11.265625" bestFit="1" customWidth="1"/>
    <col min="9" max="9" width="6" bestFit="1" customWidth="1"/>
    <col min="10" max="10" width="9" bestFit="1" customWidth="1"/>
    <col min="11" max="11" width="6" bestFit="1" customWidth="1"/>
    <col min="12" max="12" width="63.73046875" customWidth="1"/>
    <col min="13" max="21" width="17.59765625" customWidth="1"/>
    <col min="22" max="36" width="17.73046875" customWidth="1"/>
    <col min="37" max="37" width="6" bestFit="1" customWidth="1"/>
    <col min="38" max="38" width="9" bestFit="1" customWidth="1"/>
    <col min="39" max="39" width="6" bestFit="1" customWidth="1"/>
    <col min="40" max="40" width="5.86328125" bestFit="1" customWidth="1"/>
    <col min="41" max="41" width="9" bestFit="1" customWidth="1"/>
    <col min="42" max="42" width="6" bestFit="1" customWidth="1"/>
    <col min="43" max="43" width="5.86328125" bestFit="1" customWidth="1"/>
    <col min="44" max="44" width="9" bestFit="1" customWidth="1"/>
    <col min="45" max="45" width="6" bestFit="1" customWidth="1"/>
    <col min="46" max="46" width="5.86328125" bestFit="1" customWidth="1"/>
    <col min="47" max="47" width="9" bestFit="1" customWidth="1"/>
    <col min="48" max="48" width="6" bestFit="1" customWidth="1"/>
    <col min="49" max="49" width="9" bestFit="1" customWidth="1"/>
    <col min="50" max="50" width="6" bestFit="1" customWidth="1"/>
    <col min="51" max="51" width="9" bestFit="1" customWidth="1"/>
    <col min="52" max="52" width="6" bestFit="1" customWidth="1"/>
    <col min="53" max="53" width="9" bestFit="1" customWidth="1"/>
    <col min="54" max="54" width="6" bestFit="1" customWidth="1"/>
    <col min="55" max="55" width="5.86328125" bestFit="1" customWidth="1"/>
    <col min="56" max="56" width="9" bestFit="1" customWidth="1"/>
    <col min="57" max="57" width="6" bestFit="1" customWidth="1"/>
    <col min="58" max="58" width="5.86328125" bestFit="1" customWidth="1"/>
    <col min="59" max="59" width="9" bestFit="1" customWidth="1"/>
    <col min="60" max="60" width="6" bestFit="1" customWidth="1"/>
    <col min="61" max="61" width="9" bestFit="1" customWidth="1"/>
    <col min="62" max="62" width="6" bestFit="1" customWidth="1"/>
    <col min="63" max="63" width="9" bestFit="1" customWidth="1"/>
    <col min="64" max="64" width="6" bestFit="1" customWidth="1"/>
    <col min="65" max="65" width="5.86328125" bestFit="1" customWidth="1"/>
    <col min="66" max="66" width="9" bestFit="1" customWidth="1"/>
    <col min="67" max="67" width="6" bestFit="1" customWidth="1"/>
    <col min="68" max="68" width="5.86328125" bestFit="1" customWidth="1"/>
    <col min="69" max="69" width="9" bestFit="1" customWidth="1"/>
    <col min="70" max="70" width="6" bestFit="1" customWidth="1"/>
    <col min="71" max="71" width="5.86328125" bestFit="1" customWidth="1"/>
    <col min="72" max="72" width="9" bestFit="1" customWidth="1"/>
    <col min="73" max="73" width="6" bestFit="1" customWidth="1"/>
    <col min="74" max="74" width="5.86328125" bestFit="1" customWidth="1"/>
    <col min="75" max="75" width="9" bestFit="1" customWidth="1"/>
    <col min="76" max="76" width="6" bestFit="1" customWidth="1"/>
    <col min="77" max="77" width="5.86328125" bestFit="1" customWidth="1"/>
    <col min="78" max="78" width="9" bestFit="1" customWidth="1"/>
    <col min="79" max="79" width="6" bestFit="1" customWidth="1"/>
    <col min="80" max="80" width="5.86328125" bestFit="1" customWidth="1"/>
    <col min="81" max="81" width="9" bestFit="1" customWidth="1"/>
    <col min="82" max="82" width="6" bestFit="1" customWidth="1"/>
    <col min="83" max="83" width="9" bestFit="1" customWidth="1"/>
    <col min="84" max="84" width="6" bestFit="1" customWidth="1"/>
    <col min="85" max="85" width="5.86328125" bestFit="1" customWidth="1"/>
    <col min="86" max="86" width="9" bestFit="1" customWidth="1"/>
    <col min="87" max="87" width="6" bestFit="1" customWidth="1"/>
    <col min="88" max="88" width="5.86328125" bestFit="1" customWidth="1"/>
    <col min="89" max="89" width="9" bestFit="1" customWidth="1"/>
    <col min="90" max="90" width="6" bestFit="1" customWidth="1"/>
    <col min="91" max="91" width="5.86328125" bestFit="1" customWidth="1"/>
    <col min="92" max="92" width="9" bestFit="1" customWidth="1"/>
    <col min="93" max="93" width="6" bestFit="1" customWidth="1"/>
    <col min="94" max="94" width="5.86328125" bestFit="1" customWidth="1"/>
    <col min="95" max="95" width="9" bestFit="1" customWidth="1"/>
    <col min="96" max="96" width="6" bestFit="1" customWidth="1"/>
    <col min="97" max="97" width="5.86328125" bestFit="1" customWidth="1"/>
    <col min="98" max="98" width="9" bestFit="1" customWidth="1"/>
    <col min="99" max="99" width="6" bestFit="1" customWidth="1"/>
    <col min="100" max="100" width="9" bestFit="1" customWidth="1"/>
    <col min="101" max="101" width="6" bestFit="1" customWidth="1"/>
    <col min="102" max="102" width="5.86328125" bestFit="1" customWidth="1"/>
    <col min="103" max="103" width="9" bestFit="1" customWidth="1"/>
    <col min="104" max="104" width="6" bestFit="1" customWidth="1"/>
    <col min="105" max="105" width="9" bestFit="1" customWidth="1"/>
    <col min="106" max="106" width="6" bestFit="1" customWidth="1"/>
    <col min="107" max="107" width="5.86328125" bestFit="1" customWidth="1"/>
    <col min="108" max="108" width="9" bestFit="1" customWidth="1"/>
    <col min="109" max="109" width="6" bestFit="1" customWidth="1"/>
    <col min="110" max="110" width="9" bestFit="1" customWidth="1"/>
    <col min="111" max="111" width="6" bestFit="1" customWidth="1"/>
    <col min="112" max="112" width="5.86328125" bestFit="1" customWidth="1"/>
    <col min="113" max="113" width="9" bestFit="1" customWidth="1"/>
    <col min="114" max="114" width="6" bestFit="1" customWidth="1"/>
    <col min="115" max="115" width="5.86328125" bestFit="1" customWidth="1"/>
    <col min="116" max="116" width="9" bestFit="1" customWidth="1"/>
    <col min="117" max="117" width="6" bestFit="1" customWidth="1"/>
    <col min="118" max="118" width="9" bestFit="1" customWidth="1"/>
    <col min="119" max="119" width="6" bestFit="1" customWidth="1"/>
    <col min="120" max="120" width="5.86328125" bestFit="1" customWidth="1"/>
    <col min="121" max="121" width="9" bestFit="1" customWidth="1"/>
    <col min="122" max="122" width="6" bestFit="1" customWidth="1"/>
    <col min="123" max="123" width="5.86328125" bestFit="1" customWidth="1"/>
    <col min="124" max="124" width="9" bestFit="1" customWidth="1"/>
    <col min="125" max="125" width="6" bestFit="1" customWidth="1"/>
    <col min="126" max="126" width="5.86328125" bestFit="1" customWidth="1"/>
    <col min="127" max="127" width="9" bestFit="1" customWidth="1"/>
    <col min="128" max="128" width="6" bestFit="1" customWidth="1"/>
    <col min="129" max="129" width="5.86328125" bestFit="1" customWidth="1"/>
    <col min="130" max="130" width="9" bestFit="1" customWidth="1"/>
    <col min="131" max="131" width="6" bestFit="1" customWidth="1"/>
    <col min="132" max="132" width="9" bestFit="1" customWidth="1"/>
    <col min="133" max="133" width="6" bestFit="1" customWidth="1"/>
    <col min="134" max="134" width="5.86328125" bestFit="1" customWidth="1"/>
    <col min="135" max="135" width="9" bestFit="1" customWidth="1"/>
    <col min="136" max="136" width="6" bestFit="1" customWidth="1"/>
    <col min="137" max="137" width="9" bestFit="1" customWidth="1"/>
    <col min="138" max="138" width="6" bestFit="1" customWidth="1"/>
    <col min="139" max="139" width="9" bestFit="1" customWidth="1"/>
    <col min="140" max="140" width="6" bestFit="1" customWidth="1"/>
    <col min="141" max="141" width="9" bestFit="1" customWidth="1"/>
    <col min="142" max="142" width="6" bestFit="1" customWidth="1"/>
    <col min="143" max="143" width="5.86328125" bestFit="1" customWidth="1"/>
    <col min="144" max="144" width="9" bestFit="1" customWidth="1"/>
    <col min="145" max="145" width="6" bestFit="1" customWidth="1"/>
    <col min="146" max="146" width="5.86328125" bestFit="1" customWidth="1"/>
    <col min="147" max="147" width="9" bestFit="1" customWidth="1"/>
    <col min="148" max="148" width="6" bestFit="1" customWidth="1"/>
    <col min="149" max="149" width="5.86328125" bestFit="1" customWidth="1"/>
    <col min="150" max="150" width="9" bestFit="1" customWidth="1"/>
    <col min="151" max="151" width="6" bestFit="1" customWidth="1"/>
    <col min="152" max="152" width="5.86328125" bestFit="1" customWidth="1"/>
    <col min="153" max="153" width="9" bestFit="1" customWidth="1"/>
    <col min="154" max="154" width="6" bestFit="1" customWidth="1"/>
    <col min="155" max="155" width="5.86328125" bestFit="1" customWidth="1"/>
    <col min="156" max="156" width="9" bestFit="1" customWidth="1"/>
    <col min="157" max="157" width="6" bestFit="1" customWidth="1"/>
    <col min="158" max="158" width="5.86328125" bestFit="1" customWidth="1"/>
    <col min="159" max="159" width="9" bestFit="1" customWidth="1"/>
    <col min="160" max="160" width="6" bestFit="1" customWidth="1"/>
    <col min="161" max="161" width="9" bestFit="1" customWidth="1"/>
    <col min="162" max="162" width="6" bestFit="1" customWidth="1"/>
    <col min="163" max="163" width="9" bestFit="1" customWidth="1"/>
    <col min="164" max="164" width="6" bestFit="1" customWidth="1"/>
    <col min="165" max="165" width="5.86328125" bestFit="1" customWidth="1"/>
    <col min="166" max="166" width="9" bestFit="1" customWidth="1"/>
    <col min="167" max="167" width="6" bestFit="1" customWidth="1"/>
    <col min="168" max="168" width="5.86328125" bestFit="1" customWidth="1"/>
    <col min="169" max="169" width="9" bestFit="1" customWidth="1"/>
    <col min="170" max="170" width="6" bestFit="1" customWidth="1"/>
    <col min="171" max="171" width="5.86328125" bestFit="1" customWidth="1"/>
    <col min="172" max="172" width="9" bestFit="1" customWidth="1"/>
    <col min="173" max="173" width="6" bestFit="1" customWidth="1"/>
    <col min="174" max="174" width="5.86328125" bestFit="1" customWidth="1"/>
    <col min="175" max="175" width="9" bestFit="1" customWidth="1"/>
    <col min="176" max="176" width="6" bestFit="1" customWidth="1"/>
    <col min="177" max="177" width="5.86328125" bestFit="1" customWidth="1"/>
    <col min="178" max="178" width="9" bestFit="1" customWidth="1"/>
    <col min="179" max="179" width="6" bestFit="1" customWidth="1"/>
    <col min="180" max="180" width="9" bestFit="1" customWidth="1"/>
    <col min="181" max="181" width="6" bestFit="1" customWidth="1"/>
    <col min="182" max="182" width="5.86328125" bestFit="1" customWidth="1"/>
    <col min="183" max="183" width="9" bestFit="1" customWidth="1"/>
    <col min="184" max="184" width="6" bestFit="1" customWidth="1"/>
    <col min="185" max="185" width="9" bestFit="1" customWidth="1"/>
    <col min="186" max="186" width="6" bestFit="1" customWidth="1"/>
    <col min="187" max="187" width="5.86328125" bestFit="1" customWidth="1"/>
    <col min="188" max="188" width="9" bestFit="1" customWidth="1"/>
    <col min="189" max="189" width="6" bestFit="1" customWidth="1"/>
    <col min="190" max="190" width="5.86328125" bestFit="1" customWidth="1"/>
    <col min="191" max="191" width="9" bestFit="1" customWidth="1"/>
    <col min="192" max="192" width="6" bestFit="1" customWidth="1"/>
    <col min="193" max="193" width="5.86328125" bestFit="1" customWidth="1"/>
    <col min="194" max="194" width="9" bestFit="1" customWidth="1"/>
    <col min="195" max="195" width="6" bestFit="1" customWidth="1"/>
    <col min="196" max="196" width="5.86328125" bestFit="1" customWidth="1"/>
    <col min="197" max="197" width="9" bestFit="1" customWidth="1"/>
    <col min="198" max="198" width="6" bestFit="1" customWidth="1"/>
    <col min="199" max="199" width="5.86328125" bestFit="1" customWidth="1"/>
    <col min="200" max="200" width="9" bestFit="1" customWidth="1"/>
    <col min="201" max="201" width="6" bestFit="1" customWidth="1"/>
    <col min="202" max="202" width="5.86328125" bestFit="1" customWidth="1"/>
    <col min="203" max="203" width="9" bestFit="1" customWidth="1"/>
    <col min="204" max="204" width="6" bestFit="1" customWidth="1"/>
    <col min="205" max="205" width="9" bestFit="1" customWidth="1"/>
    <col min="206" max="206" width="6" bestFit="1" customWidth="1"/>
    <col min="207" max="207" width="9" bestFit="1" customWidth="1"/>
    <col min="208" max="208" width="6" bestFit="1" customWidth="1"/>
    <col min="209" max="209" width="9" bestFit="1" customWidth="1"/>
    <col min="210" max="210" width="6" bestFit="1" customWidth="1"/>
    <col min="211" max="211" width="9" bestFit="1" customWidth="1"/>
    <col min="212" max="212" width="6" bestFit="1" customWidth="1"/>
    <col min="213" max="213" width="9" bestFit="1" customWidth="1"/>
    <col min="214" max="214" width="6" bestFit="1" customWidth="1"/>
    <col min="215" max="215" width="5.86328125" bestFit="1" customWidth="1"/>
    <col min="216" max="216" width="9" bestFit="1" customWidth="1"/>
    <col min="217" max="217" width="6" bestFit="1" customWidth="1"/>
    <col min="218" max="218" width="9" bestFit="1" customWidth="1"/>
    <col min="219" max="219" width="6" bestFit="1" customWidth="1"/>
    <col min="220" max="220" width="5.86328125" bestFit="1" customWidth="1"/>
    <col min="221" max="221" width="9" bestFit="1" customWidth="1"/>
    <col min="222" max="222" width="6" bestFit="1" customWidth="1"/>
    <col min="223" max="223" width="9" bestFit="1" customWidth="1"/>
    <col min="224" max="224" width="6" bestFit="1" customWidth="1"/>
    <col min="225" max="225" width="9" bestFit="1" customWidth="1"/>
    <col min="226" max="226" width="6" bestFit="1" customWidth="1"/>
    <col min="227" max="227" width="5.86328125" bestFit="1" customWidth="1"/>
    <col min="228" max="228" width="9" bestFit="1" customWidth="1"/>
    <col min="229" max="229" width="6" bestFit="1" customWidth="1"/>
    <col min="230" max="230" width="9" bestFit="1" customWidth="1"/>
    <col min="231" max="231" width="6" bestFit="1" customWidth="1"/>
    <col min="232" max="232" width="5.86328125" bestFit="1" customWidth="1"/>
    <col min="233" max="233" width="9" bestFit="1" customWidth="1"/>
    <col min="234" max="234" width="6" bestFit="1" customWidth="1"/>
    <col min="235" max="235" width="5.86328125" bestFit="1" customWidth="1"/>
    <col min="236" max="236" width="9" bestFit="1" customWidth="1"/>
    <col min="237" max="237" width="6" bestFit="1" customWidth="1"/>
    <col min="238" max="238" width="5.86328125" bestFit="1" customWidth="1"/>
    <col min="239" max="239" width="9" bestFit="1" customWidth="1"/>
    <col min="240" max="240" width="6" bestFit="1" customWidth="1"/>
    <col min="241" max="241" width="5.86328125" bestFit="1" customWidth="1"/>
    <col min="242" max="242" width="9" bestFit="1" customWidth="1"/>
    <col min="243" max="243" width="6" bestFit="1" customWidth="1"/>
    <col min="244" max="244" width="5.86328125" bestFit="1" customWidth="1"/>
    <col min="245" max="245" width="9" bestFit="1" customWidth="1"/>
    <col min="246" max="246" width="6" bestFit="1" customWidth="1"/>
    <col min="247" max="247" width="5.86328125" bestFit="1" customWidth="1"/>
    <col min="248" max="248" width="9" bestFit="1" customWidth="1"/>
    <col min="249" max="249" width="6" bestFit="1" customWidth="1"/>
    <col min="250" max="250" width="5.86328125" bestFit="1" customWidth="1"/>
    <col min="251" max="251" width="9" bestFit="1" customWidth="1"/>
    <col min="252" max="252" width="6" bestFit="1" customWidth="1"/>
    <col min="253" max="253" width="5.86328125" bestFit="1" customWidth="1"/>
    <col min="254" max="254" width="9" bestFit="1" customWidth="1"/>
    <col min="255" max="255" width="6" bestFit="1" customWidth="1"/>
    <col min="256" max="256" width="9" bestFit="1" customWidth="1"/>
    <col min="257" max="257" width="6" bestFit="1" customWidth="1"/>
    <col min="258" max="258" width="9" bestFit="1" customWidth="1"/>
    <col min="259" max="259" width="6" bestFit="1" customWidth="1"/>
    <col min="260" max="260" width="9" bestFit="1" customWidth="1"/>
    <col min="261" max="261" width="6" bestFit="1" customWidth="1"/>
    <col min="262" max="262" width="9" bestFit="1" customWidth="1"/>
    <col min="263" max="263" width="6" bestFit="1" customWidth="1"/>
    <col min="264" max="264" width="5.86328125" bestFit="1" customWidth="1"/>
    <col min="265" max="265" width="9" bestFit="1" customWidth="1"/>
    <col min="266" max="266" width="6" bestFit="1" customWidth="1"/>
    <col min="267" max="267" width="9" bestFit="1" customWidth="1"/>
    <col min="268" max="268" width="6" bestFit="1" customWidth="1"/>
    <col min="269" max="269" width="9" bestFit="1" customWidth="1"/>
    <col min="270" max="270" width="6" bestFit="1" customWidth="1"/>
    <col min="271" max="271" width="5.86328125" bestFit="1" customWidth="1"/>
    <col min="272" max="272" width="9" bestFit="1" customWidth="1"/>
    <col min="273" max="273" width="6" bestFit="1" customWidth="1"/>
    <col min="274" max="274" width="9" bestFit="1" customWidth="1"/>
    <col min="275" max="275" width="6" bestFit="1" customWidth="1"/>
    <col min="276" max="276" width="9" bestFit="1" customWidth="1"/>
    <col min="277" max="277" width="6" bestFit="1" customWidth="1"/>
    <col min="278" max="278" width="9" bestFit="1" customWidth="1"/>
    <col min="279" max="279" width="6" bestFit="1" customWidth="1"/>
    <col min="280" max="280" width="9" bestFit="1" customWidth="1"/>
    <col min="281" max="281" width="6" bestFit="1" customWidth="1"/>
    <col min="282" max="282" width="9" bestFit="1" customWidth="1"/>
    <col min="283" max="283" width="6" bestFit="1" customWidth="1"/>
    <col min="284" max="284" width="5.86328125" bestFit="1" customWidth="1"/>
    <col min="285" max="285" width="9" bestFit="1" customWidth="1"/>
    <col min="286" max="286" width="6" bestFit="1" customWidth="1"/>
    <col min="287" max="287" width="5.86328125" bestFit="1" customWidth="1"/>
    <col min="288" max="288" width="9" bestFit="1" customWidth="1"/>
    <col min="289" max="289" width="6" bestFit="1" customWidth="1"/>
    <col min="290" max="290" width="5.86328125" bestFit="1" customWidth="1"/>
    <col min="291" max="291" width="9" bestFit="1" customWidth="1"/>
    <col min="292" max="292" width="6" bestFit="1" customWidth="1"/>
    <col min="293" max="293" width="9" bestFit="1" customWidth="1"/>
    <col min="294" max="294" width="6" bestFit="1" customWidth="1"/>
    <col min="295" max="295" width="9" bestFit="1" customWidth="1"/>
    <col min="296" max="296" width="6" bestFit="1" customWidth="1"/>
    <col min="297" max="297" width="5.86328125" bestFit="1" customWidth="1"/>
    <col min="298" max="298" width="9" bestFit="1" customWidth="1"/>
    <col min="299" max="299" width="6" bestFit="1" customWidth="1"/>
    <col min="300" max="300" width="9" bestFit="1" customWidth="1"/>
    <col min="301" max="301" width="6" bestFit="1" customWidth="1"/>
    <col min="302" max="302" width="5.86328125" bestFit="1" customWidth="1"/>
    <col min="303" max="303" width="9" bestFit="1" customWidth="1"/>
    <col min="304" max="304" width="6" bestFit="1" customWidth="1"/>
    <col min="305" max="305" width="9" bestFit="1" customWidth="1"/>
    <col min="306" max="306" width="6" bestFit="1" customWidth="1"/>
    <col min="307" max="307" width="9" bestFit="1" customWidth="1"/>
    <col min="308" max="308" width="6" bestFit="1" customWidth="1"/>
    <col min="309" max="309" width="9" bestFit="1" customWidth="1"/>
    <col min="310" max="310" width="6" bestFit="1" customWidth="1"/>
    <col min="311" max="311" width="9" bestFit="1" customWidth="1"/>
    <col min="312" max="312" width="6" bestFit="1" customWidth="1"/>
    <col min="313" max="313" width="9" bestFit="1" customWidth="1"/>
    <col min="314" max="314" width="6" bestFit="1" customWidth="1"/>
    <col min="315" max="315" width="5.86328125" bestFit="1" customWidth="1"/>
    <col min="316" max="316" width="9" bestFit="1" customWidth="1"/>
    <col min="317" max="317" width="6" bestFit="1" customWidth="1"/>
    <col min="318" max="318" width="9" bestFit="1" customWidth="1"/>
    <col min="319" max="319" width="6" bestFit="1" customWidth="1"/>
    <col min="320" max="320" width="5.86328125" bestFit="1" customWidth="1"/>
    <col min="321" max="321" width="9" bestFit="1" customWidth="1"/>
    <col min="322" max="322" width="6" bestFit="1" customWidth="1"/>
    <col min="323" max="323" width="9" bestFit="1" customWidth="1"/>
    <col min="324" max="324" width="6" bestFit="1" customWidth="1"/>
    <col min="325" max="325" width="9" bestFit="1" customWidth="1"/>
    <col min="326" max="326" width="6" bestFit="1" customWidth="1"/>
    <col min="327" max="327" width="5.86328125" bestFit="1" customWidth="1"/>
    <col min="328" max="328" width="9" bestFit="1" customWidth="1"/>
    <col min="329" max="329" width="6" bestFit="1" customWidth="1"/>
    <col min="330" max="330" width="9" bestFit="1" customWidth="1"/>
    <col min="331" max="331" width="6" bestFit="1" customWidth="1"/>
    <col min="332" max="332" width="9" bestFit="1" customWidth="1"/>
    <col min="333" max="333" width="6" bestFit="1" customWidth="1"/>
    <col min="334" max="334" width="5.86328125" bestFit="1" customWidth="1"/>
    <col min="335" max="335" width="9" bestFit="1" customWidth="1"/>
    <col min="336" max="336" width="6" bestFit="1" customWidth="1"/>
    <col min="337" max="337" width="9" bestFit="1" customWidth="1"/>
    <col min="338" max="338" width="6" bestFit="1" customWidth="1"/>
    <col min="339" max="339" width="5.86328125" bestFit="1" customWidth="1"/>
    <col min="340" max="340" width="9" bestFit="1" customWidth="1"/>
    <col min="341" max="341" width="6" bestFit="1" customWidth="1"/>
    <col min="342" max="342" width="9" bestFit="1" customWidth="1"/>
    <col min="343" max="343" width="6" bestFit="1" customWidth="1"/>
    <col min="344" max="344" width="9" bestFit="1" customWidth="1"/>
    <col min="345" max="345" width="6" bestFit="1" customWidth="1"/>
    <col min="346" max="346" width="9" bestFit="1" customWidth="1"/>
    <col min="347" max="347" width="6" bestFit="1" customWidth="1"/>
    <col min="348" max="348" width="9" bestFit="1" customWidth="1"/>
    <col min="349" max="349" width="6" bestFit="1" customWidth="1"/>
    <col min="350" max="350" width="9" bestFit="1" customWidth="1"/>
    <col min="351" max="351" width="6" bestFit="1" customWidth="1"/>
    <col min="352" max="352" width="9" bestFit="1" customWidth="1"/>
    <col min="353" max="353" width="6" bestFit="1" customWidth="1"/>
    <col min="354" max="354" width="9" bestFit="1" customWidth="1"/>
    <col min="355" max="355" width="6" bestFit="1" customWidth="1"/>
    <col min="356" max="356" width="9" bestFit="1" customWidth="1"/>
    <col min="357" max="357" width="6" bestFit="1" customWidth="1"/>
    <col min="358" max="358" width="9" bestFit="1" customWidth="1"/>
    <col min="359" max="359" width="6" bestFit="1" customWidth="1"/>
    <col min="360" max="360" width="5.86328125" bestFit="1" customWidth="1"/>
    <col min="361" max="361" width="9" bestFit="1" customWidth="1"/>
    <col min="362" max="362" width="6" bestFit="1" customWidth="1"/>
    <col min="363" max="363" width="9" bestFit="1" customWidth="1"/>
    <col min="364" max="364" width="6" bestFit="1" customWidth="1"/>
    <col min="365" max="365" width="9" bestFit="1" customWidth="1"/>
    <col min="366" max="366" width="6" bestFit="1" customWidth="1"/>
    <col min="367" max="367" width="5.86328125" bestFit="1" customWidth="1"/>
    <col min="368" max="368" width="9" bestFit="1" customWidth="1"/>
    <col min="369" max="369" width="6" bestFit="1" customWidth="1"/>
    <col min="370" max="370" width="9" bestFit="1" customWidth="1"/>
    <col min="371" max="371" width="6" bestFit="1" customWidth="1"/>
    <col min="372" max="372" width="9" bestFit="1" customWidth="1"/>
    <col min="373" max="373" width="6" bestFit="1" customWidth="1"/>
    <col min="374" max="374" width="9" bestFit="1" customWidth="1"/>
    <col min="375" max="375" width="6" bestFit="1" customWidth="1"/>
    <col min="376" max="376" width="9" bestFit="1" customWidth="1"/>
    <col min="377" max="377" width="6" bestFit="1" customWidth="1"/>
    <col min="378" max="378" width="9" bestFit="1" customWidth="1"/>
    <col min="379" max="379" width="6" bestFit="1" customWidth="1"/>
    <col min="380" max="380" width="9" bestFit="1" customWidth="1"/>
    <col min="381" max="381" width="6" bestFit="1" customWidth="1"/>
    <col min="382" max="382" width="9" bestFit="1" customWidth="1"/>
    <col min="383" max="383" width="6" bestFit="1" customWidth="1"/>
    <col min="384" max="384" width="9" bestFit="1" customWidth="1"/>
    <col min="385" max="385" width="6" bestFit="1" customWidth="1"/>
    <col min="386" max="386" width="9" bestFit="1" customWidth="1"/>
    <col min="387" max="387" width="6" bestFit="1" customWidth="1"/>
    <col min="388" max="388" width="9" bestFit="1" customWidth="1"/>
    <col min="389" max="389" width="6" bestFit="1" customWidth="1"/>
    <col min="390" max="390" width="9" bestFit="1" customWidth="1"/>
    <col min="391" max="391" width="6" bestFit="1" customWidth="1"/>
    <col min="392" max="392" width="5.86328125" bestFit="1" customWidth="1"/>
    <col min="393" max="393" width="9" bestFit="1" customWidth="1"/>
    <col min="394" max="394" width="6" bestFit="1" customWidth="1"/>
    <col min="395" max="395" width="9" bestFit="1" customWidth="1"/>
    <col min="396" max="396" width="6" bestFit="1" customWidth="1"/>
    <col min="397" max="397" width="9" bestFit="1" customWidth="1"/>
    <col min="398" max="398" width="6" bestFit="1" customWidth="1"/>
    <col min="399" max="399" width="9" bestFit="1" customWidth="1"/>
    <col min="400" max="400" width="6" bestFit="1" customWidth="1"/>
    <col min="401" max="401" width="5.86328125" bestFit="1" customWidth="1"/>
    <col min="402" max="402" width="9" bestFit="1" customWidth="1"/>
    <col min="403" max="403" width="6" bestFit="1" customWidth="1"/>
    <col min="404" max="404" width="9" bestFit="1" customWidth="1"/>
    <col min="405" max="405" width="6" bestFit="1" customWidth="1"/>
    <col min="406" max="406" width="9" bestFit="1" customWidth="1"/>
    <col min="407" max="407" width="6" bestFit="1" customWidth="1"/>
    <col min="408" max="408" width="9" bestFit="1" customWidth="1"/>
    <col min="409" max="409" width="6" bestFit="1" customWidth="1"/>
    <col min="410" max="410" width="5.86328125" bestFit="1" customWidth="1"/>
    <col min="411" max="411" width="9" bestFit="1" customWidth="1"/>
    <col min="412" max="412" width="6" bestFit="1" customWidth="1"/>
    <col min="413" max="413" width="9" bestFit="1" customWidth="1"/>
    <col min="414" max="414" width="6" bestFit="1" customWidth="1"/>
    <col min="415" max="415" width="9" bestFit="1" customWidth="1"/>
    <col min="416" max="416" width="6" bestFit="1" customWidth="1"/>
    <col min="417" max="417" width="9" bestFit="1" customWidth="1"/>
    <col min="418" max="418" width="6" bestFit="1" customWidth="1"/>
    <col min="419" max="419" width="9" bestFit="1" customWidth="1"/>
    <col min="420" max="420" width="6" bestFit="1" customWidth="1"/>
    <col min="421" max="421" width="9" bestFit="1" customWidth="1"/>
    <col min="422" max="422" width="6" bestFit="1" customWidth="1"/>
    <col min="423" max="423" width="5.86328125" bestFit="1" customWidth="1"/>
    <col min="424" max="424" width="9" bestFit="1" customWidth="1"/>
    <col min="425" max="425" width="6" bestFit="1" customWidth="1"/>
    <col min="426" max="426" width="9" bestFit="1" customWidth="1"/>
    <col min="427" max="427" width="6" bestFit="1" customWidth="1"/>
    <col min="428" max="428" width="9" bestFit="1" customWidth="1"/>
    <col min="429" max="429" width="6" bestFit="1" customWidth="1"/>
    <col min="430" max="430" width="9" bestFit="1" customWidth="1"/>
    <col min="431" max="431" width="6" bestFit="1" customWidth="1"/>
    <col min="432" max="432" width="9" bestFit="1" customWidth="1"/>
    <col min="433" max="433" width="6" bestFit="1" customWidth="1"/>
    <col min="434" max="434" width="9" bestFit="1" customWidth="1"/>
    <col min="435" max="435" width="6" bestFit="1" customWidth="1"/>
    <col min="436" max="436" width="5.86328125" bestFit="1" customWidth="1"/>
    <col min="437" max="437" width="9" bestFit="1" customWidth="1"/>
    <col min="438" max="438" width="6" bestFit="1" customWidth="1"/>
    <col min="439" max="439" width="9" bestFit="1" customWidth="1"/>
    <col min="440" max="440" width="6" bestFit="1" customWidth="1"/>
    <col min="441" max="441" width="9" bestFit="1" customWidth="1"/>
    <col min="442" max="442" width="6" bestFit="1" customWidth="1"/>
    <col min="443" max="443" width="9" bestFit="1" customWidth="1"/>
    <col min="444" max="444" width="6" bestFit="1" customWidth="1"/>
    <col min="445" max="445" width="9" bestFit="1" customWidth="1"/>
    <col min="446" max="446" width="6" bestFit="1" customWidth="1"/>
    <col min="447" max="447" width="9" bestFit="1" customWidth="1"/>
    <col min="448" max="448" width="6" bestFit="1" customWidth="1"/>
    <col min="449" max="449" width="9" bestFit="1" customWidth="1"/>
    <col min="450" max="450" width="6" bestFit="1" customWidth="1"/>
    <col min="451" max="451" width="9" bestFit="1" customWidth="1"/>
    <col min="452" max="452" width="6" bestFit="1" customWidth="1"/>
    <col min="453" max="453" width="9" bestFit="1" customWidth="1"/>
    <col min="454" max="454" width="6" bestFit="1" customWidth="1"/>
    <col min="455" max="455" width="9" bestFit="1" customWidth="1"/>
    <col min="456" max="456" width="6" bestFit="1" customWidth="1"/>
    <col min="457" max="457" width="9" bestFit="1" customWidth="1"/>
    <col min="458" max="458" width="6" bestFit="1" customWidth="1"/>
    <col min="459" max="459" width="9" bestFit="1" customWidth="1"/>
    <col min="460" max="460" width="6" bestFit="1" customWidth="1"/>
    <col min="461" max="461" width="9" bestFit="1" customWidth="1"/>
    <col min="462" max="462" width="6" bestFit="1" customWidth="1"/>
    <col min="463" max="463" width="9" bestFit="1" customWidth="1"/>
    <col min="464" max="464" width="6" bestFit="1" customWidth="1"/>
    <col min="465" max="465" width="5.86328125" bestFit="1" customWidth="1"/>
    <col min="466" max="466" width="9" bestFit="1" customWidth="1"/>
    <col min="467" max="467" width="6" bestFit="1" customWidth="1"/>
    <col min="468" max="468" width="9" bestFit="1" customWidth="1"/>
    <col min="469" max="469" width="6" bestFit="1" customWidth="1"/>
    <col min="470" max="470" width="9" bestFit="1" customWidth="1"/>
    <col min="471" max="471" width="6" bestFit="1" customWidth="1"/>
    <col min="472" max="472" width="9" bestFit="1" customWidth="1"/>
    <col min="473" max="473" width="6" bestFit="1" customWidth="1"/>
    <col min="474" max="474" width="9" bestFit="1" customWidth="1"/>
    <col min="475" max="475" width="6" bestFit="1" customWidth="1"/>
    <col min="476" max="476" width="9" bestFit="1" customWidth="1"/>
    <col min="477" max="477" width="6" bestFit="1" customWidth="1"/>
    <col min="478" max="478" width="9" bestFit="1" customWidth="1"/>
    <col min="479" max="479" width="6" bestFit="1" customWidth="1"/>
    <col min="480" max="480" width="9" bestFit="1" customWidth="1"/>
    <col min="481" max="481" width="6" bestFit="1" customWidth="1"/>
    <col min="482" max="482" width="5.86328125" bestFit="1" customWidth="1"/>
    <col min="483" max="483" width="9" bestFit="1" customWidth="1"/>
    <col min="484" max="484" width="6" bestFit="1" customWidth="1"/>
    <col min="485" max="485" width="9" bestFit="1" customWidth="1"/>
    <col min="486" max="486" width="6" bestFit="1" customWidth="1"/>
    <col min="487" max="487" width="9" bestFit="1" customWidth="1"/>
    <col min="488" max="488" width="6" bestFit="1" customWidth="1"/>
    <col min="489" max="489" width="9" bestFit="1" customWidth="1"/>
    <col min="490" max="490" width="6" bestFit="1" customWidth="1"/>
    <col min="491" max="491" width="9" bestFit="1" customWidth="1"/>
    <col min="492" max="492" width="6" bestFit="1" customWidth="1"/>
    <col min="493" max="493" width="9" bestFit="1" customWidth="1"/>
    <col min="494" max="494" width="6" bestFit="1" customWidth="1"/>
    <col min="495" max="495" width="9" bestFit="1" customWidth="1"/>
    <col min="496" max="496" width="6" bestFit="1" customWidth="1"/>
    <col min="497" max="497" width="9" bestFit="1" customWidth="1"/>
    <col min="498" max="498" width="6" bestFit="1" customWidth="1"/>
    <col min="499" max="499" width="9" bestFit="1" customWidth="1"/>
    <col min="500" max="500" width="6" bestFit="1" customWidth="1"/>
    <col min="501" max="501" width="9" bestFit="1" customWidth="1"/>
    <col min="502" max="502" width="7" bestFit="1" customWidth="1"/>
    <col min="503" max="503" width="10" bestFit="1" customWidth="1"/>
    <col min="504" max="504" width="7" bestFit="1" customWidth="1"/>
    <col min="505" max="505" width="10" bestFit="1" customWidth="1"/>
    <col min="506" max="506" width="7" bestFit="1" customWidth="1"/>
    <col min="507" max="507" width="10" bestFit="1" customWidth="1"/>
    <col min="508" max="508" width="7" bestFit="1" customWidth="1"/>
    <col min="509" max="509" width="10" bestFit="1" customWidth="1"/>
    <col min="510" max="510" width="7" bestFit="1" customWidth="1"/>
    <col min="511" max="511" width="10" bestFit="1" customWidth="1"/>
    <col min="512" max="512" width="7" bestFit="1" customWidth="1"/>
    <col min="513" max="513" width="10" bestFit="1" customWidth="1"/>
    <col min="514" max="514" width="7" bestFit="1" customWidth="1"/>
    <col min="515" max="515" width="10" bestFit="1" customWidth="1"/>
    <col min="516" max="516" width="7" bestFit="1" customWidth="1"/>
    <col min="517" max="517" width="10" bestFit="1" customWidth="1"/>
    <col min="518" max="518" width="7" bestFit="1" customWidth="1"/>
    <col min="519" max="519" width="10" bestFit="1" customWidth="1"/>
    <col min="520" max="520" width="7" bestFit="1" customWidth="1"/>
    <col min="521" max="521" width="10" bestFit="1" customWidth="1"/>
    <col min="522" max="522" width="7" bestFit="1" customWidth="1"/>
    <col min="523" max="523" width="10" bestFit="1" customWidth="1"/>
    <col min="524" max="524" width="7" bestFit="1" customWidth="1"/>
    <col min="525" max="525" width="10" bestFit="1" customWidth="1"/>
    <col min="526" max="526" width="7" bestFit="1" customWidth="1"/>
    <col min="527" max="527" width="10" bestFit="1" customWidth="1"/>
    <col min="528" max="528" width="7" bestFit="1" customWidth="1"/>
    <col min="529" max="529" width="10" bestFit="1" customWidth="1"/>
    <col min="530" max="530" width="7" bestFit="1" customWidth="1"/>
    <col min="531" max="531" width="10" bestFit="1" customWidth="1"/>
    <col min="532" max="532" width="7" bestFit="1" customWidth="1"/>
    <col min="533" max="533" width="5.86328125" bestFit="1" customWidth="1"/>
    <col min="534" max="534" width="10" bestFit="1" customWidth="1"/>
    <col min="535" max="535" width="7" bestFit="1" customWidth="1"/>
    <col min="536" max="536" width="5.86328125" bestFit="1" customWidth="1"/>
    <col min="537" max="537" width="10" bestFit="1" customWidth="1"/>
    <col min="538" max="538" width="7" bestFit="1" customWidth="1"/>
    <col min="539" max="539" width="10" bestFit="1" customWidth="1"/>
    <col min="540" max="540" width="7" bestFit="1" customWidth="1"/>
    <col min="541" max="541" width="10" bestFit="1" customWidth="1"/>
    <col min="542" max="542" width="7" bestFit="1" customWidth="1"/>
    <col min="543" max="543" width="10" bestFit="1" customWidth="1"/>
    <col min="544" max="544" width="11.73046875" bestFit="1" customWidth="1"/>
  </cols>
  <sheetData>
    <row r="2" spans="1:32" x14ac:dyDescent="0.45">
      <c r="M2" s="105"/>
      <c r="N2" s="152"/>
      <c r="O2" s="152"/>
      <c r="P2" s="152"/>
      <c r="Q2" s="152"/>
      <c r="R2" s="152"/>
      <c r="S2" s="152"/>
      <c r="T2" s="152"/>
    </row>
    <row r="3" spans="1:32" x14ac:dyDescent="0.45">
      <c r="A3" s="4" t="s">
        <v>298</v>
      </c>
      <c r="B3" s="4" t="s">
        <v>112</v>
      </c>
      <c r="M3" s="105"/>
      <c r="N3" s="153"/>
      <c r="O3" s="153"/>
      <c r="P3" s="153"/>
      <c r="Q3" s="153"/>
      <c r="R3" s="153"/>
      <c r="S3" s="153"/>
      <c r="T3" s="153"/>
    </row>
    <row r="4" spans="1:32" x14ac:dyDescent="0.45">
      <c r="A4" s="4" t="s">
        <v>40</v>
      </c>
      <c r="B4" t="s">
        <v>35</v>
      </c>
      <c r="C4" t="s">
        <v>28</v>
      </c>
      <c r="D4" t="s">
        <v>24</v>
      </c>
      <c r="E4" t="s">
        <v>41</v>
      </c>
      <c r="M4" s="105"/>
    </row>
    <row r="5" spans="1:32" x14ac:dyDescent="0.45">
      <c r="A5" s="5" t="s">
        <v>296</v>
      </c>
      <c r="B5" s="6">
        <v>128</v>
      </c>
      <c r="C5" s="6">
        <v>35</v>
      </c>
      <c r="D5" s="6">
        <v>193</v>
      </c>
      <c r="E5" s="6">
        <v>356</v>
      </c>
      <c r="M5" s="105"/>
    </row>
    <row r="6" spans="1:32" x14ac:dyDescent="0.45">
      <c r="A6" s="5" t="s">
        <v>297</v>
      </c>
      <c r="B6" s="6">
        <v>32</v>
      </c>
      <c r="C6" s="6">
        <v>9</v>
      </c>
      <c r="D6" s="6">
        <v>81</v>
      </c>
      <c r="E6" s="6">
        <v>122</v>
      </c>
      <c r="M6" s="105"/>
    </row>
    <row r="7" spans="1:32" x14ac:dyDescent="0.45">
      <c r="A7" s="5" t="s">
        <v>41</v>
      </c>
      <c r="B7" s="6">
        <v>160</v>
      </c>
      <c r="C7" s="6">
        <v>44</v>
      </c>
      <c r="D7" s="6">
        <v>274</v>
      </c>
      <c r="E7" s="6">
        <v>478</v>
      </c>
      <c r="M7" s="105"/>
    </row>
    <row r="8" spans="1:32" x14ac:dyDescent="0.45">
      <c r="K8" s="103"/>
      <c r="L8" s="103"/>
      <c r="M8" s="105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</row>
    <row r="9" spans="1:32" x14ac:dyDescent="0.45">
      <c r="K9" s="103"/>
      <c r="L9" s="103"/>
      <c r="M9" s="105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</row>
    <row r="10" spans="1:32" x14ac:dyDescent="0.45">
      <c r="K10" s="103"/>
      <c r="L10" s="103"/>
      <c r="M10" s="105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</row>
    <row r="11" spans="1:32" x14ac:dyDescent="0.45"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</row>
    <row r="12" spans="1:32" x14ac:dyDescent="0.45"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</row>
    <row r="13" spans="1:32" x14ac:dyDescent="0.45">
      <c r="K13" s="103"/>
      <c r="L13" s="103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3"/>
      <c r="AF13" s="103"/>
    </row>
    <row r="14" spans="1:32" x14ac:dyDescent="0.45">
      <c r="K14" s="103"/>
      <c r="L14" s="211"/>
      <c r="M14" s="152"/>
      <c r="N14" s="152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03"/>
      <c r="AF14" s="103"/>
    </row>
    <row r="15" spans="1:32" x14ac:dyDescent="0.45">
      <c r="K15" s="103"/>
      <c r="L15" s="212"/>
      <c r="M15" s="152"/>
      <c r="N15" s="152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03"/>
      <c r="AF15" s="103"/>
    </row>
    <row r="16" spans="1:32" x14ac:dyDescent="0.45">
      <c r="K16" s="103"/>
      <c r="L16" s="213"/>
      <c r="M16" s="152"/>
      <c r="N16" s="152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03"/>
      <c r="AF16" s="103"/>
    </row>
    <row r="17" spans="1:32" x14ac:dyDescent="0.45">
      <c r="K17" s="103"/>
      <c r="L17" s="214"/>
      <c r="M17" s="152"/>
      <c r="N17" s="152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03"/>
      <c r="AF17" s="103"/>
    </row>
    <row r="18" spans="1:32" x14ac:dyDescent="0.45">
      <c r="K18" s="103"/>
      <c r="L18" s="214"/>
      <c r="M18" s="152"/>
      <c r="N18" s="152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03"/>
      <c r="AF18" s="103"/>
    </row>
    <row r="19" spans="1:32" x14ac:dyDescent="0.45">
      <c r="B19" s="219"/>
      <c r="L19" s="219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03"/>
      <c r="AF19" s="103"/>
    </row>
    <row r="20" spans="1:32" x14ac:dyDescent="0.45">
      <c r="A20" s="218"/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03"/>
      <c r="AF20" s="103"/>
    </row>
    <row r="21" spans="1:32" x14ac:dyDescent="0.45">
      <c r="A21" s="219" t="s">
        <v>299</v>
      </c>
      <c r="B21" s="218" t="s">
        <v>313</v>
      </c>
      <c r="C21" s="219" t="s">
        <v>300</v>
      </c>
      <c r="D21" s="219" t="s">
        <v>301</v>
      </c>
      <c r="E21" s="219" t="s">
        <v>302</v>
      </c>
      <c r="F21" s="219" t="s">
        <v>303</v>
      </c>
      <c r="G21" s="219" t="s">
        <v>304</v>
      </c>
      <c r="H21" s="219" t="s">
        <v>305</v>
      </c>
      <c r="K21" s="219" t="s">
        <v>306</v>
      </c>
      <c r="L21" s="218" t="s">
        <v>314</v>
      </c>
      <c r="M21" s="219" t="s">
        <v>307</v>
      </c>
      <c r="N21" s="219" t="s">
        <v>308</v>
      </c>
      <c r="O21" s="219" t="s">
        <v>309</v>
      </c>
      <c r="P21" s="219" t="s">
        <v>310</v>
      </c>
      <c r="Q21" s="219" t="s">
        <v>311</v>
      </c>
      <c r="R21" s="219" t="s">
        <v>312</v>
      </c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</row>
    <row r="22" spans="1:32" x14ac:dyDescent="0.45">
      <c r="A22" s="218">
        <v>2.0416666666666665</v>
      </c>
      <c r="B22" s="218" t="s">
        <v>296</v>
      </c>
      <c r="C22" s="218">
        <v>1</v>
      </c>
      <c r="D22" s="218">
        <v>0.52569444444088731</v>
      </c>
      <c r="E22" s="218">
        <v>1</v>
      </c>
      <c r="F22" s="218">
        <v>1.2301420305102577</v>
      </c>
      <c r="G22" s="218">
        <v>4.29</v>
      </c>
      <c r="H22" s="218">
        <v>0</v>
      </c>
      <c r="J22" s="218"/>
      <c r="K22" s="218">
        <v>3.9583333333333335</v>
      </c>
      <c r="L22" s="218" t="s">
        <v>297</v>
      </c>
      <c r="M22" s="218">
        <v>6</v>
      </c>
      <c r="N22" s="218">
        <v>2.7437500000014552</v>
      </c>
      <c r="O22" s="218">
        <v>1</v>
      </c>
      <c r="P22" s="103">
        <v>4.0328774329300368</v>
      </c>
      <c r="Q22" s="103">
        <v>5.5</v>
      </c>
      <c r="R22" s="103">
        <v>3</v>
      </c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</row>
    <row r="23" spans="1:32" x14ac:dyDescent="0.45">
      <c r="A23" s="218">
        <v>1</v>
      </c>
      <c r="B23" s="218" t="s">
        <v>296</v>
      </c>
      <c r="C23" s="218">
        <v>1</v>
      </c>
      <c r="D23" s="218"/>
      <c r="E23" s="218">
        <v>0</v>
      </c>
      <c r="F23" s="218">
        <v>0.32877432930036821</v>
      </c>
      <c r="G23" s="218">
        <v>3.32</v>
      </c>
      <c r="H23" s="218">
        <v>1</v>
      </c>
      <c r="J23" s="218"/>
      <c r="K23" s="218">
        <v>1.625</v>
      </c>
      <c r="L23" s="218" t="s">
        <v>296</v>
      </c>
      <c r="M23" s="218">
        <v>3</v>
      </c>
      <c r="N23" s="218">
        <v>1.0027777777795563</v>
      </c>
      <c r="O23" s="218">
        <v>0</v>
      </c>
      <c r="P23" s="103">
        <v>1.197264597580221</v>
      </c>
      <c r="Q23" s="103">
        <v>5.0999999999999996</v>
      </c>
      <c r="R23" s="103">
        <v>0</v>
      </c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</row>
    <row r="24" spans="1:32" x14ac:dyDescent="0.45">
      <c r="A24" s="218">
        <v>1.0833333333333333</v>
      </c>
      <c r="B24" s="218" t="s">
        <v>296</v>
      </c>
      <c r="C24" s="218">
        <v>1</v>
      </c>
      <c r="D24" s="218">
        <v>0.70208333332993789</v>
      </c>
      <c r="E24" s="218">
        <v>0</v>
      </c>
      <c r="F24" s="218">
        <v>1.8219358232509206</v>
      </c>
      <c r="G24" s="218">
        <v>4.7</v>
      </c>
      <c r="H24" s="218">
        <v>0</v>
      </c>
      <c r="J24" s="218"/>
      <c r="K24" s="218">
        <v>2</v>
      </c>
      <c r="L24" s="218" t="s">
        <v>296</v>
      </c>
      <c r="M24" s="218">
        <v>1</v>
      </c>
      <c r="N24" s="218">
        <v>2.1437500000029104</v>
      </c>
      <c r="O24" s="218">
        <v>0</v>
      </c>
      <c r="P24" s="103">
        <v>6.2630194634402949</v>
      </c>
      <c r="Q24" s="103">
        <v>4.0999999999999996</v>
      </c>
      <c r="R24" s="103">
        <v>1</v>
      </c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</row>
    <row r="25" spans="1:32" x14ac:dyDescent="0.45">
      <c r="A25" s="218">
        <v>2</v>
      </c>
      <c r="B25" s="218" t="s">
        <v>296</v>
      </c>
      <c r="C25" s="218">
        <v>1</v>
      </c>
      <c r="D25" s="218">
        <v>0.72083333333284827</v>
      </c>
      <c r="E25" s="218">
        <v>0</v>
      </c>
      <c r="F25" s="218">
        <v>1.2301420305102577</v>
      </c>
      <c r="G25" s="218">
        <v>4.05</v>
      </c>
      <c r="H25" s="218">
        <v>0</v>
      </c>
      <c r="J25" s="218"/>
      <c r="K25" s="218">
        <v>5.375</v>
      </c>
      <c r="L25" s="218" t="s">
        <v>297</v>
      </c>
      <c r="M25" s="218">
        <v>2</v>
      </c>
      <c r="N25" s="218">
        <v>6.140277777776646</v>
      </c>
      <c r="O25" s="218">
        <v>1</v>
      </c>
      <c r="P25" s="103">
        <v>2.3287743293003684</v>
      </c>
      <c r="Q25" s="103">
        <v>4.45</v>
      </c>
      <c r="R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</row>
    <row r="26" spans="1:32" x14ac:dyDescent="0.45">
      <c r="A26" s="218">
        <v>7.625</v>
      </c>
      <c r="B26" s="218" t="s">
        <v>297</v>
      </c>
      <c r="C26" s="218"/>
      <c r="D26" s="218"/>
      <c r="E26" s="218">
        <v>4</v>
      </c>
      <c r="F26" s="218">
        <v>1.4931614939505522</v>
      </c>
      <c r="G26" s="218">
        <v>3.29</v>
      </c>
      <c r="H26" s="218">
        <v>1</v>
      </c>
      <c r="J26" s="218"/>
      <c r="K26" s="218">
        <v>3.9583333333333335</v>
      </c>
      <c r="L26" s="218" t="s">
        <v>297</v>
      </c>
      <c r="M26" s="218">
        <v>2</v>
      </c>
      <c r="N26" s="218">
        <v>3.0840277777751908</v>
      </c>
      <c r="O26" s="218">
        <v>1</v>
      </c>
      <c r="P26" s="103">
        <v>1.0657548658600737</v>
      </c>
      <c r="Q26" s="103">
        <v>3.34</v>
      </c>
      <c r="R26" s="103">
        <v>1</v>
      </c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</row>
    <row r="27" spans="1:32" x14ac:dyDescent="0.45">
      <c r="A27" s="218">
        <v>1.7916666666666665</v>
      </c>
      <c r="B27" s="218" t="s">
        <v>296</v>
      </c>
      <c r="C27" s="218">
        <v>2</v>
      </c>
      <c r="D27" s="218">
        <v>0.76319444444379769</v>
      </c>
      <c r="E27" s="218">
        <v>0</v>
      </c>
      <c r="F27" s="218">
        <v>6.6575486586007369</v>
      </c>
      <c r="G27" s="218">
        <v>8.0399999999999991</v>
      </c>
      <c r="H27" s="218">
        <v>3</v>
      </c>
      <c r="J27" s="218"/>
      <c r="K27" s="218">
        <v>1.7916666666666665</v>
      </c>
      <c r="L27" s="218" t="s">
        <v>296</v>
      </c>
      <c r="M27" s="218">
        <v>2</v>
      </c>
      <c r="N27" s="218">
        <v>1.9124999999985448</v>
      </c>
      <c r="O27" s="218">
        <v>1</v>
      </c>
      <c r="P27" s="103">
        <v>6.6904260915307736</v>
      </c>
      <c r="Q27" s="103">
        <v>7</v>
      </c>
      <c r="R27" s="103">
        <v>2</v>
      </c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</row>
    <row r="28" spans="1:32" x14ac:dyDescent="0.45">
      <c r="A28" s="218">
        <v>8.8333333333333339</v>
      </c>
      <c r="B28" s="218" t="s">
        <v>297</v>
      </c>
      <c r="C28" s="218">
        <v>3</v>
      </c>
      <c r="D28" s="218"/>
      <c r="E28" s="218">
        <v>0</v>
      </c>
      <c r="F28" s="218">
        <v>4.2630194634402949</v>
      </c>
      <c r="G28" s="218">
        <v>6.6</v>
      </c>
      <c r="H28" s="218">
        <v>2</v>
      </c>
      <c r="J28" s="218"/>
      <c r="K28" s="218">
        <v>6.083333333333333</v>
      </c>
      <c r="L28" s="218" t="s">
        <v>297</v>
      </c>
      <c r="M28" s="218">
        <v>2</v>
      </c>
      <c r="N28" s="218">
        <v>1.0944444444394321</v>
      </c>
      <c r="O28" s="218">
        <v>3</v>
      </c>
      <c r="P28" s="103">
        <v>8.1972645975802205</v>
      </c>
      <c r="Q28" s="103">
        <v>4</v>
      </c>
      <c r="R28" s="103">
        <v>1</v>
      </c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</row>
    <row r="29" spans="1:32" x14ac:dyDescent="0.45">
      <c r="A29" s="218">
        <v>8.8333333333333339</v>
      </c>
      <c r="B29" s="218" t="s">
        <v>297</v>
      </c>
      <c r="C29" s="218">
        <v>3</v>
      </c>
      <c r="D29" s="218"/>
      <c r="E29" s="218">
        <v>0</v>
      </c>
      <c r="F29" s="218">
        <v>4.2630194634402949</v>
      </c>
      <c r="G29" s="218">
        <v>6.8</v>
      </c>
      <c r="H29" s="218">
        <v>8</v>
      </c>
      <c r="J29" s="218"/>
      <c r="K29" s="218">
        <v>10.583333333333334</v>
      </c>
      <c r="L29" s="218" t="s">
        <v>297</v>
      </c>
      <c r="M29" s="218">
        <v>0</v>
      </c>
      <c r="N29" s="218">
        <v>1.5479166666700621</v>
      </c>
      <c r="O29" s="218">
        <v>0</v>
      </c>
      <c r="P29" s="103">
        <v>0.52603892688058917</v>
      </c>
      <c r="Q29" s="103">
        <v>3.63</v>
      </c>
      <c r="R29" s="103">
        <v>3</v>
      </c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</row>
    <row r="30" spans="1:32" x14ac:dyDescent="0.45">
      <c r="A30" s="218">
        <v>1.9583333333333335</v>
      </c>
      <c r="B30" s="218" t="s">
        <v>296</v>
      </c>
      <c r="C30" s="218">
        <v>2</v>
      </c>
      <c r="D30" s="218"/>
      <c r="E30" s="218">
        <v>0</v>
      </c>
      <c r="F30" s="218">
        <v>5.1972645975802205</v>
      </c>
      <c r="G30" s="218">
        <v>8.1349999999999998</v>
      </c>
      <c r="H30" s="218">
        <v>2</v>
      </c>
      <c r="J30" s="218"/>
      <c r="K30" s="218">
        <v>3.625</v>
      </c>
      <c r="L30" s="218" t="s">
        <v>297</v>
      </c>
      <c r="M30" s="218">
        <v>3</v>
      </c>
      <c r="N30" s="218">
        <v>1.9666666666671517</v>
      </c>
      <c r="O30" s="218">
        <v>1</v>
      </c>
      <c r="P30" s="152">
        <v>1.8219358232509206</v>
      </c>
      <c r="Q30" s="152">
        <v>6.23</v>
      </c>
      <c r="R30" s="152">
        <v>2</v>
      </c>
      <c r="T30" s="152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</row>
    <row r="31" spans="1:32" x14ac:dyDescent="0.45">
      <c r="A31" s="218">
        <v>8.9583333333333339</v>
      </c>
      <c r="B31" s="218" t="s">
        <v>297</v>
      </c>
      <c r="C31" s="218">
        <v>3</v>
      </c>
      <c r="D31" s="218"/>
      <c r="E31" s="218">
        <v>1</v>
      </c>
      <c r="F31" s="218">
        <v>0.62467122567069966</v>
      </c>
      <c r="G31" s="218">
        <v>3.88</v>
      </c>
      <c r="H31" s="218">
        <v>0</v>
      </c>
      <c r="J31" s="218"/>
      <c r="K31" s="218">
        <v>2.5833333333333335</v>
      </c>
      <c r="L31" s="218" t="s">
        <v>296</v>
      </c>
      <c r="M31" s="218">
        <v>2</v>
      </c>
      <c r="N31" s="218">
        <v>3.6694444444437977</v>
      </c>
      <c r="O31" s="218">
        <v>0</v>
      </c>
      <c r="P31" s="153">
        <v>0.39452919516044188</v>
      </c>
      <c r="Q31" s="153">
        <v>2.92</v>
      </c>
      <c r="R31" s="153">
        <v>0</v>
      </c>
      <c r="T31" s="15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</row>
    <row r="32" spans="1:32" x14ac:dyDescent="0.45">
      <c r="A32" s="218">
        <v>1.9166666666666665</v>
      </c>
      <c r="B32" s="218" t="s">
        <v>296</v>
      </c>
      <c r="C32" s="218">
        <v>1</v>
      </c>
      <c r="D32" s="218">
        <v>0.71458333333430346</v>
      </c>
      <c r="E32" s="218">
        <v>0</v>
      </c>
      <c r="F32" s="218">
        <v>2.6904260915307732</v>
      </c>
      <c r="G32" s="218">
        <v>4.45</v>
      </c>
      <c r="H32" s="218">
        <v>1</v>
      </c>
      <c r="J32" s="218"/>
      <c r="K32" s="218">
        <v>2.4583333333333335</v>
      </c>
      <c r="L32" s="218" t="s">
        <v>296</v>
      </c>
      <c r="M32" s="218">
        <v>2</v>
      </c>
      <c r="N32" s="218">
        <v>3.0263888888875954</v>
      </c>
      <c r="O32" s="218">
        <v>1</v>
      </c>
      <c r="P32" s="153">
        <v>1.8876906891109941</v>
      </c>
      <c r="Q32" s="153">
        <v>3.77</v>
      </c>
      <c r="R32" s="153">
        <v>0</v>
      </c>
      <c r="T32" s="153"/>
      <c r="U32" s="103"/>
      <c r="V32" s="211"/>
      <c r="W32" s="211"/>
      <c r="X32" s="212"/>
      <c r="Y32" s="213"/>
      <c r="Z32" s="213"/>
      <c r="AA32" s="211"/>
      <c r="AB32" s="211"/>
      <c r="AC32" s="211"/>
      <c r="AD32" s="216"/>
      <c r="AE32" s="216"/>
      <c r="AF32" s="103"/>
    </row>
    <row r="33" spans="1:32" x14ac:dyDescent="0.45">
      <c r="A33" s="218">
        <v>8</v>
      </c>
      <c r="B33" s="218" t="s">
        <v>297</v>
      </c>
      <c r="C33" s="218">
        <v>4</v>
      </c>
      <c r="D33" s="218"/>
      <c r="E33" s="218">
        <v>0</v>
      </c>
      <c r="F33" s="218">
        <v>1.6904260915307732</v>
      </c>
      <c r="G33" s="218">
        <v>9.2100000000000009</v>
      </c>
      <c r="H33" s="218">
        <v>2</v>
      </c>
      <c r="J33" s="218"/>
      <c r="K33" s="218">
        <v>2.6666666666666665</v>
      </c>
      <c r="L33" s="218" t="s">
        <v>296</v>
      </c>
      <c r="M33" s="218">
        <v>2</v>
      </c>
      <c r="N33" s="218">
        <v>2.4020833333343035</v>
      </c>
      <c r="O33" s="218">
        <v>0</v>
      </c>
      <c r="P33" s="153">
        <v>3.526038926880589</v>
      </c>
      <c r="Q33" s="153">
        <v>4.0999999999999996</v>
      </c>
      <c r="R33" s="153">
        <v>3</v>
      </c>
      <c r="T33" s="152"/>
      <c r="U33" s="105"/>
      <c r="V33" s="152"/>
      <c r="W33" s="152"/>
      <c r="X33" s="152"/>
      <c r="Y33" s="152"/>
      <c r="Z33" s="152"/>
      <c r="AA33" s="152"/>
      <c r="AB33" s="152"/>
      <c r="AC33" s="103"/>
      <c r="AD33" s="103"/>
      <c r="AE33" s="103"/>
      <c r="AF33" s="103"/>
    </row>
    <row r="34" spans="1:32" x14ac:dyDescent="0.45">
      <c r="A34" s="218">
        <v>3.0833333333333335</v>
      </c>
      <c r="B34" s="218" t="s">
        <v>297</v>
      </c>
      <c r="C34" s="218">
        <v>3</v>
      </c>
      <c r="D34" s="218"/>
      <c r="E34" s="218">
        <v>1</v>
      </c>
      <c r="F34" s="218">
        <v>10.493161493950552</v>
      </c>
      <c r="G34" s="218">
        <v>7.87</v>
      </c>
      <c r="H34" s="218">
        <v>4</v>
      </c>
      <c r="J34" s="218"/>
      <c r="K34" s="218">
        <v>1.2916666666666667</v>
      </c>
      <c r="L34" s="218" t="s">
        <v>296</v>
      </c>
      <c r="M34" s="218">
        <v>2</v>
      </c>
      <c r="N34" s="218">
        <v>1.1048611111109494</v>
      </c>
      <c r="O34" s="218">
        <v>0</v>
      </c>
      <c r="P34" s="153">
        <v>3.5589163598106257</v>
      </c>
      <c r="Q34" s="153">
        <v>2.7</v>
      </c>
      <c r="R34" s="153">
        <v>4</v>
      </c>
      <c r="T34" s="152"/>
      <c r="U34" s="105"/>
      <c r="V34" s="152"/>
      <c r="W34" s="152"/>
      <c r="X34" s="152"/>
      <c r="Y34" s="152"/>
      <c r="Z34" s="152"/>
      <c r="AA34" s="152"/>
      <c r="AB34" s="152"/>
      <c r="AC34" s="103"/>
      <c r="AD34" s="103"/>
      <c r="AE34" s="103"/>
      <c r="AF34" s="103"/>
    </row>
    <row r="35" spans="1:32" x14ac:dyDescent="0.45">
      <c r="A35" s="218">
        <v>1.0833333333333333</v>
      </c>
      <c r="B35" s="218" t="s">
        <v>296</v>
      </c>
      <c r="C35" s="218">
        <v>3</v>
      </c>
      <c r="D35" s="218">
        <v>0.69236111110512866</v>
      </c>
      <c r="E35" s="218">
        <v>0</v>
      </c>
      <c r="F35" s="218">
        <v>3.6246712256706997</v>
      </c>
      <c r="G35" s="218">
        <v>6</v>
      </c>
      <c r="H35" s="218">
        <v>2</v>
      </c>
      <c r="J35" s="218"/>
      <c r="K35" s="218">
        <v>2</v>
      </c>
      <c r="L35" s="218" t="s">
        <v>296</v>
      </c>
      <c r="M35" s="218">
        <v>1</v>
      </c>
      <c r="N35" s="218">
        <v>4.3652777777751908</v>
      </c>
      <c r="O35" s="218">
        <v>0</v>
      </c>
      <c r="P35" s="153">
        <v>7.7561809573908471</v>
      </c>
      <c r="Q35" s="153">
        <v>8.15</v>
      </c>
      <c r="R35" s="153">
        <v>0</v>
      </c>
      <c r="T35" s="152"/>
      <c r="U35" s="105"/>
      <c r="V35" s="153"/>
      <c r="W35" s="153"/>
      <c r="X35" s="153"/>
      <c r="Y35" s="153"/>
      <c r="Z35" s="153"/>
      <c r="AA35" s="153"/>
      <c r="AB35" s="153"/>
      <c r="AC35" s="103"/>
      <c r="AD35" s="103"/>
      <c r="AE35" s="103"/>
      <c r="AF35" s="103"/>
    </row>
    <row r="36" spans="1:32" x14ac:dyDescent="0.45">
      <c r="A36" s="218">
        <v>4.041666666666667</v>
      </c>
      <c r="B36" s="218" t="s">
        <v>297</v>
      </c>
      <c r="C36" s="218">
        <v>2</v>
      </c>
      <c r="D36" s="218">
        <v>0.64652777778246673</v>
      </c>
      <c r="E36" s="218">
        <v>1</v>
      </c>
      <c r="F36" s="218">
        <v>0.88769068911099425</v>
      </c>
      <c r="G36" s="218">
        <v>7.75</v>
      </c>
      <c r="H36" s="218">
        <v>3</v>
      </c>
      <c r="J36" s="218"/>
      <c r="K36" s="218">
        <v>2.8333333333333335</v>
      </c>
      <c r="L36" s="218" t="s">
        <v>296</v>
      </c>
      <c r="M36" s="218">
        <v>1</v>
      </c>
      <c r="N36" s="218">
        <v>1.726388888884685</v>
      </c>
      <c r="O36" s="218">
        <v>1</v>
      </c>
      <c r="P36" s="153">
        <v>5.5589163598106257</v>
      </c>
      <c r="Q36" s="153">
        <v>7.1</v>
      </c>
      <c r="R36" s="153">
        <v>3</v>
      </c>
      <c r="T36" s="152"/>
      <c r="U36" s="105"/>
      <c r="V36" s="153"/>
      <c r="W36" s="153"/>
      <c r="X36" s="153"/>
      <c r="Y36" s="153"/>
      <c r="Z36" s="153"/>
      <c r="AA36" s="153"/>
      <c r="AB36" s="153"/>
      <c r="AC36" s="103"/>
      <c r="AD36" s="103"/>
      <c r="AE36" s="103"/>
      <c r="AF36" s="103"/>
    </row>
    <row r="37" spans="1:32" x14ac:dyDescent="0.45">
      <c r="A37" s="218">
        <v>1.9166666666666665</v>
      </c>
      <c r="B37" s="218" t="s">
        <v>296</v>
      </c>
      <c r="C37" s="218">
        <v>1</v>
      </c>
      <c r="D37" s="218">
        <v>0.40347222222771961</v>
      </c>
      <c r="E37" s="218">
        <v>3</v>
      </c>
      <c r="F37" s="218">
        <v>9.131509731720147</v>
      </c>
      <c r="G37" s="218">
        <v>3.56</v>
      </c>
      <c r="H37" s="218">
        <v>1</v>
      </c>
      <c r="J37" s="218"/>
      <c r="K37" s="218">
        <v>7.333333333333333</v>
      </c>
      <c r="L37" s="218" t="s">
        <v>297</v>
      </c>
      <c r="M37" s="218">
        <v>3</v>
      </c>
      <c r="N37" s="218">
        <v>5.4680555555532919</v>
      </c>
      <c r="O37" s="218">
        <v>0</v>
      </c>
      <c r="P37" s="153">
        <v>2.1643871646501842</v>
      </c>
      <c r="Q37" s="153">
        <v>5.4</v>
      </c>
      <c r="R37" s="153">
        <v>3</v>
      </c>
      <c r="T37" s="152"/>
      <c r="U37" s="105"/>
      <c r="V37" s="153"/>
      <c r="W37" s="153"/>
      <c r="X37" s="153"/>
      <c r="Y37" s="153"/>
      <c r="Z37" s="153"/>
      <c r="AA37" s="153"/>
      <c r="AB37" s="153"/>
      <c r="AC37" s="103"/>
      <c r="AD37" s="103"/>
      <c r="AE37" s="103"/>
      <c r="AF37" s="103"/>
    </row>
    <row r="38" spans="1:32" x14ac:dyDescent="0.45">
      <c r="A38" s="218">
        <v>2.625</v>
      </c>
      <c r="B38" s="218" t="s">
        <v>296</v>
      </c>
      <c r="C38" s="218">
        <v>4</v>
      </c>
      <c r="D38" s="218">
        <v>0.80972222222044365</v>
      </c>
      <c r="E38" s="218">
        <v>0</v>
      </c>
      <c r="F38" s="218">
        <v>2.526038926880589</v>
      </c>
      <c r="G38" s="218">
        <v>4.87</v>
      </c>
      <c r="H38" s="218">
        <v>0</v>
      </c>
      <c r="J38" s="218"/>
      <c r="K38" s="218">
        <v>1.5833333333333335</v>
      </c>
      <c r="L38" s="218" t="s">
        <v>296</v>
      </c>
      <c r="M38" s="218">
        <v>2</v>
      </c>
      <c r="N38" s="218">
        <v>4.5715277777708252</v>
      </c>
      <c r="O38" s="218">
        <v>0</v>
      </c>
      <c r="P38" s="153">
        <v>3.2958968963703312</v>
      </c>
      <c r="Q38" s="153">
        <v>2.04</v>
      </c>
      <c r="R38" s="153">
        <v>2</v>
      </c>
      <c r="T38" s="152"/>
      <c r="U38" s="105"/>
      <c r="V38" s="153"/>
      <c r="W38" s="153"/>
      <c r="X38" s="153"/>
      <c r="Y38" s="153"/>
      <c r="Z38" s="153"/>
      <c r="AA38" s="153"/>
      <c r="AB38" s="153"/>
      <c r="AC38" s="103"/>
      <c r="AD38" s="103"/>
      <c r="AE38" s="103"/>
      <c r="AF38" s="103"/>
    </row>
    <row r="39" spans="1:32" x14ac:dyDescent="0.45">
      <c r="A39" s="218">
        <v>2.0416666666666665</v>
      </c>
      <c r="B39" s="218" t="s">
        <v>296</v>
      </c>
      <c r="C39" s="218">
        <v>1</v>
      </c>
      <c r="D39" s="218">
        <v>0.71250000000145519</v>
      </c>
      <c r="E39" s="218">
        <v>1</v>
      </c>
      <c r="F39" s="218">
        <v>2.197264597580221</v>
      </c>
      <c r="G39" s="218">
        <v>5.14</v>
      </c>
      <c r="H39" s="218">
        <v>3</v>
      </c>
      <c r="J39" s="218"/>
      <c r="K39" s="218">
        <v>5</v>
      </c>
      <c r="L39" s="218" t="s">
        <v>297</v>
      </c>
      <c r="M39" s="218">
        <v>2</v>
      </c>
      <c r="N39" s="218">
        <v>1.640972222223354</v>
      </c>
      <c r="O39" s="218">
        <v>1</v>
      </c>
      <c r="P39" s="103">
        <v>2.4931614939505522</v>
      </c>
      <c r="Q39" s="103">
        <v>5.5</v>
      </c>
      <c r="R39" s="103">
        <v>1</v>
      </c>
      <c r="T39" s="105"/>
      <c r="U39" s="105"/>
      <c r="V39" s="153"/>
      <c r="W39" s="153"/>
      <c r="X39" s="153"/>
      <c r="Y39" s="153"/>
      <c r="Z39" s="153"/>
      <c r="AA39" s="153"/>
      <c r="AB39" s="153"/>
      <c r="AC39" s="103"/>
      <c r="AD39" s="103"/>
      <c r="AE39" s="103"/>
      <c r="AF39" s="103"/>
    </row>
    <row r="40" spans="1:32" x14ac:dyDescent="0.45">
      <c r="A40" s="218">
        <v>2.0833333333333335</v>
      </c>
      <c r="B40" s="218" t="s">
        <v>296</v>
      </c>
      <c r="C40" s="218">
        <v>1</v>
      </c>
      <c r="D40" s="218">
        <v>0.43125000000145519</v>
      </c>
      <c r="E40" s="218">
        <v>1</v>
      </c>
      <c r="F40" s="218">
        <v>1.0328774329300368</v>
      </c>
      <c r="G40" s="218">
        <v>2.25</v>
      </c>
      <c r="H40" s="218">
        <v>2</v>
      </c>
      <c r="J40" s="218"/>
      <c r="K40" s="218">
        <v>2.9583333333333335</v>
      </c>
      <c r="L40" s="218" t="s">
        <v>296</v>
      </c>
      <c r="M40" s="218">
        <v>1</v>
      </c>
      <c r="N40" s="218">
        <v>1.8104166666671517</v>
      </c>
      <c r="O40" s="218">
        <v>1</v>
      </c>
      <c r="P40" s="103">
        <v>3.4602840610205154</v>
      </c>
      <c r="Q40" s="103">
        <v>6.95</v>
      </c>
      <c r="R40" s="103">
        <v>3</v>
      </c>
      <c r="T40" s="105"/>
      <c r="U40" s="105"/>
      <c r="V40" s="153"/>
      <c r="W40" s="153"/>
      <c r="X40" s="153"/>
      <c r="Y40" s="153"/>
      <c r="Z40" s="153"/>
      <c r="AA40" s="153"/>
      <c r="AB40" s="153"/>
      <c r="AC40" s="103"/>
      <c r="AD40" s="103"/>
      <c r="AE40" s="103"/>
      <c r="AF40" s="103"/>
    </row>
    <row r="41" spans="1:32" x14ac:dyDescent="0.45">
      <c r="A41" s="218">
        <v>2.5833333333333335</v>
      </c>
      <c r="B41" s="218" t="s">
        <v>296</v>
      </c>
      <c r="C41" s="218">
        <v>0</v>
      </c>
      <c r="D41" s="218">
        <v>0.74444444444088731</v>
      </c>
      <c r="E41" s="218">
        <v>1</v>
      </c>
      <c r="F41" s="218">
        <v>0.39452919516044188</v>
      </c>
      <c r="G41" s="218">
        <v>3.62</v>
      </c>
      <c r="H41" s="218">
        <v>0</v>
      </c>
      <c r="J41" s="218"/>
      <c r="K41" s="218">
        <v>6.916666666666667</v>
      </c>
      <c r="L41" s="218" t="s">
        <v>297</v>
      </c>
      <c r="M41" s="218">
        <v>3</v>
      </c>
      <c r="N41" s="218">
        <v>5.476388888884685</v>
      </c>
      <c r="O41" s="218">
        <v>0</v>
      </c>
      <c r="P41" s="103">
        <v>2.2958968963703312</v>
      </c>
      <c r="Q41" s="103">
        <v>5.25</v>
      </c>
      <c r="R41" s="103">
        <v>2</v>
      </c>
      <c r="T41" s="105"/>
      <c r="U41" s="105"/>
      <c r="V41" s="153"/>
      <c r="W41" s="153"/>
      <c r="X41" s="153"/>
      <c r="Y41" s="153"/>
      <c r="Z41" s="153"/>
      <c r="AA41" s="153"/>
      <c r="AB41" s="153"/>
      <c r="AC41" s="103"/>
      <c r="AD41" s="103"/>
      <c r="AE41" s="103"/>
      <c r="AF41" s="103"/>
    </row>
    <row r="42" spans="1:32" x14ac:dyDescent="0.45">
      <c r="A42" s="218">
        <v>4.666666666666667</v>
      </c>
      <c r="B42" s="218" t="s">
        <v>297</v>
      </c>
      <c r="C42" s="218">
        <v>6</v>
      </c>
      <c r="D42" s="218"/>
      <c r="E42" s="218">
        <v>1</v>
      </c>
      <c r="F42" s="218">
        <v>0.72330352446081014</v>
      </c>
      <c r="G42" s="218">
        <v>3.22</v>
      </c>
      <c r="H42" s="218"/>
      <c r="J42" s="218"/>
      <c r="K42" s="218">
        <v>2.8333333333333335</v>
      </c>
      <c r="L42" s="218" t="s">
        <v>296</v>
      </c>
      <c r="M42" s="218">
        <v>1</v>
      </c>
      <c r="N42" s="218">
        <v>2.6465277777824667</v>
      </c>
      <c r="O42" s="218">
        <v>1</v>
      </c>
      <c r="P42" s="103">
        <v>2.0986322987901103</v>
      </c>
      <c r="Q42" s="103">
        <v>5.34</v>
      </c>
      <c r="R42" s="103">
        <v>3</v>
      </c>
      <c r="T42" s="105"/>
      <c r="U42" s="105"/>
      <c r="V42" s="153"/>
      <c r="W42" s="153"/>
      <c r="X42" s="153"/>
      <c r="Y42" s="153"/>
      <c r="Z42" s="153"/>
      <c r="AA42" s="153"/>
      <c r="AB42" s="153"/>
      <c r="AC42" s="103"/>
      <c r="AD42" s="103"/>
      <c r="AE42" s="103"/>
      <c r="AF42" s="103"/>
    </row>
    <row r="43" spans="1:32" x14ac:dyDescent="0.45">
      <c r="A43" s="218">
        <v>5.541666666666667</v>
      </c>
      <c r="B43" s="218" t="s">
        <v>297</v>
      </c>
      <c r="C43" s="218">
        <v>3</v>
      </c>
      <c r="D43" s="218"/>
      <c r="E43" s="218">
        <v>3</v>
      </c>
      <c r="F43" s="218">
        <v>0.7561809573908469</v>
      </c>
      <c r="G43" s="218">
        <v>3.722</v>
      </c>
      <c r="H43" s="218">
        <v>3</v>
      </c>
      <c r="J43" s="218"/>
      <c r="K43" s="218">
        <v>9.9583333333333339</v>
      </c>
      <c r="L43" s="218" t="s">
        <v>297</v>
      </c>
      <c r="M43" s="218">
        <v>3</v>
      </c>
      <c r="N43" s="218">
        <v>8.0305555555532919</v>
      </c>
      <c r="O43" s="218">
        <v>3</v>
      </c>
      <c r="P43" s="103">
        <v>2.0657548658600735</v>
      </c>
      <c r="Q43" s="103">
        <v>4.0199999999999996</v>
      </c>
      <c r="R43" s="103">
        <v>0</v>
      </c>
      <c r="T43" s="105"/>
      <c r="U43" s="105"/>
      <c r="V43" s="153"/>
      <c r="W43" s="153"/>
      <c r="X43" s="153"/>
      <c r="Y43" s="153"/>
      <c r="Z43" s="153"/>
      <c r="AA43" s="153"/>
      <c r="AB43" s="153"/>
      <c r="AC43" s="103"/>
      <c r="AD43" s="103"/>
      <c r="AE43" s="103"/>
      <c r="AF43" s="103"/>
    </row>
    <row r="44" spans="1:32" x14ac:dyDescent="0.45">
      <c r="A44" s="218">
        <v>7.166666666666667</v>
      </c>
      <c r="B44" s="218" t="s">
        <v>297</v>
      </c>
      <c r="C44" s="218"/>
      <c r="D44" s="218"/>
      <c r="E44" s="218">
        <v>0</v>
      </c>
      <c r="F44" s="218">
        <v>3.3616517622304052</v>
      </c>
      <c r="G44" s="218">
        <v>2.97</v>
      </c>
      <c r="H44" s="218">
        <v>4</v>
      </c>
      <c r="J44" s="218"/>
      <c r="K44" s="218">
        <v>3.75</v>
      </c>
      <c r="L44" s="218" t="s">
        <v>297</v>
      </c>
      <c r="M44" s="218">
        <v>2</v>
      </c>
      <c r="N44" s="218">
        <v>1.9541666666700621</v>
      </c>
      <c r="O44" s="218">
        <v>0</v>
      </c>
      <c r="P44" s="103">
        <v>1.4931614939505522</v>
      </c>
      <c r="Q44" s="103">
        <v>3.9</v>
      </c>
      <c r="R44" s="103">
        <v>1</v>
      </c>
      <c r="T44" s="105"/>
      <c r="U44" s="105"/>
      <c r="V44" s="153"/>
      <c r="W44" s="153"/>
      <c r="X44" s="153"/>
      <c r="Y44" s="153"/>
      <c r="Z44" s="153"/>
      <c r="AA44" s="153"/>
      <c r="AB44" s="153"/>
      <c r="AC44" s="103"/>
      <c r="AD44" s="103"/>
      <c r="AE44" s="103"/>
      <c r="AF44" s="103"/>
    </row>
    <row r="45" spans="1:32" x14ac:dyDescent="0.45">
      <c r="A45" s="218">
        <v>5.125</v>
      </c>
      <c r="B45" s="218" t="s">
        <v>297</v>
      </c>
      <c r="C45" s="218">
        <v>5</v>
      </c>
      <c r="D45" s="218"/>
      <c r="E45" s="218">
        <v>0</v>
      </c>
      <c r="F45" s="218">
        <v>2.5917937927406629</v>
      </c>
      <c r="G45" s="218">
        <v>4.45</v>
      </c>
      <c r="H45" s="218">
        <v>1</v>
      </c>
      <c r="J45" s="218"/>
      <c r="K45" s="218">
        <v>2.6666666666666665</v>
      </c>
      <c r="L45" s="218" t="s">
        <v>296</v>
      </c>
      <c r="M45" s="218">
        <v>2</v>
      </c>
      <c r="N45" s="218">
        <v>12.899999999994179</v>
      </c>
      <c r="O45" s="218">
        <v>0</v>
      </c>
      <c r="P45" s="103">
        <v>3.6575486586007364</v>
      </c>
      <c r="Q45" s="103">
        <v>5.05</v>
      </c>
      <c r="R45" s="103"/>
      <c r="T45" s="105"/>
      <c r="U45" s="105"/>
      <c r="V45" s="153"/>
      <c r="W45" s="153"/>
      <c r="X45" s="153"/>
      <c r="Y45" s="153"/>
      <c r="Z45" s="153"/>
      <c r="AA45" s="153"/>
      <c r="AB45" s="153"/>
      <c r="AC45" s="103"/>
      <c r="AD45" s="103"/>
      <c r="AE45" s="103"/>
      <c r="AF45" s="103"/>
    </row>
    <row r="46" spans="1:32" x14ac:dyDescent="0.45">
      <c r="A46" s="218">
        <v>3.1666666666666665</v>
      </c>
      <c r="B46" s="218" t="s">
        <v>297</v>
      </c>
      <c r="C46" s="218">
        <v>5</v>
      </c>
      <c r="D46" s="218"/>
      <c r="E46" s="218">
        <v>0</v>
      </c>
      <c r="F46" s="218">
        <v>2.9205681220410309</v>
      </c>
      <c r="G46" s="218">
        <v>4.33</v>
      </c>
      <c r="H46" s="218">
        <v>0</v>
      </c>
      <c r="J46" s="218"/>
      <c r="K46" s="218">
        <v>3.25</v>
      </c>
      <c r="L46" s="218" t="s">
        <v>297</v>
      </c>
      <c r="M46" s="218">
        <v>2</v>
      </c>
      <c r="N46" s="218">
        <v>1.0854166666686069</v>
      </c>
      <c r="O46" s="218">
        <v>0</v>
      </c>
      <c r="P46" s="103">
        <v>8.9534455549710685</v>
      </c>
      <c r="Q46" s="103">
        <v>9.3800000000000008</v>
      </c>
      <c r="R46" s="103">
        <v>1</v>
      </c>
      <c r="T46" s="105"/>
      <c r="U46" s="105"/>
      <c r="V46" s="153"/>
      <c r="W46" s="153"/>
      <c r="X46" s="153"/>
      <c r="Y46" s="153"/>
      <c r="Z46" s="153"/>
      <c r="AA46" s="153"/>
      <c r="AB46" s="153"/>
      <c r="AC46" s="103"/>
      <c r="AD46" s="103"/>
      <c r="AE46" s="103"/>
      <c r="AF46" s="103"/>
    </row>
    <row r="47" spans="1:32" x14ac:dyDescent="0.45">
      <c r="A47" s="218">
        <v>8.6666666666666661</v>
      </c>
      <c r="B47" s="218" t="s">
        <v>297</v>
      </c>
      <c r="C47" s="218">
        <v>2</v>
      </c>
      <c r="D47" s="218"/>
      <c r="E47" s="218">
        <v>0</v>
      </c>
      <c r="F47" s="218">
        <v>3.2630194634402945</v>
      </c>
      <c r="G47" s="218">
        <v>8.36</v>
      </c>
      <c r="H47" s="218"/>
      <c r="J47" s="218"/>
      <c r="K47" s="218">
        <v>2.4583333333333335</v>
      </c>
      <c r="L47" s="218" t="s">
        <v>296</v>
      </c>
      <c r="M47" s="218">
        <v>2</v>
      </c>
      <c r="N47" s="218">
        <v>2.0625</v>
      </c>
      <c r="O47" s="218">
        <v>1</v>
      </c>
      <c r="P47" s="103">
        <v>5.131509731720147</v>
      </c>
      <c r="Q47" s="103">
        <v>4.3049999999999997</v>
      </c>
      <c r="R47" s="103">
        <v>4</v>
      </c>
      <c r="T47" s="105"/>
      <c r="U47" s="105"/>
      <c r="V47" s="153"/>
      <c r="W47" s="153"/>
      <c r="X47" s="153"/>
      <c r="Y47" s="153"/>
      <c r="Z47" s="153"/>
      <c r="AA47" s="153"/>
      <c r="AB47" s="153"/>
      <c r="AC47" s="103"/>
      <c r="AD47" s="103"/>
      <c r="AE47" s="103"/>
      <c r="AF47" s="103"/>
    </row>
    <row r="48" spans="1:32" x14ac:dyDescent="0.45">
      <c r="A48" s="218">
        <v>1.8333333333333335</v>
      </c>
      <c r="B48" s="218" t="s">
        <v>296</v>
      </c>
      <c r="C48" s="218">
        <v>0</v>
      </c>
      <c r="D48" s="218">
        <v>0.71319444444088731</v>
      </c>
      <c r="E48" s="218">
        <v>3</v>
      </c>
      <c r="F48" s="218">
        <v>7</v>
      </c>
      <c r="G48" s="218">
        <v>5.59</v>
      </c>
      <c r="H48" s="218">
        <v>1</v>
      </c>
      <c r="J48" s="218"/>
      <c r="K48" s="218">
        <v>2.1666666666666665</v>
      </c>
      <c r="L48" s="218" t="s">
        <v>296</v>
      </c>
      <c r="M48" s="218">
        <v>1</v>
      </c>
      <c r="N48" s="218">
        <v>1.6256944444467081</v>
      </c>
      <c r="O48" s="218">
        <v>0</v>
      </c>
      <c r="P48" s="103">
        <v>1.2958968963703315</v>
      </c>
      <c r="Q48" s="103">
        <v>4.9800000000000004</v>
      </c>
      <c r="R48" s="103">
        <v>2</v>
      </c>
      <c r="T48" s="105"/>
      <c r="U48" s="105"/>
      <c r="V48" s="153"/>
      <c r="W48" s="153"/>
      <c r="X48" s="153"/>
      <c r="Y48" s="153"/>
      <c r="Z48" s="153"/>
      <c r="AA48" s="153"/>
      <c r="AB48" s="153"/>
      <c r="AC48" s="103"/>
      <c r="AD48" s="103"/>
      <c r="AE48" s="103"/>
      <c r="AF48" s="103"/>
    </row>
    <row r="49" spans="1:32" x14ac:dyDescent="0.45">
      <c r="A49" s="218">
        <v>6.041666666666667</v>
      </c>
      <c r="B49" s="218" t="s">
        <v>297</v>
      </c>
      <c r="C49" s="218">
        <v>11</v>
      </c>
      <c r="D49" s="218"/>
      <c r="E49" s="218">
        <v>1</v>
      </c>
      <c r="F49" s="218">
        <v>1.8548132561809574</v>
      </c>
      <c r="G49" s="218">
        <v>5.38</v>
      </c>
      <c r="H49" s="218">
        <v>5</v>
      </c>
      <c r="J49" s="218"/>
      <c r="K49" s="218">
        <v>2.9166666666666665</v>
      </c>
      <c r="L49" s="218" t="s">
        <v>296</v>
      </c>
      <c r="M49" s="218">
        <v>2</v>
      </c>
      <c r="N49" s="218">
        <v>4.0881944444408873</v>
      </c>
      <c r="O49" s="218">
        <v>3</v>
      </c>
      <c r="P49" s="103">
        <v>11.032877432930038</v>
      </c>
      <c r="Q49" s="103">
        <v>4.07</v>
      </c>
      <c r="R49" s="103">
        <v>3</v>
      </c>
      <c r="T49" s="105"/>
      <c r="U49" s="105"/>
      <c r="V49" s="153"/>
      <c r="W49" s="153"/>
      <c r="X49" s="153"/>
      <c r="Y49" s="153"/>
      <c r="Z49" s="153"/>
      <c r="AA49" s="153"/>
      <c r="AB49" s="153"/>
      <c r="AC49" s="103"/>
      <c r="AD49" s="103"/>
      <c r="AE49" s="103"/>
      <c r="AF49" s="103"/>
    </row>
    <row r="50" spans="1:32" x14ac:dyDescent="0.45">
      <c r="A50" s="218">
        <v>5.916666666666667</v>
      </c>
      <c r="B50" s="218" t="s">
        <v>297</v>
      </c>
      <c r="C50" s="218">
        <v>4</v>
      </c>
      <c r="D50" s="218"/>
      <c r="E50" s="218">
        <v>0</v>
      </c>
      <c r="F50" s="218">
        <v>3.9863229879011044</v>
      </c>
      <c r="G50" s="218">
        <v>3.23</v>
      </c>
      <c r="H50" s="218">
        <v>1</v>
      </c>
      <c r="J50" s="218"/>
      <c r="K50" s="218">
        <v>4.083333333333333</v>
      </c>
      <c r="L50" s="218" t="s">
        <v>297</v>
      </c>
      <c r="M50" s="218">
        <v>2</v>
      </c>
      <c r="N50" s="218">
        <v>1.9652777777737356</v>
      </c>
      <c r="O50" s="218">
        <v>2</v>
      </c>
      <c r="P50" s="103">
        <v>4.8219358232509206</v>
      </c>
      <c r="Q50" s="103">
        <v>6.19</v>
      </c>
      <c r="R50" s="103">
        <v>2</v>
      </c>
      <c r="T50" s="105"/>
      <c r="U50" s="105"/>
      <c r="V50" s="153"/>
      <c r="W50" s="153"/>
      <c r="X50" s="153"/>
      <c r="Y50" s="153"/>
      <c r="Z50" s="153"/>
      <c r="AA50" s="153"/>
      <c r="AB50" s="153"/>
      <c r="AC50" s="103"/>
      <c r="AD50" s="103"/>
      <c r="AE50" s="103"/>
      <c r="AF50" s="103"/>
    </row>
    <row r="51" spans="1:32" x14ac:dyDescent="0.45">
      <c r="A51" s="218">
        <v>1.4583333333333333</v>
      </c>
      <c r="B51" s="218" t="s">
        <v>296</v>
      </c>
      <c r="C51" s="218">
        <v>1</v>
      </c>
      <c r="D51" s="218">
        <v>0.44236111111240461</v>
      </c>
      <c r="E51" s="218">
        <v>0</v>
      </c>
      <c r="F51" s="218">
        <v>1.0657548658600737</v>
      </c>
      <c r="G51" s="218">
        <v>3.83</v>
      </c>
      <c r="H51" s="218">
        <v>2</v>
      </c>
      <c r="J51" s="218"/>
      <c r="K51" s="218">
        <v>2.2916666666666665</v>
      </c>
      <c r="L51" s="218" t="s">
        <v>296</v>
      </c>
      <c r="M51" s="218">
        <v>2</v>
      </c>
      <c r="N51" s="218">
        <v>9.8583333333299379</v>
      </c>
      <c r="O51" s="218">
        <v>0</v>
      </c>
      <c r="P51" s="103">
        <v>1.7561809573908469</v>
      </c>
      <c r="Q51" s="103">
        <v>8.32</v>
      </c>
      <c r="R51" s="103">
        <v>2</v>
      </c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</row>
    <row r="52" spans="1:32" x14ac:dyDescent="0.45">
      <c r="A52" s="218">
        <v>7.083333333333333</v>
      </c>
      <c r="B52" s="218" t="s">
        <v>297</v>
      </c>
      <c r="C52" s="218">
        <v>2</v>
      </c>
      <c r="D52" s="218"/>
      <c r="E52" s="218">
        <v>0</v>
      </c>
      <c r="F52" s="218">
        <v>0.920568122041031</v>
      </c>
      <c r="G52" s="218">
        <v>4</v>
      </c>
      <c r="H52" s="218">
        <v>2</v>
      </c>
      <c r="J52" s="218"/>
      <c r="K52" s="218">
        <v>11.708333333333334</v>
      </c>
      <c r="L52" s="218" t="s">
        <v>297</v>
      </c>
      <c r="M52" s="218">
        <v>2</v>
      </c>
      <c r="N52" s="218">
        <v>2.984722222223354</v>
      </c>
      <c r="O52" s="218">
        <v>1</v>
      </c>
      <c r="P52" s="103">
        <v>5.2958968963703317</v>
      </c>
      <c r="Q52" s="103">
        <v>4.99</v>
      </c>
      <c r="R52" s="103">
        <v>1</v>
      </c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</row>
    <row r="53" spans="1:32" x14ac:dyDescent="0.45">
      <c r="A53" s="218">
        <v>2.8333333333333335</v>
      </c>
      <c r="B53" s="218" t="s">
        <v>296</v>
      </c>
      <c r="C53" s="218">
        <v>3</v>
      </c>
      <c r="D53" s="218"/>
      <c r="E53" s="218">
        <v>1</v>
      </c>
      <c r="F53" s="218">
        <v>3.3287743293003684</v>
      </c>
      <c r="G53" s="218">
        <v>4.24</v>
      </c>
      <c r="H53" s="218">
        <v>2</v>
      </c>
      <c r="J53" s="218"/>
      <c r="K53" s="218">
        <v>1.875</v>
      </c>
      <c r="L53" s="218" t="s">
        <v>296</v>
      </c>
      <c r="M53" s="218">
        <v>2</v>
      </c>
      <c r="N53" s="218">
        <v>1.6298611111124046</v>
      </c>
      <c r="O53" s="218">
        <v>1</v>
      </c>
      <c r="P53" s="103">
        <v>2.4602840610205154</v>
      </c>
      <c r="Q53" s="103">
        <v>4.7</v>
      </c>
      <c r="R53" s="103">
        <v>1</v>
      </c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</row>
    <row r="54" spans="1:32" x14ac:dyDescent="0.45">
      <c r="A54" s="218">
        <v>6.875</v>
      </c>
      <c r="B54" s="218" t="s">
        <v>297</v>
      </c>
      <c r="C54" s="218">
        <v>2</v>
      </c>
      <c r="D54" s="218"/>
      <c r="E54" s="218">
        <v>3</v>
      </c>
      <c r="F54" s="218">
        <v>2.3287743293003684</v>
      </c>
      <c r="G54" s="218">
        <v>6</v>
      </c>
      <c r="H54" s="218">
        <v>1</v>
      </c>
      <c r="J54" s="218"/>
      <c r="K54" s="218">
        <v>3.9583333333333335</v>
      </c>
      <c r="L54" s="218" t="s">
        <v>297</v>
      </c>
      <c r="M54" s="218">
        <v>7</v>
      </c>
      <c r="N54" s="218">
        <v>3.7791666666671517</v>
      </c>
      <c r="O54" s="218">
        <v>0</v>
      </c>
      <c r="P54" s="103">
        <v>3.7233035244608104</v>
      </c>
      <c r="Q54" s="103">
        <v>6.6</v>
      </c>
      <c r="R54" s="103">
        <v>1</v>
      </c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</row>
    <row r="55" spans="1:32" x14ac:dyDescent="0.45">
      <c r="A55" s="218">
        <v>1.5</v>
      </c>
      <c r="B55" s="218" t="s">
        <v>296</v>
      </c>
      <c r="C55" s="218">
        <v>1</v>
      </c>
      <c r="D55" s="218"/>
      <c r="E55" s="218">
        <v>0</v>
      </c>
      <c r="F55" s="218">
        <v>4.3287743293003684</v>
      </c>
      <c r="G55" s="218">
        <v>4.4349999999999996</v>
      </c>
      <c r="H55" s="218">
        <v>2</v>
      </c>
      <c r="J55" s="218"/>
      <c r="K55" s="218">
        <v>1.9166666666666665</v>
      </c>
      <c r="L55" s="218" t="s">
        <v>296</v>
      </c>
      <c r="M55" s="218">
        <v>4</v>
      </c>
      <c r="N55" s="218">
        <v>1.3999999999941792</v>
      </c>
      <c r="O55" s="218">
        <v>0</v>
      </c>
      <c r="P55" s="103">
        <v>1.5917937927406629</v>
      </c>
      <c r="Q55" s="103">
        <v>6.92</v>
      </c>
      <c r="R55" s="103">
        <v>2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</row>
    <row r="56" spans="1:32" x14ac:dyDescent="0.45">
      <c r="A56" s="218">
        <v>3.125</v>
      </c>
      <c r="B56" s="218" t="s">
        <v>297</v>
      </c>
      <c r="C56" s="218">
        <v>2</v>
      </c>
      <c r="D56" s="218"/>
      <c r="E56" s="218">
        <v>0</v>
      </c>
      <c r="F56" s="218">
        <v>1.9205681220410309</v>
      </c>
      <c r="G56" s="218">
        <v>3.94</v>
      </c>
      <c r="H56" s="218">
        <v>0</v>
      </c>
      <c r="J56" s="218"/>
      <c r="K56" s="218">
        <v>4.791666666666667</v>
      </c>
      <c r="L56" s="218" t="s">
        <v>297</v>
      </c>
      <c r="M56" s="218">
        <v>4</v>
      </c>
      <c r="N56" s="218">
        <v>2.6680555555503815</v>
      </c>
      <c r="O56" s="218">
        <v>0</v>
      </c>
      <c r="P56" s="103">
        <v>0.69042609153077328</v>
      </c>
      <c r="Q56" s="103">
        <v>4.45</v>
      </c>
      <c r="R56" s="103">
        <v>0</v>
      </c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</row>
    <row r="57" spans="1:32" x14ac:dyDescent="0.45">
      <c r="A57" s="218">
        <v>2.5416666666666665</v>
      </c>
      <c r="B57" s="218" t="s">
        <v>296</v>
      </c>
      <c r="C57" s="218">
        <v>2</v>
      </c>
      <c r="D57" s="218"/>
      <c r="E57" s="218">
        <v>0</v>
      </c>
      <c r="F57" s="218">
        <v>9.6575486586007369</v>
      </c>
      <c r="G57" s="218">
        <v>7.41</v>
      </c>
      <c r="H57" s="218">
        <v>0</v>
      </c>
      <c r="J57" s="218"/>
      <c r="K57" s="218">
        <v>2.125</v>
      </c>
      <c r="L57" s="218" t="s">
        <v>296</v>
      </c>
      <c r="M57" s="218">
        <v>3</v>
      </c>
      <c r="N57" s="218">
        <v>1.6048611111109494</v>
      </c>
      <c r="O57" s="218">
        <v>0</v>
      </c>
      <c r="P57" s="103">
        <v>2.2301420305102577</v>
      </c>
      <c r="Q57" s="103">
        <v>3.22</v>
      </c>
      <c r="R57" s="103">
        <v>2</v>
      </c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</row>
    <row r="58" spans="1:32" x14ac:dyDescent="0.45">
      <c r="A58" s="218">
        <v>7.708333333333333</v>
      </c>
      <c r="B58" s="218" t="s">
        <v>297</v>
      </c>
      <c r="C58" s="218">
        <v>4</v>
      </c>
      <c r="D58" s="218"/>
      <c r="E58" s="218">
        <v>0</v>
      </c>
      <c r="F58" s="218">
        <v>3.9205681220410309</v>
      </c>
      <c r="G58" s="218">
        <v>6.04</v>
      </c>
      <c r="H58" s="218">
        <v>2</v>
      </c>
      <c r="J58" s="218"/>
      <c r="K58" s="218">
        <v>1.6666666666666665</v>
      </c>
      <c r="L58" s="218" t="s">
        <v>296</v>
      </c>
      <c r="M58" s="218">
        <v>3</v>
      </c>
      <c r="N58" s="218">
        <v>1.4861111111094942</v>
      </c>
      <c r="O58" s="218">
        <v>0</v>
      </c>
      <c r="P58" s="103">
        <v>5.1972645975802205</v>
      </c>
      <c r="Q58" s="103">
        <v>4.9800000000000004</v>
      </c>
      <c r="R58" s="103">
        <v>5</v>
      </c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</row>
    <row r="59" spans="1:32" x14ac:dyDescent="0.45">
      <c r="A59" s="218">
        <v>1.2083333333333333</v>
      </c>
      <c r="B59" s="218" t="s">
        <v>296</v>
      </c>
      <c r="C59" s="218">
        <v>5</v>
      </c>
      <c r="D59" s="218"/>
      <c r="E59" s="218">
        <v>0</v>
      </c>
      <c r="F59" s="218">
        <v>0.65754865860073641</v>
      </c>
      <c r="G59" s="218">
        <v>4.34</v>
      </c>
      <c r="H59" s="218">
        <v>0</v>
      </c>
      <c r="J59" s="218"/>
      <c r="K59" s="218">
        <v>5.583333333333333</v>
      </c>
      <c r="L59" s="218" t="s">
        <v>297</v>
      </c>
      <c r="M59" s="218">
        <v>2</v>
      </c>
      <c r="N59" s="218">
        <v>2.9124999999985448</v>
      </c>
      <c r="O59" s="218">
        <v>0</v>
      </c>
      <c r="P59" s="103">
        <v>1.6575486586007364</v>
      </c>
      <c r="Q59" s="103">
        <v>6.73</v>
      </c>
      <c r="R59" s="103">
        <v>2</v>
      </c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</row>
    <row r="60" spans="1:32" x14ac:dyDescent="0.45">
      <c r="A60" s="218">
        <v>6.166666666666667</v>
      </c>
      <c r="B60" s="218" t="s">
        <v>297</v>
      </c>
      <c r="C60" s="218">
        <v>4</v>
      </c>
      <c r="D60" s="218"/>
      <c r="E60" s="218">
        <v>0</v>
      </c>
      <c r="F60" s="218">
        <v>1.7233035244608101</v>
      </c>
      <c r="G60" s="218">
        <v>6.34</v>
      </c>
      <c r="H60" s="218">
        <v>5</v>
      </c>
      <c r="J60" s="218"/>
      <c r="K60" s="218">
        <v>1.875</v>
      </c>
      <c r="L60" s="218" t="s">
        <v>296</v>
      </c>
      <c r="M60" s="218">
        <v>2</v>
      </c>
      <c r="N60" s="218">
        <v>1.5</v>
      </c>
      <c r="O60" s="218">
        <v>2</v>
      </c>
      <c r="P60" s="103">
        <v>5.2958968963703317</v>
      </c>
      <c r="Q60" s="103">
        <v>3.49</v>
      </c>
      <c r="R60" s="103">
        <v>0</v>
      </c>
      <c r="T60" s="103"/>
      <c r="U60" s="103"/>
      <c r="V60" s="217"/>
      <c r="W60" s="216"/>
      <c r="X60" s="216"/>
      <c r="Y60" s="216"/>
      <c r="Z60" s="216"/>
      <c r="AA60" s="216"/>
      <c r="AB60" s="216"/>
      <c r="AC60" s="103"/>
      <c r="AD60" s="103"/>
      <c r="AE60" s="103"/>
      <c r="AF60" s="103"/>
    </row>
    <row r="61" spans="1:32" x14ac:dyDescent="0.45">
      <c r="A61" s="218">
        <v>2</v>
      </c>
      <c r="B61" s="218" t="s">
        <v>296</v>
      </c>
      <c r="C61" s="218">
        <v>3</v>
      </c>
      <c r="D61" s="218"/>
      <c r="E61" s="218">
        <v>1</v>
      </c>
      <c r="F61" s="218">
        <v>6.3945291951604419</v>
      </c>
      <c r="G61" s="218">
        <v>8.44</v>
      </c>
      <c r="H61" s="218">
        <v>6</v>
      </c>
      <c r="J61" s="218"/>
      <c r="K61" s="218">
        <v>2.875</v>
      </c>
      <c r="L61" s="218" t="s">
        <v>296</v>
      </c>
      <c r="M61" s="218">
        <v>3</v>
      </c>
      <c r="N61" s="218">
        <v>1.8013888888890506</v>
      </c>
      <c r="O61" s="218">
        <v>0</v>
      </c>
      <c r="P61" s="103">
        <v>11.098632298790111</v>
      </c>
      <c r="Q61" s="103">
        <v>5.96</v>
      </c>
      <c r="R61" s="103">
        <v>2</v>
      </c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</row>
    <row r="62" spans="1:32" x14ac:dyDescent="0.45">
      <c r="A62" s="218">
        <v>3.9166666666666665</v>
      </c>
      <c r="B62" s="218" t="s">
        <v>297</v>
      </c>
      <c r="C62" s="218">
        <v>2</v>
      </c>
      <c r="D62" s="218">
        <v>0.67222222222335404</v>
      </c>
      <c r="E62" s="218">
        <v>3</v>
      </c>
      <c r="F62" s="218">
        <v>1.7561809573908469</v>
      </c>
      <c r="G62" s="218">
        <v>2.09</v>
      </c>
      <c r="H62" s="218">
        <v>2</v>
      </c>
      <c r="J62" s="218"/>
      <c r="K62" s="218">
        <v>2.7083333333333335</v>
      </c>
      <c r="L62" s="218" t="s">
        <v>296</v>
      </c>
      <c r="M62" s="218">
        <v>2</v>
      </c>
      <c r="N62" s="218">
        <v>1.0618055555532919</v>
      </c>
      <c r="O62" s="218">
        <v>1</v>
      </c>
      <c r="P62" s="103">
        <v>7.7233035244608104</v>
      </c>
      <c r="Q62" s="103">
        <v>8.42</v>
      </c>
      <c r="R62" s="103">
        <v>3</v>
      </c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</row>
    <row r="63" spans="1:32" x14ac:dyDescent="0.45">
      <c r="A63" s="218">
        <v>2.25</v>
      </c>
      <c r="B63" s="218" t="s">
        <v>296</v>
      </c>
      <c r="C63" s="218">
        <v>1</v>
      </c>
      <c r="D63" s="218">
        <v>0.10277777777810115</v>
      </c>
      <c r="E63" s="218">
        <v>1</v>
      </c>
      <c r="F63" s="218">
        <v>5.6575486586007369</v>
      </c>
      <c r="G63" s="218">
        <v>6.5</v>
      </c>
      <c r="H63" s="218">
        <v>1</v>
      </c>
      <c r="J63" s="218"/>
      <c r="K63" s="218">
        <v>4.5</v>
      </c>
      <c r="L63" s="218" t="s">
        <v>297</v>
      </c>
      <c r="M63" s="218">
        <v>2</v>
      </c>
      <c r="N63" s="218">
        <v>1.2090277777751908</v>
      </c>
      <c r="O63" s="218">
        <v>0</v>
      </c>
      <c r="P63" s="103">
        <v>1.2958968963703315</v>
      </c>
      <c r="Q63" s="103">
        <v>4.13</v>
      </c>
      <c r="R63" s="103">
        <v>2</v>
      </c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</row>
    <row r="64" spans="1:32" x14ac:dyDescent="0.45">
      <c r="A64" s="218">
        <v>1.5833333333333335</v>
      </c>
      <c r="B64" s="218" t="s">
        <v>296</v>
      </c>
      <c r="C64" s="218">
        <v>3</v>
      </c>
      <c r="D64" s="218"/>
      <c r="E64" s="218">
        <v>0</v>
      </c>
      <c r="F64" s="218">
        <v>8</v>
      </c>
      <c r="G64" s="218">
        <v>8.65</v>
      </c>
      <c r="H64" s="218">
        <v>3</v>
      </c>
      <c r="J64" s="218"/>
      <c r="K64" s="218">
        <v>2.1666666666666665</v>
      </c>
      <c r="L64" s="218" t="s">
        <v>296</v>
      </c>
      <c r="M64" s="218">
        <v>3</v>
      </c>
      <c r="N64" s="218">
        <v>1.3680555555620231</v>
      </c>
      <c r="O64" s="218">
        <v>0</v>
      </c>
      <c r="P64" s="103">
        <v>1.8548132561809574</v>
      </c>
      <c r="Q64" s="103">
        <v>5.57</v>
      </c>
      <c r="R64" s="103">
        <v>2</v>
      </c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</row>
    <row r="65" spans="1:32" x14ac:dyDescent="0.45">
      <c r="A65" s="218">
        <v>3</v>
      </c>
      <c r="B65" s="218" t="s">
        <v>296</v>
      </c>
      <c r="C65" s="218">
        <v>4</v>
      </c>
      <c r="D65" s="218">
        <v>0.59930555555911269</v>
      </c>
      <c r="E65" s="218">
        <v>1</v>
      </c>
      <c r="F65" s="218">
        <v>1.4602840610205154</v>
      </c>
      <c r="G65" s="218">
        <v>4.5999999999999996</v>
      </c>
      <c r="H65" s="218">
        <v>0</v>
      </c>
      <c r="J65" s="218"/>
      <c r="K65" s="218">
        <v>1.6666666666666665</v>
      </c>
      <c r="L65" s="218" t="s">
        <v>296</v>
      </c>
      <c r="M65" s="218">
        <v>1</v>
      </c>
      <c r="N65" s="218">
        <v>1.3833333333313931</v>
      </c>
      <c r="O65" s="218">
        <v>0</v>
      </c>
      <c r="P65" s="103">
        <v>1.3287743293003682</v>
      </c>
      <c r="Q65" s="103">
        <v>5.28</v>
      </c>
      <c r="R65" s="103">
        <v>0</v>
      </c>
      <c r="T65" s="103"/>
      <c r="U65" s="103"/>
      <c r="V65" s="216"/>
      <c r="W65" s="211"/>
      <c r="X65" s="216"/>
      <c r="Y65" s="216"/>
      <c r="Z65" s="216"/>
      <c r="AA65" s="216"/>
      <c r="AB65" s="216"/>
      <c r="AC65" s="216"/>
      <c r="AD65" s="103"/>
      <c r="AE65" s="103"/>
      <c r="AF65" s="103"/>
    </row>
    <row r="66" spans="1:32" x14ac:dyDescent="0.45">
      <c r="A66" s="218">
        <v>2.7083333333333335</v>
      </c>
      <c r="B66" s="218" t="s">
        <v>296</v>
      </c>
      <c r="C66" s="218">
        <v>3</v>
      </c>
      <c r="D66" s="218">
        <v>0.32499999999708962</v>
      </c>
      <c r="E66" s="218">
        <v>1</v>
      </c>
      <c r="F66" s="218">
        <v>1.5260389268805892</v>
      </c>
      <c r="G66" s="218">
        <v>3.63</v>
      </c>
      <c r="H66" s="218">
        <v>0</v>
      </c>
      <c r="J66" s="218"/>
      <c r="K66" s="218">
        <v>10.875</v>
      </c>
      <c r="L66" s="218" t="s">
        <v>297</v>
      </c>
      <c r="M66" s="218">
        <v>6</v>
      </c>
      <c r="N66" s="218">
        <v>2.65625</v>
      </c>
      <c r="O66" s="218">
        <v>0</v>
      </c>
      <c r="P66" s="103">
        <v>0.32877432930036821</v>
      </c>
      <c r="Q66" s="103">
        <v>3.88</v>
      </c>
      <c r="R66" s="103">
        <v>3</v>
      </c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</row>
    <row r="67" spans="1:32" x14ac:dyDescent="0.45">
      <c r="A67" s="218">
        <v>2.25</v>
      </c>
      <c r="B67" s="218" t="s">
        <v>296</v>
      </c>
      <c r="C67" s="218">
        <v>3</v>
      </c>
      <c r="D67" s="218"/>
      <c r="E67" s="218">
        <v>0</v>
      </c>
      <c r="F67" s="218">
        <v>1.5260389268805892</v>
      </c>
      <c r="G67" s="218">
        <v>5.35</v>
      </c>
      <c r="H67" s="218">
        <v>1</v>
      </c>
      <c r="J67" s="218"/>
      <c r="K67" s="218">
        <v>5.708333333333333</v>
      </c>
      <c r="L67" s="218" t="s">
        <v>297</v>
      </c>
      <c r="M67" s="218">
        <v>2</v>
      </c>
      <c r="N67" s="218">
        <v>4.6875</v>
      </c>
      <c r="O67" s="218">
        <v>1</v>
      </c>
      <c r="P67" s="103">
        <v>1.197264597580221</v>
      </c>
      <c r="Q67" s="103">
        <v>4.6449999999999996</v>
      </c>
      <c r="R67" s="103">
        <v>7</v>
      </c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</row>
    <row r="68" spans="1:32" x14ac:dyDescent="0.45">
      <c r="A68" s="218">
        <v>1.7916666666666665</v>
      </c>
      <c r="B68" s="218" t="s">
        <v>296</v>
      </c>
      <c r="C68" s="218">
        <v>3</v>
      </c>
      <c r="D68" s="218">
        <v>0.83680555555474712</v>
      </c>
      <c r="E68" s="218">
        <v>0</v>
      </c>
      <c r="F68" s="218">
        <v>0.88769068911099425</v>
      </c>
      <c r="G68" s="218">
        <v>3.85</v>
      </c>
      <c r="H68" s="218">
        <v>2</v>
      </c>
      <c r="J68" s="218"/>
      <c r="K68" s="218">
        <v>3.9583333333333335</v>
      </c>
      <c r="L68" s="218" t="s">
        <v>297</v>
      </c>
      <c r="M68" s="218">
        <v>1</v>
      </c>
      <c r="N68" s="218">
        <v>1.2388888888890506</v>
      </c>
      <c r="O68" s="218">
        <v>0</v>
      </c>
      <c r="P68" s="103">
        <v>9.263019463440294</v>
      </c>
      <c r="Q68" s="103">
        <v>6.81</v>
      </c>
      <c r="R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</row>
    <row r="69" spans="1:32" x14ac:dyDescent="0.45">
      <c r="A69" s="218">
        <v>7.875</v>
      </c>
      <c r="B69" s="218" t="s">
        <v>297</v>
      </c>
      <c r="C69" s="218">
        <v>3</v>
      </c>
      <c r="D69" s="218">
        <v>0.32777777777664596</v>
      </c>
      <c r="E69" s="218">
        <v>3</v>
      </c>
      <c r="F69" s="218">
        <v>2.5589163598106257</v>
      </c>
      <c r="G69" s="218">
        <v>5.17</v>
      </c>
      <c r="H69" s="218">
        <v>3</v>
      </c>
      <c r="J69" s="218"/>
      <c r="K69" s="218">
        <v>3.1666666666666665</v>
      </c>
      <c r="L69" s="218" t="s">
        <v>297</v>
      </c>
      <c r="M69" s="218">
        <v>1</v>
      </c>
      <c r="N69" s="218">
        <v>2.0298611111138598</v>
      </c>
      <c r="O69" s="218">
        <v>0</v>
      </c>
      <c r="P69" s="103">
        <v>1.0328774329300368</v>
      </c>
      <c r="Q69" s="103">
        <v>4.7549999999999999</v>
      </c>
      <c r="R69" s="103">
        <v>2</v>
      </c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</row>
    <row r="70" spans="1:32" x14ac:dyDescent="0.45">
      <c r="A70" s="218">
        <v>3.5</v>
      </c>
      <c r="B70" s="218" t="s">
        <v>297</v>
      </c>
      <c r="C70" s="218">
        <v>2</v>
      </c>
      <c r="D70" s="218"/>
      <c r="E70" s="218">
        <v>1</v>
      </c>
      <c r="F70" s="218">
        <v>1.3616517622304052</v>
      </c>
      <c r="G70" s="218">
        <v>4.0199999999999996</v>
      </c>
      <c r="H70" s="218">
        <v>4</v>
      </c>
      <c r="J70" s="218"/>
      <c r="K70" s="218">
        <v>7</v>
      </c>
      <c r="L70" s="218" t="s">
        <v>297</v>
      </c>
      <c r="M70" s="218">
        <v>2</v>
      </c>
      <c r="N70" s="218">
        <v>2.3958333333357587</v>
      </c>
      <c r="O70" s="218">
        <v>6</v>
      </c>
      <c r="P70" s="103">
        <v>0.36165176223040507</v>
      </c>
      <c r="Q70" s="103">
        <v>3.4</v>
      </c>
      <c r="R70" s="103">
        <v>3</v>
      </c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</row>
    <row r="71" spans="1:32" x14ac:dyDescent="0.45">
      <c r="A71" s="218">
        <v>1.7916666666666665</v>
      </c>
      <c r="B71" s="218" t="s">
        <v>296</v>
      </c>
      <c r="C71" s="218">
        <v>4</v>
      </c>
      <c r="D71" s="218"/>
      <c r="E71" s="218">
        <v>0</v>
      </c>
      <c r="F71" s="218">
        <v>4.2958968963703317</v>
      </c>
      <c r="G71" s="218">
        <v>6.39</v>
      </c>
      <c r="H71" s="218">
        <v>0</v>
      </c>
      <c r="J71" s="218"/>
      <c r="K71" s="218">
        <v>5.666666666666667</v>
      </c>
      <c r="L71" s="218" t="s">
        <v>297</v>
      </c>
      <c r="M71" s="218">
        <v>1</v>
      </c>
      <c r="N71" s="218">
        <v>3.0055555555591127</v>
      </c>
      <c r="O71" s="218">
        <v>5</v>
      </c>
      <c r="P71" s="103">
        <v>1.3945291951604419</v>
      </c>
      <c r="Q71" s="103">
        <v>3.9</v>
      </c>
      <c r="R71" s="103">
        <v>2</v>
      </c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</row>
    <row r="72" spans="1:32" x14ac:dyDescent="0.45">
      <c r="A72" s="218">
        <v>1.125</v>
      </c>
      <c r="B72" s="218" t="s">
        <v>296</v>
      </c>
      <c r="C72" s="218">
        <v>2</v>
      </c>
      <c r="D72" s="218"/>
      <c r="E72" s="218">
        <v>0</v>
      </c>
      <c r="F72" s="218">
        <v>0.69042609153077328</v>
      </c>
      <c r="G72" s="218">
        <v>3.5</v>
      </c>
      <c r="H72" s="218">
        <v>0</v>
      </c>
      <c r="J72" s="218"/>
      <c r="K72" s="218">
        <v>3.0416666666666665</v>
      </c>
      <c r="L72" s="218" t="s">
        <v>297</v>
      </c>
      <c r="M72" s="218">
        <v>4</v>
      </c>
      <c r="N72" s="218">
        <v>11.038194444445253</v>
      </c>
      <c r="O72" s="218">
        <v>5</v>
      </c>
      <c r="P72" s="103">
        <v>1.9205681220410309</v>
      </c>
      <c r="Q72" s="103">
        <v>3.58</v>
      </c>
      <c r="R72" s="103">
        <v>4</v>
      </c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</row>
    <row r="73" spans="1:32" x14ac:dyDescent="0.45">
      <c r="A73" s="218">
        <v>1.0416666666666667</v>
      </c>
      <c r="B73" s="218" t="s">
        <v>296</v>
      </c>
      <c r="C73" s="218">
        <v>3</v>
      </c>
      <c r="D73" s="218">
        <v>0.4375</v>
      </c>
      <c r="E73" s="218">
        <v>0</v>
      </c>
      <c r="F73" s="218">
        <v>1.6575486586007364</v>
      </c>
      <c r="G73" s="218">
        <v>5.5</v>
      </c>
      <c r="H73" s="218">
        <v>1</v>
      </c>
      <c r="J73" s="218"/>
      <c r="K73" s="218">
        <v>2.8333333333333335</v>
      </c>
      <c r="L73" s="218" t="s">
        <v>296</v>
      </c>
      <c r="M73" s="218">
        <v>4</v>
      </c>
      <c r="N73" s="218">
        <v>3.1138888888890506</v>
      </c>
      <c r="O73" s="218">
        <v>2</v>
      </c>
      <c r="P73" s="103">
        <v>0.85481325618095738</v>
      </c>
      <c r="Q73" s="103">
        <v>7.72</v>
      </c>
      <c r="R73" s="103">
        <v>0</v>
      </c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</row>
    <row r="74" spans="1:32" x14ac:dyDescent="0.45">
      <c r="A74" s="218">
        <v>5.875</v>
      </c>
      <c r="B74" s="218" t="s">
        <v>297</v>
      </c>
      <c r="C74" s="218">
        <v>3</v>
      </c>
      <c r="D74" s="218"/>
      <c r="E74" s="218">
        <v>0</v>
      </c>
      <c r="F74" s="218">
        <v>5.4931614939505522</v>
      </c>
      <c r="G74" s="218">
        <v>7.81</v>
      </c>
      <c r="H74" s="218">
        <v>2</v>
      </c>
      <c r="J74" s="218"/>
      <c r="K74" s="218">
        <v>4.958333333333333</v>
      </c>
      <c r="L74" s="218" t="s">
        <v>297</v>
      </c>
      <c r="M74" s="218">
        <v>5</v>
      </c>
      <c r="N74" s="218">
        <v>2.0034722222189885</v>
      </c>
      <c r="O74" s="218">
        <v>2</v>
      </c>
      <c r="P74" s="103">
        <v>3.0328774329300368</v>
      </c>
      <c r="Q74" s="103">
        <v>6</v>
      </c>
      <c r="R74" s="103">
        <v>2</v>
      </c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</row>
    <row r="75" spans="1:32" x14ac:dyDescent="0.45">
      <c r="A75" s="218">
        <v>2.0833333333333335</v>
      </c>
      <c r="B75" s="218" t="s">
        <v>296</v>
      </c>
      <c r="C75" s="218">
        <v>0</v>
      </c>
      <c r="D75" s="218"/>
      <c r="E75" s="218">
        <v>0</v>
      </c>
      <c r="F75" s="218">
        <v>1.2301420305102577</v>
      </c>
      <c r="G75" s="218">
        <v>3.03</v>
      </c>
      <c r="H75" s="218">
        <v>1</v>
      </c>
      <c r="J75" s="218"/>
      <c r="K75" s="218">
        <v>5.958333333333333</v>
      </c>
      <c r="L75" s="218" t="s">
        <v>297</v>
      </c>
      <c r="M75" s="218">
        <v>2</v>
      </c>
      <c r="N75" s="218">
        <v>4.2805555555605679</v>
      </c>
      <c r="O75" s="218">
        <v>3</v>
      </c>
      <c r="P75" s="103">
        <v>7.8548132561809574</v>
      </c>
      <c r="Q75" s="103">
        <v>6.66</v>
      </c>
      <c r="R75" s="103">
        <v>0</v>
      </c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</row>
    <row r="76" spans="1:32" x14ac:dyDescent="0.45">
      <c r="A76" s="218">
        <v>2.5833333333333335</v>
      </c>
      <c r="B76" s="218" t="s">
        <v>296</v>
      </c>
      <c r="C76" s="218">
        <v>1</v>
      </c>
      <c r="D76" s="218"/>
      <c r="E76" s="218">
        <v>2</v>
      </c>
      <c r="F76" s="218">
        <v>5.131509731720147</v>
      </c>
      <c r="G76" s="218">
        <v>7.05</v>
      </c>
      <c r="H76" s="218">
        <v>1</v>
      </c>
      <c r="J76" s="218"/>
      <c r="K76" s="218">
        <v>2.875</v>
      </c>
      <c r="L76" s="218" t="s">
        <v>296</v>
      </c>
      <c r="M76" s="218">
        <v>3</v>
      </c>
      <c r="N76" s="218">
        <v>2.9270833333357587</v>
      </c>
      <c r="O76" s="218">
        <v>1</v>
      </c>
      <c r="P76" s="103">
        <v>9.6904260915307727</v>
      </c>
      <c r="Q76" s="103">
        <v>6.17</v>
      </c>
      <c r="R76" s="103">
        <v>2</v>
      </c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</row>
    <row r="77" spans="1:32" x14ac:dyDescent="0.45">
      <c r="A77" s="218">
        <v>1.25</v>
      </c>
      <c r="B77" s="218" t="s">
        <v>296</v>
      </c>
      <c r="C77" s="218">
        <v>1</v>
      </c>
      <c r="D77" s="218">
        <v>0.22013888888614019</v>
      </c>
      <c r="E77" s="218">
        <v>0</v>
      </c>
      <c r="F77" s="218">
        <v>3.1315097317201475</v>
      </c>
      <c r="G77" s="218">
        <v>6.82</v>
      </c>
      <c r="H77" s="218">
        <v>1</v>
      </c>
      <c r="J77" s="218"/>
      <c r="K77" s="218">
        <v>1.9583333333333335</v>
      </c>
      <c r="L77" s="218" t="s">
        <v>296</v>
      </c>
      <c r="M77" s="218">
        <v>3</v>
      </c>
      <c r="N77" s="218">
        <v>1.0770833333299379</v>
      </c>
      <c r="O77" s="218">
        <v>2</v>
      </c>
      <c r="P77" s="103">
        <v>6.131509731720147</v>
      </c>
      <c r="Q77" s="103">
        <v>11.08</v>
      </c>
      <c r="R77" s="103">
        <v>1</v>
      </c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</row>
    <row r="78" spans="1:32" x14ac:dyDescent="0.45">
      <c r="A78" s="218">
        <v>3.9583333333333335</v>
      </c>
      <c r="B78" s="218" t="s">
        <v>297</v>
      </c>
      <c r="C78" s="218">
        <v>3</v>
      </c>
      <c r="D78" s="218">
        <v>0.62152777778101154</v>
      </c>
      <c r="E78" s="218">
        <v>1</v>
      </c>
      <c r="F78" s="218">
        <v>2.8548132561809574</v>
      </c>
      <c r="G78" s="218">
        <v>3.78</v>
      </c>
      <c r="H78" s="218">
        <v>2</v>
      </c>
      <c r="J78" s="218"/>
      <c r="K78" s="218">
        <v>3</v>
      </c>
      <c r="L78" s="218" t="s">
        <v>296</v>
      </c>
      <c r="M78" s="218">
        <v>3</v>
      </c>
      <c r="N78" s="218">
        <v>8.898611111108039</v>
      </c>
      <c r="O78" s="218">
        <v>2</v>
      </c>
      <c r="P78" s="103">
        <v>3.6246712256706997</v>
      </c>
      <c r="Q78" s="103">
        <v>6.5</v>
      </c>
      <c r="R78" s="103">
        <v>2</v>
      </c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</row>
    <row r="79" spans="1:32" x14ac:dyDescent="0.45">
      <c r="A79" s="218">
        <v>1.7083333333333335</v>
      </c>
      <c r="B79" s="218" t="s">
        <v>296</v>
      </c>
      <c r="C79" s="218">
        <v>5</v>
      </c>
      <c r="D79" s="218"/>
      <c r="E79" s="218">
        <v>0</v>
      </c>
      <c r="F79" s="218">
        <v>0.49316149395055231</v>
      </c>
      <c r="G79" s="218">
        <v>4.04</v>
      </c>
      <c r="H79" s="218">
        <v>2</v>
      </c>
      <c r="J79" s="218"/>
      <c r="K79" s="218">
        <v>1.7916666666666665</v>
      </c>
      <c r="L79" s="218" t="s">
        <v>296</v>
      </c>
      <c r="M79" s="218">
        <v>2</v>
      </c>
      <c r="N79" s="218">
        <v>1.0423611111109494</v>
      </c>
      <c r="O79" s="218">
        <v>1</v>
      </c>
      <c r="P79" s="103">
        <v>2.7890583903208839</v>
      </c>
      <c r="Q79" s="103">
        <v>8.73</v>
      </c>
      <c r="R79" s="103">
        <v>2</v>
      </c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</row>
    <row r="80" spans="1:32" x14ac:dyDescent="0.45">
      <c r="A80" s="218">
        <v>4.083333333333333</v>
      </c>
      <c r="B80" s="218" t="s">
        <v>297</v>
      </c>
      <c r="C80" s="218">
        <v>4</v>
      </c>
      <c r="D80" s="218">
        <v>0.4569444444423425</v>
      </c>
      <c r="E80" s="218">
        <v>2</v>
      </c>
      <c r="F80" s="218">
        <v>1</v>
      </c>
      <c r="G80" s="218">
        <v>4.5599999999999996</v>
      </c>
      <c r="H80" s="218">
        <v>1</v>
      </c>
      <c r="J80" s="218"/>
      <c r="K80" s="218">
        <v>1.2916666666666667</v>
      </c>
      <c r="L80" s="218" t="s">
        <v>296</v>
      </c>
      <c r="M80" s="218">
        <v>3</v>
      </c>
      <c r="N80" s="218">
        <v>5.1861111111138598</v>
      </c>
      <c r="O80" s="218">
        <v>1</v>
      </c>
      <c r="P80" s="103">
        <v>3.2630194634402945</v>
      </c>
      <c r="Q80" s="103">
        <v>5.54</v>
      </c>
      <c r="R80" s="103">
        <v>5</v>
      </c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</row>
    <row r="81" spans="1:74" x14ac:dyDescent="0.45">
      <c r="A81" s="218">
        <v>3.5833333333333335</v>
      </c>
      <c r="B81" s="218" t="s">
        <v>297</v>
      </c>
      <c r="C81" s="218">
        <v>3</v>
      </c>
      <c r="D81" s="218"/>
      <c r="E81" s="218">
        <v>0</v>
      </c>
      <c r="F81" s="218">
        <v>3.4602840610205154</v>
      </c>
      <c r="G81" s="218">
        <v>4.67</v>
      </c>
      <c r="H81" s="218">
        <v>4</v>
      </c>
      <c r="J81" s="218"/>
      <c r="K81" s="218">
        <v>4.291666666666667</v>
      </c>
      <c r="L81" s="218" t="s">
        <v>297</v>
      </c>
      <c r="M81" s="218">
        <v>0</v>
      </c>
      <c r="N81" s="218">
        <v>11.565972222218988</v>
      </c>
      <c r="O81" s="218">
        <v>5</v>
      </c>
      <c r="P81" s="103">
        <v>3.3945291951604419</v>
      </c>
      <c r="Q81" s="103">
        <v>7.2</v>
      </c>
      <c r="R81" s="103">
        <v>3</v>
      </c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</row>
    <row r="82" spans="1:74" x14ac:dyDescent="0.45">
      <c r="A82" s="218">
        <v>1.7083333333333335</v>
      </c>
      <c r="B82" s="218" t="s">
        <v>296</v>
      </c>
      <c r="C82" s="218">
        <v>2</v>
      </c>
      <c r="D82" s="218"/>
      <c r="E82" s="218">
        <v>0</v>
      </c>
      <c r="F82" s="218">
        <v>8.4274066280904787</v>
      </c>
      <c r="G82" s="218">
        <v>8.18</v>
      </c>
      <c r="H82" s="218">
        <v>3</v>
      </c>
      <c r="J82" s="218"/>
      <c r="K82" s="218">
        <v>1.9166666666666665</v>
      </c>
      <c r="L82" s="218" t="s">
        <v>296</v>
      </c>
      <c r="M82" s="218">
        <v>2</v>
      </c>
      <c r="N82" s="218">
        <v>2.5986111111124046</v>
      </c>
      <c r="O82" s="218">
        <v>3</v>
      </c>
      <c r="P82" s="103">
        <v>3.3945291951604419</v>
      </c>
      <c r="Q82" s="103">
        <v>10.53</v>
      </c>
      <c r="R82" s="103">
        <v>4</v>
      </c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</row>
    <row r="83" spans="1:74" x14ac:dyDescent="0.45">
      <c r="A83" s="218">
        <v>1.125</v>
      </c>
      <c r="B83" s="218" t="s">
        <v>296</v>
      </c>
      <c r="C83" s="218">
        <v>2</v>
      </c>
      <c r="D83" s="218">
        <v>0.15277777778101154</v>
      </c>
      <c r="E83" s="218">
        <v>0</v>
      </c>
      <c r="F83" s="218">
        <v>11.361651762230405</v>
      </c>
      <c r="G83" s="218">
        <v>7.84</v>
      </c>
      <c r="H83" s="218">
        <v>0</v>
      </c>
      <c r="J83" s="218"/>
      <c r="K83" s="218">
        <v>1.8333333333333335</v>
      </c>
      <c r="L83" s="218" t="s">
        <v>296</v>
      </c>
      <c r="M83" s="218">
        <v>2</v>
      </c>
      <c r="N83" s="218">
        <v>1.3347222222218988</v>
      </c>
      <c r="O83" s="218">
        <v>1</v>
      </c>
      <c r="P83" s="103">
        <v>8.5589163598106257</v>
      </c>
      <c r="Q83" s="103">
        <v>8.99</v>
      </c>
      <c r="R83" s="103">
        <v>1</v>
      </c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</row>
    <row r="84" spans="1:74" x14ac:dyDescent="0.45">
      <c r="A84" s="218">
        <v>3.75</v>
      </c>
      <c r="B84" s="218" t="s">
        <v>297</v>
      </c>
      <c r="C84" s="218">
        <v>3</v>
      </c>
      <c r="D84" s="218"/>
      <c r="E84" s="218">
        <v>0</v>
      </c>
      <c r="F84" s="218">
        <v>0.85481325618095738</v>
      </c>
      <c r="G84" s="218">
        <v>3.78</v>
      </c>
      <c r="H84" s="218">
        <v>1</v>
      </c>
      <c r="J84" s="218"/>
      <c r="K84" s="218">
        <v>3.7916666666666665</v>
      </c>
      <c r="L84" s="218" t="s">
        <v>297</v>
      </c>
      <c r="M84" s="218">
        <v>4</v>
      </c>
      <c r="N84" s="218">
        <v>3.4652777777737356</v>
      </c>
      <c r="O84" s="218">
        <v>3</v>
      </c>
      <c r="P84" s="103">
        <v>1.5917937927406629</v>
      </c>
      <c r="Q84" s="103">
        <v>4.5599999999999996</v>
      </c>
      <c r="R84" s="103">
        <v>1</v>
      </c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</row>
    <row r="85" spans="1:74" x14ac:dyDescent="0.45">
      <c r="A85" s="218">
        <v>1.125</v>
      </c>
      <c r="B85" s="218" t="s">
        <v>296</v>
      </c>
      <c r="C85" s="218">
        <v>3</v>
      </c>
      <c r="D85" s="218"/>
      <c r="E85" s="218">
        <v>0</v>
      </c>
      <c r="F85" s="218">
        <v>1.5260389268805892</v>
      </c>
      <c r="G85" s="218">
        <v>4.7</v>
      </c>
      <c r="H85" s="218">
        <v>1</v>
      </c>
      <c r="J85" s="218"/>
      <c r="K85" s="218">
        <v>3.6666666666666665</v>
      </c>
      <c r="L85" s="218" t="s">
        <v>297</v>
      </c>
      <c r="M85" s="218">
        <v>2</v>
      </c>
      <c r="N85" s="218">
        <v>1.2493055555605679</v>
      </c>
      <c r="O85" s="218">
        <v>6</v>
      </c>
      <c r="P85" s="103">
        <v>3.7890583903208839</v>
      </c>
      <c r="Q85" s="103">
        <v>3.85</v>
      </c>
      <c r="R85" s="103">
        <v>4</v>
      </c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</row>
    <row r="86" spans="1:74" x14ac:dyDescent="0.45">
      <c r="A86" s="218">
        <v>1.8333333333333335</v>
      </c>
      <c r="B86" s="218" t="s">
        <v>296</v>
      </c>
      <c r="C86" s="218">
        <v>0</v>
      </c>
      <c r="D86" s="218"/>
      <c r="E86" s="218">
        <v>0</v>
      </c>
      <c r="F86" s="218">
        <v>0.65754865860073641</v>
      </c>
      <c r="G86" s="218">
        <v>3.22</v>
      </c>
      <c r="H86" s="218"/>
      <c r="J86" s="218"/>
      <c r="K86" s="218">
        <v>3.0416666666666665</v>
      </c>
      <c r="L86" s="218" t="s">
        <v>297</v>
      </c>
      <c r="M86" s="218">
        <v>2</v>
      </c>
      <c r="N86" s="218">
        <v>1.1368055555576575</v>
      </c>
      <c r="O86" s="218">
        <v>3</v>
      </c>
      <c r="P86" s="103">
        <v>2.0328774329300368</v>
      </c>
      <c r="Q86" s="103">
        <v>5.73</v>
      </c>
      <c r="R86" s="103">
        <v>1</v>
      </c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</row>
    <row r="87" spans="1:74" x14ac:dyDescent="0.45">
      <c r="A87" s="218">
        <v>2.2916666666666665</v>
      </c>
      <c r="B87" s="218" t="s">
        <v>296</v>
      </c>
      <c r="C87" s="218">
        <v>5</v>
      </c>
      <c r="D87" s="218"/>
      <c r="E87" s="218">
        <v>1</v>
      </c>
      <c r="F87" s="218">
        <v>3.1643871646501842</v>
      </c>
      <c r="G87" s="218">
        <v>7.23</v>
      </c>
      <c r="H87" s="218">
        <v>0</v>
      </c>
      <c r="J87" s="218"/>
      <c r="K87" s="218">
        <v>9.0833333333333339</v>
      </c>
      <c r="L87" s="218" t="s">
        <v>297</v>
      </c>
      <c r="M87" s="218">
        <v>3</v>
      </c>
      <c r="N87" s="218">
        <v>3.4111111111124046</v>
      </c>
      <c r="O87" s="218">
        <v>2</v>
      </c>
      <c r="P87" s="103">
        <v>2.8219358232509206</v>
      </c>
      <c r="Q87" s="103">
        <v>4.3600000000000003</v>
      </c>
      <c r="R87" s="103">
        <v>1</v>
      </c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</row>
    <row r="88" spans="1:74" x14ac:dyDescent="0.45">
      <c r="A88" s="218">
        <v>1.5416666666666665</v>
      </c>
      <c r="B88" s="218" t="s">
        <v>296</v>
      </c>
      <c r="C88" s="218">
        <v>4</v>
      </c>
      <c r="D88" s="218"/>
      <c r="E88" s="218">
        <v>0</v>
      </c>
      <c r="F88" s="218">
        <v>5.7890583903208839</v>
      </c>
      <c r="G88" s="218">
        <v>6.26</v>
      </c>
      <c r="H88" s="218">
        <v>0</v>
      </c>
      <c r="J88" s="218"/>
      <c r="K88" s="218">
        <v>3</v>
      </c>
      <c r="L88" s="218" t="s">
        <v>296</v>
      </c>
      <c r="M88" s="218">
        <v>3</v>
      </c>
      <c r="N88" s="218">
        <v>1.2715277777751908</v>
      </c>
      <c r="O88" s="218">
        <v>2</v>
      </c>
      <c r="P88" s="215">
        <v>2.6575486586007364</v>
      </c>
      <c r="Q88" s="215">
        <v>6.58</v>
      </c>
      <c r="R88" s="215">
        <v>2</v>
      </c>
      <c r="T88" s="215"/>
      <c r="U88" s="215"/>
      <c r="V88" s="215"/>
      <c r="W88" s="215"/>
      <c r="X88" s="215"/>
      <c r="Y88" s="215"/>
      <c r="Z88" s="215"/>
      <c r="AA88" s="215"/>
      <c r="AB88" s="215"/>
      <c r="AC88" s="215"/>
      <c r="AD88" s="215"/>
      <c r="AE88" s="215"/>
      <c r="AF88" s="215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1"/>
      <c r="AX88" s="70"/>
      <c r="AY88" s="70"/>
      <c r="AZ88" s="70"/>
      <c r="BA88" s="70"/>
      <c r="BB88" s="70"/>
      <c r="BC88" s="70"/>
      <c r="BG88" s="72"/>
      <c r="BK88" s="72"/>
      <c r="BO88" s="72"/>
      <c r="BS88" s="72"/>
    </row>
    <row r="89" spans="1:74" x14ac:dyDescent="0.45">
      <c r="A89" s="218">
        <v>5.125</v>
      </c>
      <c r="B89" s="218" t="s">
        <v>297</v>
      </c>
      <c r="C89" s="218">
        <v>2</v>
      </c>
      <c r="D89" s="218"/>
      <c r="E89" s="218">
        <v>2</v>
      </c>
      <c r="F89" s="218">
        <v>3.5589163598106257</v>
      </c>
      <c r="G89" s="218">
        <v>7.07</v>
      </c>
      <c r="H89" s="218">
        <v>1</v>
      </c>
      <c r="J89" s="218"/>
      <c r="K89" s="218">
        <v>2.9166666666666665</v>
      </c>
      <c r="L89" s="218" t="s">
        <v>296</v>
      </c>
      <c r="M89" s="218">
        <v>4</v>
      </c>
      <c r="N89" s="218">
        <v>4.742361111115315</v>
      </c>
      <c r="O89" s="218">
        <v>3</v>
      </c>
      <c r="P89" s="110">
        <v>1.197264597580221</v>
      </c>
      <c r="Q89" s="110">
        <v>4.24</v>
      </c>
      <c r="R89" s="110">
        <v>0</v>
      </c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G89" s="160"/>
      <c r="BK89" s="160"/>
      <c r="BO89" s="160"/>
      <c r="BS89" s="160"/>
    </row>
    <row r="90" spans="1:74" x14ac:dyDescent="0.45">
      <c r="A90" s="218">
        <v>6.625</v>
      </c>
      <c r="B90" s="218" t="s">
        <v>297</v>
      </c>
      <c r="C90" s="218">
        <v>7</v>
      </c>
      <c r="D90" s="218"/>
      <c r="E90" s="218">
        <v>0</v>
      </c>
      <c r="F90" s="218">
        <v>0.7561809573908469</v>
      </c>
      <c r="G90" s="218">
        <v>8.32</v>
      </c>
      <c r="H90" s="218">
        <v>2</v>
      </c>
      <c r="J90" s="218"/>
      <c r="K90" s="218">
        <v>2.0416666666666665</v>
      </c>
      <c r="L90" s="218" t="s">
        <v>296</v>
      </c>
      <c r="M90" s="218">
        <v>3</v>
      </c>
      <c r="N90" s="218">
        <v>1.664583333338669</v>
      </c>
      <c r="O90" s="218">
        <v>4</v>
      </c>
      <c r="P90" s="110">
        <v>1.7233035244608101</v>
      </c>
      <c r="Q90" s="110">
        <v>8.51</v>
      </c>
      <c r="R90" s="110">
        <v>3</v>
      </c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G90" s="198"/>
      <c r="BK90" s="198"/>
      <c r="BO90" s="198"/>
      <c r="BS90" s="198"/>
    </row>
    <row r="91" spans="1:74" x14ac:dyDescent="0.45">
      <c r="A91" s="218">
        <v>1.8333333333333335</v>
      </c>
      <c r="B91" s="218" t="s">
        <v>296</v>
      </c>
      <c r="C91" s="218">
        <v>5</v>
      </c>
      <c r="D91" s="218">
        <v>0.8006944444423425</v>
      </c>
      <c r="E91" s="218">
        <v>0</v>
      </c>
      <c r="F91" s="218">
        <v>2.7890583903208839</v>
      </c>
      <c r="G91" s="218">
        <v>5.99</v>
      </c>
      <c r="H91" s="218">
        <v>1</v>
      </c>
      <c r="J91" s="218"/>
      <c r="K91" s="218">
        <v>6.5</v>
      </c>
      <c r="L91" s="218" t="s">
        <v>297</v>
      </c>
      <c r="M91" s="218"/>
      <c r="N91" s="218">
        <v>2.1236111111138598</v>
      </c>
      <c r="O91" s="218">
        <v>3</v>
      </c>
      <c r="P91" s="103">
        <v>4.1972645975802205</v>
      </c>
      <c r="Q91" s="103">
        <v>7.57</v>
      </c>
      <c r="R91" s="103">
        <v>6</v>
      </c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</row>
    <row r="92" spans="1:74" x14ac:dyDescent="0.45">
      <c r="A92" s="218">
        <v>8.9583333333333339</v>
      </c>
      <c r="B92" s="218" t="s">
        <v>297</v>
      </c>
      <c r="C92" s="218">
        <v>5</v>
      </c>
      <c r="D92" s="218"/>
      <c r="E92" s="218">
        <v>0</v>
      </c>
      <c r="F92" s="218">
        <v>5.5589163598106257</v>
      </c>
      <c r="G92" s="218">
        <v>6.33</v>
      </c>
      <c r="H92" s="218">
        <v>4</v>
      </c>
      <c r="J92" s="218"/>
      <c r="K92" s="218">
        <v>5.166666666666667</v>
      </c>
      <c r="L92" s="218" t="s">
        <v>297</v>
      </c>
      <c r="M92" s="218">
        <v>4</v>
      </c>
      <c r="N92" s="218">
        <v>1.3729166666671517</v>
      </c>
      <c r="O92" s="218">
        <v>2</v>
      </c>
      <c r="P92" s="111">
        <v>4.0657548658600735</v>
      </c>
      <c r="Q92" s="109">
        <v>5.84</v>
      </c>
      <c r="R92" s="111">
        <v>5</v>
      </c>
      <c r="T92" s="111"/>
      <c r="U92" s="109"/>
      <c r="V92" s="111"/>
      <c r="W92" s="111"/>
      <c r="X92" s="109"/>
      <c r="Y92" s="111"/>
      <c r="Z92" s="111"/>
      <c r="AA92" s="109"/>
      <c r="AB92" s="111"/>
      <c r="AC92" s="111"/>
      <c r="AD92" s="109"/>
      <c r="AE92" s="111"/>
      <c r="AF92" s="111"/>
      <c r="AG92" s="109"/>
      <c r="AH92" s="111"/>
      <c r="AI92" s="111"/>
      <c r="AJ92" s="109"/>
      <c r="AK92" s="111"/>
      <c r="AL92" s="111"/>
      <c r="AM92" s="109"/>
      <c r="AN92" s="111"/>
      <c r="AO92" s="111"/>
      <c r="AP92" s="109"/>
      <c r="AQ92" s="111"/>
      <c r="AR92" s="111"/>
      <c r="AS92" s="109"/>
      <c r="AT92" s="111"/>
      <c r="AU92" s="111"/>
      <c r="AV92" s="109"/>
      <c r="AW92" s="111"/>
      <c r="AX92" s="111"/>
      <c r="AY92" s="109"/>
      <c r="AZ92" s="111"/>
      <c r="BA92" s="111"/>
      <c r="BB92" s="103"/>
      <c r="BC92" s="109"/>
      <c r="BD92" s="111"/>
      <c r="BE92" s="111"/>
      <c r="BF92" s="111"/>
      <c r="BG92" s="109"/>
      <c r="BH92" s="111"/>
      <c r="BI92" s="111"/>
      <c r="BJ92" s="111"/>
      <c r="BK92" s="109"/>
      <c r="BL92" s="111"/>
      <c r="BM92" s="111"/>
      <c r="BN92" s="111"/>
      <c r="BO92" s="109"/>
      <c r="BP92" s="111"/>
      <c r="BQ92" s="111"/>
      <c r="BR92" s="111"/>
      <c r="BS92" s="109"/>
      <c r="BT92" s="111"/>
      <c r="BU92" s="111"/>
      <c r="BV92" s="111"/>
    </row>
    <row r="93" spans="1:74" x14ac:dyDescent="0.45">
      <c r="A93" s="218">
        <v>3.0833333333333335</v>
      </c>
      <c r="B93" s="218" t="s">
        <v>297</v>
      </c>
      <c r="C93" s="218">
        <v>1</v>
      </c>
      <c r="D93" s="218"/>
      <c r="E93" s="218">
        <v>1</v>
      </c>
      <c r="F93" s="218">
        <v>4.9205681220410309</v>
      </c>
      <c r="G93" s="218">
        <v>7.03</v>
      </c>
      <c r="H93" s="218">
        <v>2</v>
      </c>
      <c r="J93" s="218"/>
      <c r="K93" s="218">
        <v>3.0833333333333335</v>
      </c>
      <c r="L93" s="218" t="s">
        <v>297</v>
      </c>
      <c r="M93" s="218">
        <v>3</v>
      </c>
      <c r="N93" s="218">
        <v>1.133333333338669</v>
      </c>
      <c r="O93" s="218">
        <v>1</v>
      </c>
      <c r="P93" s="103">
        <v>3.7890583903208839</v>
      </c>
      <c r="Q93" s="103">
        <v>7.18</v>
      </c>
      <c r="R93" s="103">
        <v>0</v>
      </c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</row>
    <row r="94" spans="1:74" x14ac:dyDescent="0.45">
      <c r="A94" s="218">
        <v>4.875</v>
      </c>
      <c r="B94" s="218" t="s">
        <v>297</v>
      </c>
      <c r="C94" s="218">
        <v>4</v>
      </c>
      <c r="D94" s="218"/>
      <c r="E94" s="218">
        <v>0</v>
      </c>
      <c r="F94" s="218">
        <v>2.2301420305102577</v>
      </c>
      <c r="G94" s="218">
        <v>4.72</v>
      </c>
      <c r="H94" s="218">
        <v>2</v>
      </c>
      <c r="J94" s="218"/>
      <c r="K94" s="218">
        <v>2.3333333333333335</v>
      </c>
      <c r="L94" s="218" t="s">
        <v>296</v>
      </c>
      <c r="M94" s="218">
        <v>2</v>
      </c>
      <c r="N94" s="218">
        <v>6.3152777777795563</v>
      </c>
      <c r="O94" s="218">
        <v>4</v>
      </c>
      <c r="P94" s="103">
        <v>3</v>
      </c>
      <c r="Q94" s="103">
        <v>9.32</v>
      </c>
      <c r="R94" s="103">
        <v>1</v>
      </c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</row>
    <row r="95" spans="1:74" x14ac:dyDescent="0.45">
      <c r="A95" s="218">
        <v>3.25</v>
      </c>
      <c r="B95" s="218" t="s">
        <v>297</v>
      </c>
      <c r="C95" s="218">
        <v>3</v>
      </c>
      <c r="D95" s="218"/>
      <c r="E95" s="218">
        <v>1</v>
      </c>
      <c r="F95" s="218">
        <v>8.394529195160441</v>
      </c>
      <c r="G95" s="218">
        <v>8.26</v>
      </c>
      <c r="H95" s="218">
        <v>3</v>
      </c>
      <c r="J95" s="218"/>
      <c r="K95" s="218">
        <v>1.2916666666666667</v>
      </c>
      <c r="L95" s="218" t="s">
        <v>296</v>
      </c>
      <c r="M95" s="218">
        <v>1</v>
      </c>
      <c r="N95" s="218">
        <v>5.5909722222277196</v>
      </c>
      <c r="O95" s="218">
        <v>4</v>
      </c>
      <c r="P95" s="103">
        <v>1.4931614939505522</v>
      </c>
      <c r="Q95" s="103">
        <v>6.2</v>
      </c>
      <c r="R95" s="103">
        <v>4</v>
      </c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</row>
    <row r="96" spans="1:74" x14ac:dyDescent="0.45">
      <c r="A96" s="218">
        <v>2.7916666666666665</v>
      </c>
      <c r="B96" s="218" t="s">
        <v>296</v>
      </c>
      <c r="C96" s="218">
        <v>4</v>
      </c>
      <c r="D96" s="218"/>
      <c r="E96" s="218">
        <v>6</v>
      </c>
      <c r="F96" s="218">
        <v>1.8548132561809574</v>
      </c>
      <c r="G96" s="218">
        <v>3.04</v>
      </c>
      <c r="H96" s="218">
        <v>1</v>
      </c>
      <c r="J96" s="218"/>
      <c r="K96" s="218">
        <v>1.2083333333333333</v>
      </c>
      <c r="L96" s="218" t="s">
        <v>296</v>
      </c>
      <c r="M96" s="218">
        <v>1</v>
      </c>
      <c r="N96" s="218">
        <v>2.5402777777781012</v>
      </c>
      <c r="O96" s="218">
        <v>2</v>
      </c>
      <c r="P96" s="103">
        <v>5.131509731720147</v>
      </c>
      <c r="Q96" s="103">
        <v>6.26</v>
      </c>
      <c r="R96" s="103">
        <v>3</v>
      </c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</row>
    <row r="97" spans="1:32" x14ac:dyDescent="0.45">
      <c r="A97" s="218">
        <v>1.9583333333333335</v>
      </c>
      <c r="B97" s="218" t="s">
        <v>296</v>
      </c>
      <c r="C97" s="218">
        <v>1</v>
      </c>
      <c r="D97" s="218">
        <v>0.60069444444525288</v>
      </c>
      <c r="E97" s="218">
        <v>0</v>
      </c>
      <c r="F97" s="218">
        <v>0.78905839032088376</v>
      </c>
      <c r="G97" s="218">
        <v>3.19</v>
      </c>
      <c r="H97" s="218">
        <v>0</v>
      </c>
      <c r="J97" s="218"/>
      <c r="K97" s="218">
        <v>12.208333333333334</v>
      </c>
      <c r="L97" s="218" t="s">
        <v>297</v>
      </c>
      <c r="M97" s="218">
        <v>5</v>
      </c>
      <c r="N97" s="218">
        <v>10.772222222221899</v>
      </c>
      <c r="O97" s="218">
        <v>7</v>
      </c>
      <c r="P97" s="103">
        <v>1.5589163598106259</v>
      </c>
      <c r="Q97" s="103">
        <v>5.77</v>
      </c>
      <c r="R97" s="103">
        <v>6</v>
      </c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</row>
    <row r="98" spans="1:32" x14ac:dyDescent="0.45">
      <c r="A98" s="218">
        <v>5.583333333333333</v>
      </c>
      <c r="B98" s="218" t="s">
        <v>297</v>
      </c>
      <c r="C98" s="218">
        <v>6</v>
      </c>
      <c r="D98" s="218"/>
      <c r="E98" s="218">
        <v>0</v>
      </c>
      <c r="F98" s="218">
        <v>1.6904260915307732</v>
      </c>
      <c r="G98" s="218">
        <v>4.41</v>
      </c>
      <c r="H98" s="218">
        <v>2</v>
      </c>
      <c r="J98" s="218"/>
      <c r="K98" s="218">
        <v>1.9583333333333335</v>
      </c>
      <c r="L98" s="218" t="s">
        <v>296</v>
      </c>
      <c r="M98" s="218">
        <v>3</v>
      </c>
      <c r="N98" s="218">
        <v>1.9000000000014552</v>
      </c>
      <c r="O98" s="218">
        <v>4</v>
      </c>
      <c r="P98" s="103">
        <v>1.8219358232509206</v>
      </c>
      <c r="Q98" s="103">
        <v>4.1100000000000003</v>
      </c>
      <c r="R98" s="103">
        <v>1</v>
      </c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</row>
    <row r="99" spans="1:32" x14ac:dyDescent="0.45">
      <c r="A99" s="218">
        <v>4.208333333333333</v>
      </c>
      <c r="B99" s="218" t="s">
        <v>297</v>
      </c>
      <c r="C99" s="218">
        <v>5</v>
      </c>
      <c r="D99" s="218"/>
      <c r="E99" s="218">
        <v>0</v>
      </c>
      <c r="F99" s="218">
        <v>2.8219358232509206</v>
      </c>
      <c r="G99" s="218">
        <v>8.59</v>
      </c>
      <c r="H99" s="218">
        <v>2</v>
      </c>
      <c r="J99" s="218"/>
      <c r="K99" s="218">
        <v>3.5</v>
      </c>
      <c r="L99" s="218" t="s">
        <v>297</v>
      </c>
      <c r="M99" s="218">
        <v>2</v>
      </c>
      <c r="N99" s="218">
        <v>1.0625</v>
      </c>
      <c r="O99" s="218">
        <v>4</v>
      </c>
      <c r="P99" s="103">
        <v>5.526038926880589</v>
      </c>
      <c r="Q99" s="103">
        <v>6.23</v>
      </c>
      <c r="R99" s="103">
        <v>2</v>
      </c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</row>
    <row r="100" spans="1:32" x14ac:dyDescent="0.45">
      <c r="A100" s="218">
        <v>2.1666666666666665</v>
      </c>
      <c r="B100" s="218" t="s">
        <v>296</v>
      </c>
      <c r="C100" s="218">
        <v>5</v>
      </c>
      <c r="D100" s="218"/>
      <c r="E100" s="218">
        <v>0</v>
      </c>
      <c r="F100" s="218">
        <v>1.9534455549710679</v>
      </c>
      <c r="G100" s="218">
        <v>4.8600000000000003</v>
      </c>
      <c r="H100" s="218">
        <v>2</v>
      </c>
      <c r="J100" s="218"/>
      <c r="K100" s="218">
        <v>3.0833333333333335</v>
      </c>
      <c r="L100" s="218" t="s">
        <v>297</v>
      </c>
      <c r="M100" s="218">
        <v>2</v>
      </c>
      <c r="N100" s="218">
        <v>4.202777777776646</v>
      </c>
      <c r="O100" s="218">
        <v>1</v>
      </c>
      <c r="P100" s="103">
        <v>2.1315097317201475</v>
      </c>
      <c r="Q100" s="103">
        <v>7.21</v>
      </c>
      <c r="R100" s="103">
        <v>0</v>
      </c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</row>
    <row r="101" spans="1:32" x14ac:dyDescent="0.45">
      <c r="A101" s="218">
        <v>5.833333333333333</v>
      </c>
      <c r="B101" s="218" t="s">
        <v>297</v>
      </c>
      <c r="C101" s="218">
        <v>2</v>
      </c>
      <c r="D101" s="218"/>
      <c r="E101" s="218">
        <v>0</v>
      </c>
      <c r="F101" s="218">
        <v>1.7233035244608101</v>
      </c>
      <c r="G101" s="218">
        <v>5.29</v>
      </c>
      <c r="H101" s="218">
        <v>4</v>
      </c>
      <c r="J101" s="218"/>
      <c r="K101" s="218">
        <v>1.125</v>
      </c>
      <c r="L101" s="218" t="s">
        <v>296</v>
      </c>
      <c r="M101" s="218">
        <v>1</v>
      </c>
      <c r="N101" s="218">
        <v>1.6048611111109494</v>
      </c>
      <c r="O101" s="218">
        <v>3</v>
      </c>
      <c r="P101" s="103">
        <v>7.5917937927406625</v>
      </c>
      <c r="Q101" s="103">
        <v>6.23</v>
      </c>
      <c r="R101" s="103">
        <v>1</v>
      </c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</row>
    <row r="102" spans="1:32" x14ac:dyDescent="0.45">
      <c r="A102" s="218">
        <v>4.166666666666667</v>
      </c>
      <c r="B102" s="218" t="s">
        <v>297</v>
      </c>
      <c r="C102" s="218">
        <v>2</v>
      </c>
      <c r="D102" s="218"/>
      <c r="E102" s="218">
        <v>1</v>
      </c>
      <c r="F102" s="218">
        <v>1.5589163598106259</v>
      </c>
      <c r="G102" s="218">
        <v>4.07</v>
      </c>
      <c r="H102" s="218">
        <v>4</v>
      </c>
      <c r="J102" s="218"/>
      <c r="K102" s="218">
        <v>3.7083333333333335</v>
      </c>
      <c r="L102" s="218" t="s">
        <v>297</v>
      </c>
      <c r="M102" s="218">
        <v>3</v>
      </c>
      <c r="N102" s="218">
        <v>1.2472222222277196</v>
      </c>
      <c r="O102" s="218">
        <v>2</v>
      </c>
      <c r="P102" s="103">
        <v>1.197264597580221</v>
      </c>
      <c r="Q102" s="103">
        <v>4.4400000000000004</v>
      </c>
      <c r="R102" s="103">
        <v>3</v>
      </c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</row>
    <row r="103" spans="1:32" x14ac:dyDescent="0.45">
      <c r="A103" s="218">
        <v>2.9583333333333335</v>
      </c>
      <c r="B103" s="218" t="s">
        <v>296</v>
      </c>
      <c r="C103" s="218">
        <v>2</v>
      </c>
      <c r="D103" s="218"/>
      <c r="E103" s="218">
        <v>0</v>
      </c>
      <c r="F103" s="218">
        <v>8.131509731720147</v>
      </c>
      <c r="G103" s="218">
        <v>6.73</v>
      </c>
      <c r="H103" s="218">
        <v>3</v>
      </c>
      <c r="J103" s="218"/>
      <c r="K103" s="218">
        <v>2.125</v>
      </c>
      <c r="L103" s="218" t="s">
        <v>296</v>
      </c>
      <c r="M103" s="218">
        <v>0</v>
      </c>
      <c r="N103" s="218">
        <v>1.4159722222248092</v>
      </c>
      <c r="O103" s="218">
        <v>2</v>
      </c>
      <c r="P103" s="103">
        <v>6.7561809573908471</v>
      </c>
      <c r="Q103" s="103">
        <v>5.92</v>
      </c>
      <c r="R103" s="103">
        <v>3</v>
      </c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</row>
    <row r="104" spans="1:32" x14ac:dyDescent="0.45">
      <c r="A104" s="218">
        <v>1</v>
      </c>
      <c r="B104" s="218" t="s">
        <v>296</v>
      </c>
      <c r="C104" s="218">
        <v>1</v>
      </c>
      <c r="D104" s="218">
        <v>0.93541666666715173</v>
      </c>
      <c r="E104" s="218">
        <v>0</v>
      </c>
      <c r="F104" s="218">
        <v>8.6575486586007369</v>
      </c>
      <c r="G104" s="218">
        <v>4.54</v>
      </c>
      <c r="H104" s="218">
        <v>3</v>
      </c>
      <c r="J104" s="218"/>
      <c r="K104" s="218">
        <v>2.6666666666666665</v>
      </c>
      <c r="L104" s="218" t="s">
        <v>296</v>
      </c>
      <c r="M104" s="218"/>
      <c r="N104" s="218">
        <v>2.9944444444408873</v>
      </c>
      <c r="O104" s="218">
        <v>2</v>
      </c>
      <c r="P104" s="103">
        <v>0.62467122567069966</v>
      </c>
      <c r="Q104" s="103">
        <v>6.68</v>
      </c>
      <c r="R104" s="103">
        <v>3</v>
      </c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</row>
    <row r="105" spans="1:32" x14ac:dyDescent="0.45">
      <c r="A105" s="218">
        <v>2.5</v>
      </c>
      <c r="B105" s="218" t="s">
        <v>296</v>
      </c>
      <c r="C105" s="218">
        <v>2</v>
      </c>
      <c r="D105" s="218"/>
      <c r="E105" s="218">
        <v>1</v>
      </c>
      <c r="F105" s="218">
        <v>1.3287743293003682</v>
      </c>
      <c r="G105" s="218">
        <v>4.03</v>
      </c>
      <c r="H105" s="218">
        <v>2</v>
      </c>
      <c r="J105" s="218"/>
      <c r="K105" s="218">
        <v>8.25</v>
      </c>
      <c r="L105" s="218" t="s">
        <v>297</v>
      </c>
      <c r="M105" s="218">
        <v>8</v>
      </c>
      <c r="N105" s="218">
        <v>7.3722222222277196</v>
      </c>
      <c r="O105" s="218">
        <v>8</v>
      </c>
      <c r="P105" s="103">
        <v>2.9863229879011044</v>
      </c>
      <c r="Q105" s="103">
        <v>5.35</v>
      </c>
      <c r="R105" s="103">
        <v>0</v>
      </c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</row>
    <row r="106" spans="1:32" x14ac:dyDescent="0.45">
      <c r="A106" s="218">
        <v>3.4166666666666665</v>
      </c>
      <c r="B106" s="218" t="s">
        <v>297</v>
      </c>
      <c r="C106" s="218">
        <v>4</v>
      </c>
      <c r="D106" s="218"/>
      <c r="E106" s="218">
        <v>0</v>
      </c>
      <c r="F106" s="218">
        <v>1.3616517622304052</v>
      </c>
      <c r="G106" s="218">
        <v>4.43</v>
      </c>
      <c r="H106" s="218">
        <v>1</v>
      </c>
      <c r="J106" s="218"/>
      <c r="K106" s="218">
        <v>8</v>
      </c>
      <c r="L106" s="218" t="s">
        <v>297</v>
      </c>
      <c r="M106" s="218">
        <v>3</v>
      </c>
      <c r="N106" s="218">
        <v>4.9409722222189885</v>
      </c>
      <c r="O106" s="218">
        <v>2</v>
      </c>
      <c r="P106" s="103">
        <v>2.8219358232509206</v>
      </c>
      <c r="Q106" s="103">
        <v>4.5999999999999996</v>
      </c>
      <c r="R106" s="103">
        <v>2</v>
      </c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</row>
    <row r="107" spans="1:32" x14ac:dyDescent="0.45">
      <c r="A107" s="218">
        <v>1.25</v>
      </c>
      <c r="B107" s="218" t="s">
        <v>296</v>
      </c>
      <c r="C107" s="218">
        <v>2</v>
      </c>
      <c r="D107" s="218">
        <v>0.76527777777664596</v>
      </c>
      <c r="E107" s="218">
        <v>4</v>
      </c>
      <c r="F107" s="218">
        <v>1.1643871646501842</v>
      </c>
      <c r="G107" s="218">
        <v>8.16</v>
      </c>
      <c r="H107" s="218">
        <v>4</v>
      </c>
      <c r="J107" s="218"/>
      <c r="K107" s="218">
        <v>2.9166666666666665</v>
      </c>
      <c r="L107" s="218" t="s">
        <v>296</v>
      </c>
      <c r="M107" s="218">
        <v>4</v>
      </c>
      <c r="N107" s="218">
        <v>1.6881944444394321</v>
      </c>
      <c r="O107" s="218">
        <v>3</v>
      </c>
      <c r="P107" s="103">
        <v>1.2301420305102577</v>
      </c>
      <c r="Q107" s="103">
        <v>6.62</v>
      </c>
      <c r="R107" s="103">
        <v>1</v>
      </c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</row>
    <row r="108" spans="1:32" x14ac:dyDescent="0.45">
      <c r="A108" s="218">
        <v>1.4166666666666667</v>
      </c>
      <c r="B108" s="218" t="s">
        <v>296</v>
      </c>
      <c r="C108" s="218">
        <v>1</v>
      </c>
      <c r="D108" s="218">
        <v>0.39305555555620231</v>
      </c>
      <c r="E108" s="218">
        <v>0</v>
      </c>
      <c r="F108" s="218">
        <v>2.1643871646501842</v>
      </c>
      <c r="G108" s="218">
        <v>6.3</v>
      </c>
      <c r="H108" s="218">
        <v>1</v>
      </c>
      <c r="J108" s="218"/>
      <c r="K108" s="218">
        <v>1.75</v>
      </c>
      <c r="L108" s="218" t="s">
        <v>296</v>
      </c>
      <c r="M108" s="218">
        <v>2</v>
      </c>
      <c r="N108" s="218">
        <v>1.6437500000029104</v>
      </c>
      <c r="O108" s="218">
        <v>1</v>
      </c>
      <c r="P108" s="103">
        <v>1.7890583903208839</v>
      </c>
      <c r="Q108" s="103">
        <v>3.67</v>
      </c>
      <c r="R108" s="103">
        <v>0</v>
      </c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</row>
    <row r="109" spans="1:32" x14ac:dyDescent="0.45">
      <c r="A109" s="218">
        <v>1.6666666666666665</v>
      </c>
      <c r="B109" s="218" t="s">
        <v>296</v>
      </c>
      <c r="C109" s="218">
        <v>3</v>
      </c>
      <c r="D109" s="218">
        <v>0.88055555555183673</v>
      </c>
      <c r="E109" s="218">
        <v>0</v>
      </c>
      <c r="F109" s="218">
        <v>3.7233035244608104</v>
      </c>
      <c r="G109" s="218">
        <v>4.25</v>
      </c>
      <c r="H109" s="218">
        <v>1</v>
      </c>
      <c r="J109" s="218"/>
      <c r="K109" s="218">
        <v>2.6666666666666665</v>
      </c>
      <c r="L109" s="218" t="s">
        <v>296</v>
      </c>
      <c r="M109" s="218">
        <v>13</v>
      </c>
      <c r="N109" s="218">
        <v>2.0659722222262644</v>
      </c>
      <c r="O109" s="218">
        <v>3</v>
      </c>
      <c r="P109" s="103">
        <v>2.4931614939505522</v>
      </c>
      <c r="Q109" s="103">
        <v>5.7</v>
      </c>
      <c r="R109" s="103">
        <v>1</v>
      </c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</row>
    <row r="110" spans="1:32" x14ac:dyDescent="0.45">
      <c r="A110" s="218">
        <v>5.708333333333333</v>
      </c>
      <c r="B110" s="218" t="s">
        <v>297</v>
      </c>
      <c r="C110" s="218">
        <v>3</v>
      </c>
      <c r="D110" s="218"/>
      <c r="E110" s="218">
        <v>0</v>
      </c>
      <c r="F110" s="218">
        <v>7.4274066280904787</v>
      </c>
      <c r="G110" s="218">
        <v>6.33</v>
      </c>
      <c r="H110" s="218">
        <v>0</v>
      </c>
      <c r="J110" s="218"/>
      <c r="K110" s="218">
        <v>7.583333333333333</v>
      </c>
      <c r="L110" s="218" t="s">
        <v>297</v>
      </c>
      <c r="M110" s="218">
        <v>4</v>
      </c>
      <c r="N110" s="218">
        <v>1.2256944444452529</v>
      </c>
      <c r="O110" s="218">
        <v>2</v>
      </c>
      <c r="P110" s="103">
        <v>1.0986322987901105</v>
      </c>
      <c r="Q110" s="103">
        <v>5.17</v>
      </c>
      <c r="R110" s="103">
        <v>2</v>
      </c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</row>
    <row r="111" spans="1:32" x14ac:dyDescent="0.45">
      <c r="A111" s="218">
        <v>3.0833333333333335</v>
      </c>
      <c r="B111" s="218" t="s">
        <v>297</v>
      </c>
      <c r="C111" s="218">
        <v>3</v>
      </c>
      <c r="D111" s="218"/>
      <c r="E111" s="218">
        <v>0</v>
      </c>
      <c r="F111" s="218">
        <v>1.197264597580221</v>
      </c>
      <c r="G111" s="218">
        <v>4.1900000000000004</v>
      </c>
      <c r="H111" s="218">
        <v>0</v>
      </c>
      <c r="J111" s="218"/>
      <c r="K111" s="218">
        <v>5.916666666666667</v>
      </c>
      <c r="L111" s="218" t="s">
        <v>297</v>
      </c>
      <c r="M111" s="218">
        <v>2</v>
      </c>
      <c r="N111" s="218">
        <v>6.8930555555562023</v>
      </c>
      <c r="O111" s="218">
        <v>4</v>
      </c>
      <c r="P111" s="103">
        <v>1.8876906891109941</v>
      </c>
      <c r="Q111" s="103">
        <v>6.67</v>
      </c>
      <c r="R111" s="103">
        <v>5</v>
      </c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</row>
    <row r="112" spans="1:32" x14ac:dyDescent="0.45">
      <c r="A112" s="218">
        <v>3.5</v>
      </c>
      <c r="B112" s="218" t="s">
        <v>297</v>
      </c>
      <c r="C112" s="218">
        <v>3</v>
      </c>
      <c r="D112" s="218"/>
      <c r="E112" s="218">
        <v>0</v>
      </c>
      <c r="F112" s="218">
        <v>4.4602840610205154</v>
      </c>
      <c r="G112" s="218">
        <v>7.22</v>
      </c>
      <c r="H112" s="218">
        <v>1</v>
      </c>
      <c r="J112" s="218"/>
      <c r="K112" s="218">
        <v>1.5833333333333335</v>
      </c>
      <c r="L112" s="218" t="s">
        <v>296</v>
      </c>
      <c r="M112" s="218">
        <v>1</v>
      </c>
      <c r="N112" s="218">
        <v>1.3506944444452529</v>
      </c>
      <c r="O112" s="218">
        <v>2</v>
      </c>
      <c r="P112" s="103">
        <v>11.361651762230405</v>
      </c>
      <c r="Q112" s="103">
        <v>10.78</v>
      </c>
      <c r="R112" s="103">
        <v>2</v>
      </c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</row>
    <row r="113" spans="1:32" x14ac:dyDescent="0.45">
      <c r="A113" s="218">
        <v>2.4166666666666665</v>
      </c>
      <c r="B113" s="218" t="s">
        <v>296</v>
      </c>
      <c r="C113" s="218">
        <v>5</v>
      </c>
      <c r="D113" s="218"/>
      <c r="E113" s="218">
        <v>0</v>
      </c>
      <c r="F113" s="218">
        <v>3.4931614939505522</v>
      </c>
      <c r="G113" s="218">
        <v>6.77</v>
      </c>
      <c r="H113" s="218">
        <v>3</v>
      </c>
      <c r="J113" s="218"/>
      <c r="K113" s="218">
        <v>6.958333333333333</v>
      </c>
      <c r="L113" s="218" t="s">
        <v>297</v>
      </c>
      <c r="M113" s="218">
        <v>2</v>
      </c>
      <c r="N113" s="218">
        <v>6.8180555555518367</v>
      </c>
      <c r="O113" s="218">
        <v>6</v>
      </c>
      <c r="P113" s="103">
        <v>1.5589163598106259</v>
      </c>
      <c r="Q113" s="103">
        <v>5.56</v>
      </c>
      <c r="R113" s="103">
        <v>1</v>
      </c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</row>
    <row r="114" spans="1:32" x14ac:dyDescent="0.45">
      <c r="A114" s="218">
        <v>2.0416666666666665</v>
      </c>
      <c r="B114" s="218" t="s">
        <v>296</v>
      </c>
      <c r="C114" s="218">
        <v>2</v>
      </c>
      <c r="D114" s="218">
        <v>0.61041666667006211</v>
      </c>
      <c r="E114" s="218">
        <v>0</v>
      </c>
      <c r="F114" s="218">
        <v>5.4602840610205154</v>
      </c>
      <c r="G114" s="218">
        <v>6.59</v>
      </c>
      <c r="H114" s="218">
        <v>2</v>
      </c>
      <c r="J114" s="218"/>
      <c r="K114" s="218">
        <v>1.4583333333333333</v>
      </c>
      <c r="L114" s="218" t="s">
        <v>296</v>
      </c>
      <c r="M114" s="218">
        <v>5</v>
      </c>
      <c r="N114" s="218">
        <v>1.3500000000058208</v>
      </c>
      <c r="O114" s="218">
        <v>1</v>
      </c>
      <c r="P114" s="103">
        <v>0.98632298790110462</v>
      </c>
      <c r="Q114" s="103">
        <v>5.16</v>
      </c>
      <c r="R114" s="103">
        <v>1</v>
      </c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</row>
    <row r="115" spans="1:32" x14ac:dyDescent="0.45">
      <c r="A115" s="218">
        <v>6.458333333333333</v>
      </c>
      <c r="B115" s="218" t="s">
        <v>297</v>
      </c>
      <c r="C115" s="218">
        <v>5</v>
      </c>
      <c r="D115" s="218"/>
      <c r="E115" s="218">
        <v>1</v>
      </c>
      <c r="F115" s="218">
        <v>4.2958968963703317</v>
      </c>
      <c r="G115" s="218">
        <v>7.68</v>
      </c>
      <c r="H115" s="218">
        <v>2</v>
      </c>
      <c r="J115" s="218"/>
      <c r="K115" s="218">
        <v>7.583333333333333</v>
      </c>
      <c r="L115" s="218" t="s">
        <v>297</v>
      </c>
      <c r="M115" s="218">
        <v>6</v>
      </c>
      <c r="N115" s="218">
        <v>1.1118055555562023</v>
      </c>
      <c r="O115" s="218">
        <v>2</v>
      </c>
      <c r="P115" s="103">
        <v>1.4602840610205154</v>
      </c>
      <c r="Q115" s="103">
        <v>4.82</v>
      </c>
      <c r="R115" s="103">
        <v>1</v>
      </c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</row>
    <row r="116" spans="1:32" x14ac:dyDescent="0.45">
      <c r="A116" s="218">
        <v>4.125</v>
      </c>
      <c r="B116" s="218" t="s">
        <v>297</v>
      </c>
      <c r="C116" s="218">
        <v>5</v>
      </c>
      <c r="D116" s="218"/>
      <c r="E116" s="218">
        <v>0</v>
      </c>
      <c r="F116" s="218">
        <v>3.8219358232509206</v>
      </c>
      <c r="G116" s="218">
        <v>4.41</v>
      </c>
      <c r="H116" s="218">
        <v>0</v>
      </c>
      <c r="J116" s="218"/>
      <c r="K116" s="218">
        <v>1.125</v>
      </c>
      <c r="L116" s="218" t="s">
        <v>296</v>
      </c>
      <c r="M116" s="218">
        <v>2</v>
      </c>
      <c r="N116" s="218">
        <v>3.0409722222248092</v>
      </c>
      <c r="O116" s="218">
        <v>1</v>
      </c>
      <c r="P116">
        <v>10.197264597580221</v>
      </c>
      <c r="Q116">
        <v>10.47</v>
      </c>
      <c r="R116">
        <v>0</v>
      </c>
    </row>
    <row r="117" spans="1:32" x14ac:dyDescent="0.45">
      <c r="A117" s="218">
        <v>1.6666666666666665</v>
      </c>
      <c r="B117" s="218" t="s">
        <v>296</v>
      </c>
      <c r="C117" s="218">
        <v>2</v>
      </c>
      <c r="D117" s="218">
        <v>0.90972222221898846</v>
      </c>
      <c r="E117" s="218">
        <v>1</v>
      </c>
      <c r="F117" s="218">
        <v>3.1315097317201475</v>
      </c>
      <c r="G117" s="218">
        <v>6.62</v>
      </c>
      <c r="H117" s="218">
        <v>2</v>
      </c>
      <c r="J117" s="218"/>
      <c r="K117" s="218">
        <v>5.041666666666667</v>
      </c>
      <c r="L117" s="218" t="s">
        <v>297</v>
      </c>
      <c r="M117" s="218">
        <v>3</v>
      </c>
      <c r="N117" s="218">
        <v>2.1645833333313931</v>
      </c>
      <c r="O117" s="218">
        <v>5</v>
      </c>
      <c r="P117">
        <v>1.6575486586007364</v>
      </c>
      <c r="Q117">
        <v>5.42</v>
      </c>
      <c r="R117">
        <v>3</v>
      </c>
    </row>
    <row r="118" spans="1:32" x14ac:dyDescent="0.45">
      <c r="A118" s="218">
        <v>1.4166666666666667</v>
      </c>
      <c r="B118" s="218" t="s">
        <v>296</v>
      </c>
      <c r="C118" s="218">
        <v>0</v>
      </c>
      <c r="D118" s="218">
        <v>0.40694444443943212</v>
      </c>
      <c r="E118" s="218">
        <v>0</v>
      </c>
      <c r="F118" s="218">
        <v>1.7890583903208839</v>
      </c>
      <c r="G118" s="218">
        <v>3.53</v>
      </c>
      <c r="H118" s="218">
        <v>1</v>
      </c>
      <c r="J118" s="218"/>
      <c r="K118" s="218">
        <v>5.416666666666667</v>
      </c>
      <c r="L118" s="218" t="s">
        <v>297</v>
      </c>
      <c r="M118" s="218">
        <v>6</v>
      </c>
      <c r="N118" s="218">
        <v>2.1354166666642413</v>
      </c>
      <c r="O118" s="218">
        <v>5</v>
      </c>
      <c r="P118">
        <v>5</v>
      </c>
      <c r="Q118">
        <v>7.18</v>
      </c>
      <c r="R118">
        <v>2</v>
      </c>
    </row>
    <row r="119" spans="1:32" x14ac:dyDescent="0.45">
      <c r="A119" s="218">
        <v>5.083333333333333</v>
      </c>
      <c r="B119" s="218" t="s">
        <v>297</v>
      </c>
      <c r="C119" s="218">
        <v>3</v>
      </c>
      <c r="D119" s="218"/>
      <c r="E119" s="218">
        <v>0</v>
      </c>
      <c r="F119" s="218">
        <v>0.72330352446081014</v>
      </c>
      <c r="G119" s="218">
        <v>3.07</v>
      </c>
      <c r="H119" s="218">
        <v>1</v>
      </c>
      <c r="J119" s="218"/>
      <c r="K119" s="218">
        <v>2.1666666666666665</v>
      </c>
      <c r="L119" s="218" t="s">
        <v>296</v>
      </c>
      <c r="M119" s="218"/>
      <c r="N119" s="218">
        <v>1.7041666666700621</v>
      </c>
      <c r="O119" s="218">
        <v>2</v>
      </c>
      <c r="P119">
        <v>0.55891635981062593</v>
      </c>
      <c r="Q119">
        <v>7.6</v>
      </c>
      <c r="R119">
        <v>1</v>
      </c>
    </row>
    <row r="120" spans="1:32" x14ac:dyDescent="0.45">
      <c r="A120" s="218">
        <v>4.625</v>
      </c>
      <c r="B120" s="218" t="s">
        <v>297</v>
      </c>
      <c r="C120" s="218">
        <v>3</v>
      </c>
      <c r="D120" s="218"/>
      <c r="E120" s="218">
        <v>1</v>
      </c>
      <c r="F120" s="218">
        <v>0.62467122567069966</v>
      </c>
      <c r="G120" s="218">
        <v>7.35</v>
      </c>
      <c r="H120" s="218">
        <v>2</v>
      </c>
      <c r="J120" s="218"/>
      <c r="K120" s="218">
        <v>2.0833333333333335</v>
      </c>
      <c r="L120" s="218" t="s">
        <v>296</v>
      </c>
      <c r="M120" s="218">
        <v>8</v>
      </c>
      <c r="N120" s="218">
        <v>1.5451388888832298</v>
      </c>
      <c r="O120" s="218">
        <v>2</v>
      </c>
      <c r="P120">
        <v>5.9534455549710676</v>
      </c>
      <c r="Q120">
        <v>2.95</v>
      </c>
      <c r="R120">
        <v>0</v>
      </c>
    </row>
    <row r="121" spans="1:32" x14ac:dyDescent="0.45">
      <c r="A121" s="218">
        <v>3.9166666666666665</v>
      </c>
      <c r="B121" s="218" t="s">
        <v>297</v>
      </c>
      <c r="C121" s="218">
        <v>3</v>
      </c>
      <c r="D121" s="218"/>
      <c r="E121" s="218">
        <v>0</v>
      </c>
      <c r="F121" s="218">
        <v>3.4931614939505522</v>
      </c>
      <c r="G121" s="218">
        <v>6.54</v>
      </c>
      <c r="H121" s="218">
        <v>3</v>
      </c>
      <c r="J121" s="218"/>
      <c r="K121" s="218">
        <v>7.125</v>
      </c>
      <c r="L121" s="218" t="s">
        <v>297</v>
      </c>
      <c r="M121" s="218">
        <v>1</v>
      </c>
      <c r="N121" s="218">
        <v>4.7944444444437977</v>
      </c>
      <c r="O121" s="218">
        <v>7</v>
      </c>
      <c r="P121">
        <v>1.5260389268805892</v>
      </c>
      <c r="Q121">
        <v>4.7</v>
      </c>
      <c r="R121">
        <v>2</v>
      </c>
    </row>
    <row r="122" spans="1:32" x14ac:dyDescent="0.45">
      <c r="A122" s="218">
        <v>3.75</v>
      </c>
      <c r="B122" s="218" t="s">
        <v>297</v>
      </c>
      <c r="C122" s="218">
        <v>4</v>
      </c>
      <c r="D122" s="218"/>
      <c r="E122" s="218">
        <v>1</v>
      </c>
      <c r="F122" s="218">
        <v>1.1643871646501842</v>
      </c>
      <c r="G122" s="218">
        <v>4.22</v>
      </c>
      <c r="H122" s="218">
        <v>3</v>
      </c>
      <c r="J122" s="218"/>
      <c r="K122" s="218">
        <v>12.916666666666666</v>
      </c>
      <c r="L122" s="218" t="s">
        <v>297</v>
      </c>
      <c r="M122" s="218">
        <v>1</v>
      </c>
      <c r="N122" s="218">
        <v>11.354166666664241</v>
      </c>
      <c r="O122" s="218">
        <v>13</v>
      </c>
      <c r="P122">
        <v>2.4602840610205154</v>
      </c>
      <c r="Q122">
        <v>4.41</v>
      </c>
      <c r="R122">
        <v>1</v>
      </c>
    </row>
    <row r="123" spans="1:32" x14ac:dyDescent="0.45">
      <c r="A123" s="218">
        <v>2.9166666666666665</v>
      </c>
      <c r="B123" s="218" t="s">
        <v>296</v>
      </c>
      <c r="C123" s="218">
        <v>14</v>
      </c>
      <c r="D123" s="218"/>
      <c r="E123" s="218">
        <v>0</v>
      </c>
      <c r="F123" s="218">
        <v>2</v>
      </c>
      <c r="G123" s="218">
        <v>3.8</v>
      </c>
      <c r="H123" s="218">
        <v>1</v>
      </c>
      <c r="J123" s="218"/>
      <c r="K123" s="218">
        <v>6.666666666666667</v>
      </c>
      <c r="L123" s="218" t="s">
        <v>297</v>
      </c>
      <c r="M123" s="218">
        <v>1</v>
      </c>
      <c r="N123" s="218">
        <v>1.4437499999985448</v>
      </c>
      <c r="O123" s="218">
        <v>6</v>
      </c>
      <c r="P123">
        <v>9.7561809573908462</v>
      </c>
      <c r="Q123">
        <v>8.5</v>
      </c>
      <c r="R123">
        <v>2</v>
      </c>
    </row>
    <row r="124" spans="1:32" x14ac:dyDescent="0.45">
      <c r="A124" s="218">
        <v>2.0416666666666665</v>
      </c>
      <c r="B124" s="218" t="s">
        <v>296</v>
      </c>
      <c r="C124" s="218">
        <v>5</v>
      </c>
      <c r="D124" s="218">
        <v>0.35138888889196096</v>
      </c>
      <c r="E124" s="218">
        <v>0</v>
      </c>
      <c r="F124" s="218">
        <v>2.0328774329300368</v>
      </c>
      <c r="G124" s="218">
        <v>6.89</v>
      </c>
      <c r="H124" s="218">
        <v>1</v>
      </c>
      <c r="J124" s="218"/>
      <c r="K124" s="218">
        <v>18.166666666666668</v>
      </c>
      <c r="L124" s="218" t="s">
        <v>297</v>
      </c>
      <c r="M124" s="218">
        <v>1</v>
      </c>
      <c r="N124" s="218">
        <v>2.4465277777781012</v>
      </c>
      <c r="O124" s="218">
        <v>6</v>
      </c>
      <c r="P124">
        <v>1.5260389268805892</v>
      </c>
      <c r="Q124">
        <v>5.92</v>
      </c>
      <c r="R124">
        <v>3</v>
      </c>
    </row>
    <row r="125" spans="1:32" x14ac:dyDescent="0.45">
      <c r="A125" s="218">
        <v>2</v>
      </c>
      <c r="B125" s="218" t="s">
        <v>296</v>
      </c>
      <c r="C125" s="218">
        <v>2</v>
      </c>
      <c r="D125" s="218">
        <v>2.3611111115314998E-2</v>
      </c>
      <c r="E125" s="218">
        <v>0</v>
      </c>
      <c r="F125" s="218">
        <v>5.0328774329300368</v>
      </c>
      <c r="G125" s="218">
        <v>5.5</v>
      </c>
      <c r="H125" s="218">
        <v>2</v>
      </c>
      <c r="J125" s="218"/>
      <c r="K125" s="218">
        <v>4.875</v>
      </c>
      <c r="L125" s="218" t="s">
        <v>297</v>
      </c>
      <c r="M125" s="218">
        <v>3</v>
      </c>
      <c r="N125" s="218">
        <v>4.4208333333299379</v>
      </c>
      <c r="O125" s="218">
        <v>4</v>
      </c>
      <c r="P125">
        <v>2.3616517622304052</v>
      </c>
      <c r="Q125">
        <v>5.04</v>
      </c>
      <c r="R125">
        <v>3</v>
      </c>
    </row>
    <row r="126" spans="1:32" x14ac:dyDescent="0.45">
      <c r="A126" s="218">
        <v>4.833333333333333</v>
      </c>
      <c r="B126" s="218" t="s">
        <v>297</v>
      </c>
      <c r="C126" s="218">
        <v>6</v>
      </c>
      <c r="D126" s="218"/>
      <c r="E126" s="218">
        <v>0</v>
      </c>
      <c r="F126" s="218">
        <v>0.65754865860073641</v>
      </c>
      <c r="G126" s="218">
        <v>7.45</v>
      </c>
      <c r="H126" s="218">
        <v>1</v>
      </c>
      <c r="J126" s="218"/>
      <c r="K126" s="218">
        <v>4.5</v>
      </c>
      <c r="L126" s="218" t="s">
        <v>297</v>
      </c>
      <c r="M126" s="218">
        <v>2</v>
      </c>
      <c r="N126" s="218">
        <v>1.3312500000029104</v>
      </c>
      <c r="O126" s="218">
        <v>5</v>
      </c>
      <c r="P126">
        <v>0.62467122567069966</v>
      </c>
      <c r="Q126">
        <v>3.7</v>
      </c>
      <c r="R126">
        <v>2</v>
      </c>
    </row>
    <row r="127" spans="1:32" x14ac:dyDescent="0.45">
      <c r="A127" s="218">
        <v>1.125</v>
      </c>
      <c r="B127" s="218" t="s">
        <v>296</v>
      </c>
      <c r="C127" s="218">
        <v>3</v>
      </c>
      <c r="D127" s="218"/>
      <c r="E127" s="218">
        <v>0</v>
      </c>
      <c r="F127" s="218">
        <v>7.7561809573908471</v>
      </c>
      <c r="G127" s="218">
        <v>6.36</v>
      </c>
      <c r="H127" s="218">
        <v>2</v>
      </c>
      <c r="J127" s="218"/>
      <c r="K127" s="218">
        <v>2.7083333333333335</v>
      </c>
      <c r="L127" s="218" t="s">
        <v>296</v>
      </c>
      <c r="M127" s="218">
        <v>1</v>
      </c>
      <c r="N127" s="218">
        <v>1.6361111111109494</v>
      </c>
      <c r="O127" s="218">
        <v>3</v>
      </c>
      <c r="P127">
        <v>2.3945291951604419</v>
      </c>
      <c r="Q127">
        <v>5.84</v>
      </c>
      <c r="R127">
        <v>1</v>
      </c>
    </row>
    <row r="128" spans="1:32" x14ac:dyDescent="0.45">
      <c r="A128" s="218">
        <v>1.5416666666666665</v>
      </c>
      <c r="B128" s="218" t="s">
        <v>296</v>
      </c>
      <c r="C128" s="218">
        <v>2</v>
      </c>
      <c r="D128" s="218"/>
      <c r="E128" s="218">
        <v>0</v>
      </c>
      <c r="F128" s="218">
        <v>6.3616517622304052</v>
      </c>
      <c r="G128" s="218">
        <v>3.58</v>
      </c>
      <c r="H128" s="218">
        <v>2</v>
      </c>
      <c r="J128" s="218"/>
      <c r="K128" s="218">
        <v>2.1666666666666665</v>
      </c>
      <c r="L128" s="218" t="s">
        <v>296</v>
      </c>
      <c r="M128" s="218">
        <v>6</v>
      </c>
      <c r="N128" s="218">
        <v>2.0319444444467081</v>
      </c>
      <c r="O128" s="218">
        <v>4</v>
      </c>
      <c r="P128">
        <v>5.9205681220410309</v>
      </c>
      <c r="Q128">
        <v>6.58</v>
      </c>
      <c r="R128">
        <v>2</v>
      </c>
    </row>
    <row r="129" spans="1:18" x14ac:dyDescent="0.45">
      <c r="A129" s="218">
        <v>2.125</v>
      </c>
      <c r="B129" s="218" t="s">
        <v>296</v>
      </c>
      <c r="C129" s="218">
        <v>2</v>
      </c>
      <c r="D129" s="218"/>
      <c r="E129" s="218">
        <v>1</v>
      </c>
      <c r="F129" s="218">
        <v>5.0328774329300368</v>
      </c>
      <c r="G129" s="218">
        <v>8.2050000000000001</v>
      </c>
      <c r="H129" s="218">
        <v>2</v>
      </c>
      <c r="J129" s="218"/>
      <c r="K129" s="218">
        <v>10.916666666666666</v>
      </c>
      <c r="L129" s="218" t="s">
        <v>297</v>
      </c>
      <c r="M129" s="218">
        <v>2</v>
      </c>
      <c r="N129" s="218">
        <v>1.4118055555591127</v>
      </c>
      <c r="O129" s="218">
        <v>3</v>
      </c>
      <c r="P129">
        <v>1.5589163598106259</v>
      </c>
      <c r="Q129">
        <v>4.32</v>
      </c>
      <c r="R129">
        <v>0</v>
      </c>
    </row>
    <row r="130" spans="1:18" x14ac:dyDescent="0.45">
      <c r="A130" s="218">
        <v>2.0416666666666665</v>
      </c>
      <c r="B130" s="218" t="s">
        <v>296</v>
      </c>
      <c r="C130" s="218">
        <v>2</v>
      </c>
      <c r="D130" s="218">
        <v>0.32152777777810115</v>
      </c>
      <c r="E130" s="218">
        <v>1</v>
      </c>
      <c r="F130" s="218">
        <v>3.8219358232509206</v>
      </c>
      <c r="G130" s="218">
        <v>6.47</v>
      </c>
      <c r="H130" s="218">
        <v>3</v>
      </c>
      <c r="J130" s="218"/>
      <c r="K130" s="218">
        <v>13.083333333333334</v>
      </c>
      <c r="L130" s="218" t="s">
        <v>297</v>
      </c>
      <c r="M130" s="218">
        <v>3</v>
      </c>
      <c r="N130" s="218">
        <v>1.4868055555562023</v>
      </c>
      <c r="O130" s="218">
        <v>2</v>
      </c>
      <c r="P130">
        <v>0.55891635981062593</v>
      </c>
      <c r="Q130">
        <v>6.43</v>
      </c>
      <c r="R130">
        <v>1</v>
      </c>
    </row>
    <row r="131" spans="1:18" x14ac:dyDescent="0.45">
      <c r="A131" s="218">
        <v>2.1666666666666665</v>
      </c>
      <c r="B131" s="218" t="s">
        <v>296</v>
      </c>
      <c r="C131" s="218">
        <v>4</v>
      </c>
      <c r="D131" s="218"/>
      <c r="E131" s="218">
        <v>0</v>
      </c>
      <c r="F131" s="218">
        <v>1.7890583903208839</v>
      </c>
      <c r="G131" s="218">
        <v>4.54</v>
      </c>
      <c r="H131" s="218">
        <v>1</v>
      </c>
      <c r="J131" s="218"/>
      <c r="K131" s="218">
        <v>3.625</v>
      </c>
      <c r="L131" s="218" t="s">
        <v>297</v>
      </c>
      <c r="M131" s="218">
        <v>6</v>
      </c>
      <c r="N131" s="218">
        <v>2.7638888888905058</v>
      </c>
      <c r="O131" s="218">
        <v>4</v>
      </c>
      <c r="P131">
        <v>6.0657548658600735</v>
      </c>
      <c r="Q131">
        <v>5.35</v>
      </c>
      <c r="R131">
        <v>2</v>
      </c>
    </row>
    <row r="132" spans="1:18" x14ac:dyDescent="0.45">
      <c r="A132" s="218">
        <v>1.75</v>
      </c>
      <c r="B132" s="218" t="s">
        <v>296</v>
      </c>
      <c r="C132" s="218">
        <v>2</v>
      </c>
      <c r="D132" s="218">
        <v>0.83819444444088731</v>
      </c>
      <c r="E132" s="218">
        <v>0</v>
      </c>
      <c r="F132" s="218">
        <v>2.8219358232509206</v>
      </c>
      <c r="G132" s="218">
        <v>8.4499999999999993</v>
      </c>
      <c r="H132" s="218">
        <v>1</v>
      </c>
      <c r="J132" s="218"/>
      <c r="K132" s="218">
        <v>2.5</v>
      </c>
      <c r="L132" s="218" t="s">
        <v>296</v>
      </c>
      <c r="M132" s="218">
        <v>5</v>
      </c>
      <c r="N132" s="218">
        <v>1.0305555555532919</v>
      </c>
      <c r="O132" s="218">
        <v>2</v>
      </c>
      <c r="P132">
        <v>3.3945291951604419</v>
      </c>
      <c r="Q132">
        <v>4.79</v>
      </c>
      <c r="R132">
        <v>2</v>
      </c>
    </row>
    <row r="133" spans="1:18" x14ac:dyDescent="0.45">
      <c r="A133" s="218">
        <v>2.2083333333333335</v>
      </c>
      <c r="B133" s="218" t="s">
        <v>296</v>
      </c>
      <c r="C133" s="218">
        <v>3</v>
      </c>
      <c r="D133" s="218"/>
      <c r="E133" s="218">
        <v>0</v>
      </c>
      <c r="F133" s="218">
        <v>1.7561809573908469</v>
      </c>
      <c r="G133" s="218">
        <v>3.61</v>
      </c>
      <c r="H133" s="218">
        <v>4</v>
      </c>
      <c r="J133" s="218"/>
      <c r="K133" s="218">
        <v>6.833333333333333</v>
      </c>
      <c r="L133" s="218" t="s">
        <v>297</v>
      </c>
      <c r="M133" s="218">
        <v>2</v>
      </c>
      <c r="N133" s="218">
        <v>5.4319444444408873</v>
      </c>
      <c r="O133" s="218">
        <v>7</v>
      </c>
      <c r="P133">
        <v>4.3287743293003684</v>
      </c>
      <c r="Q133">
        <v>7.04</v>
      </c>
      <c r="R133">
        <v>3</v>
      </c>
    </row>
    <row r="134" spans="1:18" x14ac:dyDescent="0.45">
      <c r="A134" s="218">
        <v>1.5</v>
      </c>
      <c r="B134" s="218" t="s">
        <v>296</v>
      </c>
      <c r="C134" s="218">
        <v>0</v>
      </c>
      <c r="D134" s="218">
        <v>0.84722222222626442</v>
      </c>
      <c r="E134" s="218">
        <v>0</v>
      </c>
      <c r="F134" s="218">
        <v>1.9863229879011046</v>
      </c>
      <c r="G134" s="218">
        <v>5.38</v>
      </c>
      <c r="H134" s="218">
        <v>1</v>
      </c>
      <c r="J134" s="218"/>
      <c r="K134" s="218">
        <v>2.5416666666666665</v>
      </c>
      <c r="L134" s="218" t="s">
        <v>296</v>
      </c>
      <c r="M134" s="218">
        <v>3</v>
      </c>
      <c r="N134" s="218">
        <v>1.461111111108039</v>
      </c>
      <c r="O134" s="218">
        <v>3</v>
      </c>
      <c r="P134">
        <v>2.3287743293003684</v>
      </c>
      <c r="Q134">
        <v>5.51</v>
      </c>
      <c r="R134">
        <v>1</v>
      </c>
    </row>
    <row r="135" spans="1:18" x14ac:dyDescent="0.45">
      <c r="A135" s="218">
        <v>4.916666666666667</v>
      </c>
      <c r="B135" s="218" t="s">
        <v>297</v>
      </c>
      <c r="C135" s="218">
        <v>1</v>
      </c>
      <c r="D135" s="218">
        <v>0.53263888888614019</v>
      </c>
      <c r="E135" s="218">
        <v>1</v>
      </c>
      <c r="F135" s="218">
        <v>1.6575486586007364</v>
      </c>
      <c r="G135" s="218">
        <v>4.33</v>
      </c>
      <c r="H135" s="218">
        <v>3</v>
      </c>
      <c r="J135" s="218"/>
      <c r="K135" s="218">
        <v>2.75</v>
      </c>
      <c r="L135" s="218" t="s">
        <v>296</v>
      </c>
      <c r="M135" s="218">
        <v>3</v>
      </c>
      <c r="N135" s="218">
        <v>1.6555555555532919</v>
      </c>
      <c r="O135" s="218">
        <v>3</v>
      </c>
      <c r="P135">
        <v>4.4602840610205154</v>
      </c>
      <c r="Q135">
        <v>6.99</v>
      </c>
      <c r="R135">
        <v>1</v>
      </c>
    </row>
    <row r="136" spans="1:18" x14ac:dyDescent="0.45">
      <c r="A136" s="218">
        <v>1.0833333333333333</v>
      </c>
      <c r="B136" s="218" t="s">
        <v>296</v>
      </c>
      <c r="C136" s="218">
        <v>2</v>
      </c>
      <c r="D136" s="218">
        <v>0.95625000000291038</v>
      </c>
      <c r="E136" s="218">
        <v>0</v>
      </c>
      <c r="F136" s="218">
        <v>4.8219358232509206</v>
      </c>
      <c r="G136" s="218">
        <v>5.81</v>
      </c>
      <c r="H136" s="218">
        <v>2</v>
      </c>
      <c r="J136" s="218"/>
      <c r="K136" s="218">
        <v>3.375</v>
      </c>
      <c r="L136" s="218" t="s">
        <v>297</v>
      </c>
      <c r="M136" s="218">
        <v>3</v>
      </c>
      <c r="N136" s="218">
        <v>1.1979166666715173</v>
      </c>
      <c r="O136" s="218">
        <v>3</v>
      </c>
      <c r="P136">
        <v>5.7890583903208839</v>
      </c>
      <c r="Q136">
        <v>8.26</v>
      </c>
      <c r="R136">
        <v>4</v>
      </c>
    </row>
    <row r="137" spans="1:18" x14ac:dyDescent="0.45">
      <c r="A137" s="218">
        <v>2.125</v>
      </c>
      <c r="B137" s="218" t="s">
        <v>296</v>
      </c>
      <c r="C137" s="218">
        <v>6</v>
      </c>
      <c r="D137" s="218">
        <v>0.93680555555329192</v>
      </c>
      <c r="E137" s="218">
        <v>0</v>
      </c>
      <c r="F137" s="218">
        <v>8.2301420305102582</v>
      </c>
      <c r="G137" s="218">
        <v>8.9600000000000009</v>
      </c>
      <c r="H137" s="218">
        <v>1</v>
      </c>
      <c r="J137" s="218"/>
      <c r="K137" s="218">
        <v>4.75</v>
      </c>
      <c r="L137" s="218" t="s">
        <v>297</v>
      </c>
      <c r="M137" s="218">
        <v>1</v>
      </c>
      <c r="N137" s="218">
        <v>4.0187500000029104</v>
      </c>
      <c r="O137" s="218">
        <v>5</v>
      </c>
      <c r="P137">
        <v>6.3287743293003684</v>
      </c>
      <c r="Q137">
        <v>8.6199999999999992</v>
      </c>
      <c r="R137">
        <v>4</v>
      </c>
    </row>
    <row r="138" spans="1:18" x14ac:dyDescent="0.45">
      <c r="A138" s="218">
        <v>4.458333333333333</v>
      </c>
      <c r="B138" s="218" t="s">
        <v>297</v>
      </c>
      <c r="C138" s="218">
        <v>3</v>
      </c>
      <c r="D138" s="218">
        <v>0.59930555555911269</v>
      </c>
      <c r="E138" s="218">
        <v>1</v>
      </c>
      <c r="F138" s="218">
        <v>7.0657548658600735</v>
      </c>
      <c r="G138" s="218">
        <v>7</v>
      </c>
      <c r="H138" s="218">
        <v>1</v>
      </c>
      <c r="J138" s="218"/>
      <c r="K138" s="218">
        <v>2.4583333333333335</v>
      </c>
      <c r="L138" s="218" t="s">
        <v>296</v>
      </c>
      <c r="M138" s="218">
        <v>2</v>
      </c>
      <c r="N138" s="218">
        <v>2.148611111108039</v>
      </c>
      <c r="O138" s="218">
        <v>2</v>
      </c>
      <c r="P138">
        <v>2.0328774329300368</v>
      </c>
      <c r="Q138">
        <v>5.88</v>
      </c>
      <c r="R138">
        <v>6</v>
      </c>
    </row>
    <row r="139" spans="1:18" x14ac:dyDescent="0.45">
      <c r="A139" s="218">
        <v>2.1666666666666665</v>
      </c>
      <c r="B139" s="218" t="s">
        <v>296</v>
      </c>
      <c r="C139" s="218">
        <v>2</v>
      </c>
      <c r="D139" s="218">
        <v>0.17777777777519077</v>
      </c>
      <c r="E139" s="218">
        <v>0</v>
      </c>
      <c r="F139" s="218">
        <v>11.887690689110995</v>
      </c>
      <c r="G139" s="218">
        <v>8.8000000000000007</v>
      </c>
      <c r="H139" s="218">
        <v>5</v>
      </c>
      <c r="J139" s="218"/>
      <c r="K139" s="218">
        <v>3.875</v>
      </c>
      <c r="L139" s="218" t="s">
        <v>297</v>
      </c>
      <c r="M139" s="218">
        <v>3</v>
      </c>
      <c r="N139" s="218">
        <v>2.5881944444481633</v>
      </c>
      <c r="O139" s="218">
        <v>3</v>
      </c>
      <c r="P139">
        <v>1.4274066280904787</v>
      </c>
      <c r="Q139">
        <v>5.03</v>
      </c>
      <c r="R139">
        <v>1</v>
      </c>
    </row>
    <row r="140" spans="1:18" x14ac:dyDescent="0.45">
      <c r="A140" s="218">
        <v>1.75</v>
      </c>
      <c r="B140" s="218" t="s">
        <v>296</v>
      </c>
      <c r="C140" s="218">
        <v>1</v>
      </c>
      <c r="D140" s="218">
        <v>0.64097222222335404</v>
      </c>
      <c r="E140" s="218">
        <v>0</v>
      </c>
      <c r="F140" s="218">
        <v>3.6904260915307732</v>
      </c>
      <c r="G140" s="218">
        <v>8.5399999999999991</v>
      </c>
      <c r="H140" s="218">
        <v>5</v>
      </c>
      <c r="J140" s="218"/>
      <c r="K140" s="218">
        <v>1.8333333333333335</v>
      </c>
      <c r="L140" s="218" t="s">
        <v>296</v>
      </c>
      <c r="M140" s="218">
        <v>1</v>
      </c>
      <c r="N140" s="218">
        <v>1.0138888888905058</v>
      </c>
      <c r="O140" s="218">
        <v>5</v>
      </c>
      <c r="P140">
        <v>3.6575486586007364</v>
      </c>
      <c r="Q140">
        <v>7.81</v>
      </c>
      <c r="R140">
        <v>2</v>
      </c>
    </row>
    <row r="141" spans="1:18" x14ac:dyDescent="0.45">
      <c r="A141" s="218">
        <v>2</v>
      </c>
      <c r="B141" s="218" t="s">
        <v>296</v>
      </c>
      <c r="C141" s="218">
        <v>1</v>
      </c>
      <c r="D141" s="218">
        <v>0.18680555555329192</v>
      </c>
      <c r="E141" s="218">
        <v>0</v>
      </c>
      <c r="F141" s="218">
        <v>6</v>
      </c>
      <c r="G141" s="218">
        <v>6.1</v>
      </c>
      <c r="H141" s="218">
        <v>2</v>
      </c>
      <c r="J141" s="218"/>
      <c r="K141" s="218">
        <v>4.333333333333333</v>
      </c>
      <c r="L141" s="218" t="s">
        <v>297</v>
      </c>
      <c r="M141" s="218">
        <v>2</v>
      </c>
      <c r="N141" s="218">
        <v>2.6472222222218988</v>
      </c>
      <c r="O141" s="218">
        <v>5</v>
      </c>
      <c r="P141">
        <v>3.7233035244608104</v>
      </c>
      <c r="Q141">
        <v>6.8</v>
      </c>
      <c r="R141">
        <v>2</v>
      </c>
    </row>
    <row r="142" spans="1:18" x14ac:dyDescent="0.45">
      <c r="A142" s="218">
        <v>1.5416666666666665</v>
      </c>
      <c r="B142" s="218" t="s">
        <v>296</v>
      </c>
      <c r="C142" s="218">
        <v>6</v>
      </c>
      <c r="D142" s="218">
        <v>0.84027777777373558</v>
      </c>
      <c r="E142" s="218">
        <v>0</v>
      </c>
      <c r="F142" s="218">
        <v>11.427406628090479</v>
      </c>
      <c r="G142" s="218">
        <v>8.09</v>
      </c>
      <c r="H142" s="218">
        <v>4</v>
      </c>
      <c r="J142" s="218"/>
      <c r="K142" s="218">
        <v>1.3333333333333333</v>
      </c>
      <c r="L142" s="218" t="s">
        <v>296</v>
      </c>
      <c r="M142" s="218">
        <v>5</v>
      </c>
      <c r="N142" s="218">
        <v>1.0743055555576575</v>
      </c>
      <c r="O142" s="218">
        <v>1</v>
      </c>
      <c r="P142">
        <v>5.526038926880589</v>
      </c>
      <c r="Q142">
        <v>8.8699999999999992</v>
      </c>
      <c r="R142">
        <v>5</v>
      </c>
    </row>
    <row r="143" spans="1:18" x14ac:dyDescent="0.45">
      <c r="A143" s="218">
        <v>5</v>
      </c>
      <c r="B143" s="218" t="s">
        <v>297</v>
      </c>
      <c r="C143" s="218">
        <v>4</v>
      </c>
      <c r="D143" s="218"/>
      <c r="E143" s="218">
        <v>0</v>
      </c>
      <c r="F143" s="218">
        <v>0.920568122041031</v>
      </c>
      <c r="G143" s="218">
        <v>3.32</v>
      </c>
      <c r="H143" s="218">
        <v>1</v>
      </c>
      <c r="J143" s="218"/>
      <c r="K143" s="218">
        <v>2.25</v>
      </c>
      <c r="L143" s="218" t="s">
        <v>296</v>
      </c>
      <c r="M143" s="218">
        <v>3</v>
      </c>
      <c r="N143" s="218">
        <v>1.3479166666656965</v>
      </c>
      <c r="O143" s="218">
        <v>1</v>
      </c>
      <c r="P143">
        <v>11.295896896370332</v>
      </c>
      <c r="Q143">
        <v>8.39</v>
      </c>
      <c r="R143">
        <v>1</v>
      </c>
    </row>
    <row r="144" spans="1:18" x14ac:dyDescent="0.45">
      <c r="A144" s="218">
        <v>1.0833333333333333</v>
      </c>
      <c r="B144" s="218" t="s">
        <v>296</v>
      </c>
      <c r="C144" s="218">
        <v>2</v>
      </c>
      <c r="D144" s="218">
        <v>0.39166666667006211</v>
      </c>
      <c r="E144" s="218">
        <v>0</v>
      </c>
      <c r="F144" s="218">
        <v>4.5917937927406625</v>
      </c>
      <c r="G144" s="218">
        <v>7.8</v>
      </c>
      <c r="H144" s="218">
        <v>1</v>
      </c>
      <c r="J144" s="218"/>
      <c r="K144" s="218"/>
      <c r="L144" s="218"/>
      <c r="M144" s="218"/>
      <c r="N144" s="218"/>
      <c r="O144" s="218"/>
      <c r="P144" s="218"/>
    </row>
    <row r="145" spans="1:16" x14ac:dyDescent="0.45">
      <c r="A145" s="218">
        <v>3.1666666666666665</v>
      </c>
      <c r="B145" s="218" t="s">
        <v>297</v>
      </c>
      <c r="C145" s="218">
        <v>1</v>
      </c>
      <c r="D145" s="218"/>
      <c r="E145" s="218">
        <v>0</v>
      </c>
      <c r="F145" s="218">
        <v>5</v>
      </c>
      <c r="G145" s="218">
        <v>5.86</v>
      </c>
      <c r="H145" s="218"/>
      <c r="J145" s="218"/>
      <c r="K145" s="218"/>
      <c r="L145" s="218"/>
      <c r="M145" s="218"/>
      <c r="N145" s="218"/>
      <c r="O145" s="218"/>
      <c r="P145" s="218"/>
    </row>
    <row r="146" spans="1:16" x14ac:dyDescent="0.45">
      <c r="A146" s="218">
        <v>1.75</v>
      </c>
      <c r="B146" s="218" t="s">
        <v>296</v>
      </c>
      <c r="C146" s="218">
        <v>2</v>
      </c>
      <c r="D146" s="218"/>
      <c r="E146" s="218">
        <v>0</v>
      </c>
      <c r="F146" s="218">
        <v>0.88769068911099425</v>
      </c>
      <c r="G146" s="218">
        <v>5.0599999999999996</v>
      </c>
      <c r="H146" s="218">
        <v>2</v>
      </c>
      <c r="J146" s="218"/>
      <c r="K146" s="218"/>
      <c r="L146" s="218"/>
      <c r="M146" s="218"/>
      <c r="N146" s="218"/>
      <c r="O146" s="218"/>
      <c r="P146" s="218"/>
    </row>
    <row r="147" spans="1:16" x14ac:dyDescent="0.45">
      <c r="A147" s="218">
        <v>1.0416666666666667</v>
      </c>
      <c r="B147" s="218" t="s">
        <v>296</v>
      </c>
      <c r="C147" s="218">
        <v>1</v>
      </c>
      <c r="D147" s="218">
        <v>0.52708333333430346</v>
      </c>
      <c r="E147" s="218">
        <v>0</v>
      </c>
      <c r="F147" s="218">
        <v>1.3945291951604419</v>
      </c>
      <c r="G147" s="218">
        <v>5.45</v>
      </c>
      <c r="H147" s="218">
        <v>1</v>
      </c>
      <c r="J147" s="218"/>
      <c r="K147" s="218"/>
      <c r="L147" s="218"/>
      <c r="M147" s="218"/>
      <c r="N147" s="218"/>
      <c r="O147" s="218"/>
      <c r="P147" s="218"/>
    </row>
    <row r="148" spans="1:16" x14ac:dyDescent="0.45">
      <c r="A148" s="218">
        <v>1.375</v>
      </c>
      <c r="B148" s="218" t="s">
        <v>296</v>
      </c>
      <c r="C148" s="218">
        <v>4</v>
      </c>
      <c r="D148" s="218"/>
      <c r="E148" s="218">
        <v>0</v>
      </c>
      <c r="F148" s="218">
        <v>2.8876906891109941</v>
      </c>
      <c r="G148" s="218">
        <v>6.61</v>
      </c>
      <c r="H148" s="218">
        <v>1</v>
      </c>
      <c r="J148" s="218"/>
      <c r="K148" s="218"/>
      <c r="L148" s="218"/>
      <c r="M148" s="218"/>
      <c r="N148" s="218"/>
      <c r="O148" s="218"/>
      <c r="P148" s="218"/>
    </row>
    <row r="149" spans="1:16" x14ac:dyDescent="0.45">
      <c r="A149" s="218">
        <v>2</v>
      </c>
      <c r="B149" s="218" t="s">
        <v>296</v>
      </c>
      <c r="C149" s="218">
        <v>12</v>
      </c>
      <c r="D149" s="218"/>
      <c r="E149" s="218">
        <v>0</v>
      </c>
      <c r="F149" s="218">
        <v>10.854813256180957</v>
      </c>
      <c r="G149" s="218">
        <v>10.6</v>
      </c>
      <c r="H149" s="218">
        <v>3</v>
      </c>
      <c r="J149" s="218"/>
      <c r="K149" s="218"/>
      <c r="L149" s="218"/>
      <c r="M149" s="218"/>
      <c r="N149" s="218"/>
      <c r="O149" s="218"/>
      <c r="P149" s="218"/>
    </row>
    <row r="150" spans="1:16" x14ac:dyDescent="0.45">
      <c r="A150" s="218">
        <v>1.5833333333333335</v>
      </c>
      <c r="B150" s="218" t="s">
        <v>296</v>
      </c>
      <c r="C150" s="218">
        <v>3</v>
      </c>
      <c r="D150" s="218"/>
      <c r="E150" s="218">
        <v>0</v>
      </c>
      <c r="F150" s="218">
        <v>2.9534455549710676</v>
      </c>
      <c r="G150" s="218">
        <v>8.0850000000000009</v>
      </c>
      <c r="H150" s="218">
        <v>4</v>
      </c>
      <c r="J150" s="218"/>
      <c r="K150" s="218"/>
      <c r="L150" s="218"/>
      <c r="M150" s="218"/>
      <c r="N150" s="218"/>
      <c r="O150" s="218"/>
      <c r="P150" s="218"/>
    </row>
    <row r="151" spans="1:16" x14ac:dyDescent="0.45">
      <c r="A151" s="218">
        <v>3</v>
      </c>
      <c r="B151" s="218" t="s">
        <v>296</v>
      </c>
      <c r="C151" s="218">
        <v>1</v>
      </c>
      <c r="D151" s="218">
        <v>0.20208333333721384</v>
      </c>
      <c r="E151" s="218">
        <v>0</v>
      </c>
      <c r="F151" s="218">
        <v>2.2630194634402945</v>
      </c>
      <c r="G151" s="218">
        <v>5.32</v>
      </c>
      <c r="H151" s="218">
        <v>1</v>
      </c>
      <c r="J151" s="218"/>
      <c r="K151" s="218"/>
      <c r="L151" s="218"/>
      <c r="M151" s="218"/>
      <c r="N151" s="218"/>
      <c r="O151" s="218"/>
      <c r="P151" s="218"/>
    </row>
    <row r="152" spans="1:16" x14ac:dyDescent="0.45">
      <c r="A152" s="218">
        <v>2.0833333333333335</v>
      </c>
      <c r="B152" s="218" t="s">
        <v>296</v>
      </c>
      <c r="C152" s="218">
        <v>2</v>
      </c>
      <c r="D152" s="218"/>
      <c r="E152" s="218">
        <v>1</v>
      </c>
      <c r="F152" s="218">
        <v>7.4931614939505522</v>
      </c>
      <c r="G152" s="218">
        <v>7.92</v>
      </c>
      <c r="H152" s="218"/>
      <c r="J152" s="218"/>
      <c r="K152" s="218"/>
      <c r="L152" s="218"/>
      <c r="M152" s="218"/>
      <c r="N152" s="218"/>
      <c r="O152" s="218"/>
      <c r="P152" s="218"/>
    </row>
    <row r="153" spans="1:16" x14ac:dyDescent="0.45">
      <c r="A153" s="218">
        <v>2.7083333333333335</v>
      </c>
      <c r="B153" s="218" t="s">
        <v>296</v>
      </c>
      <c r="C153" s="218">
        <v>2</v>
      </c>
      <c r="D153" s="218">
        <v>0.90763888888614019</v>
      </c>
      <c r="E153" s="218">
        <v>3</v>
      </c>
      <c r="F153" s="218">
        <v>8.4931614939505522</v>
      </c>
      <c r="G153" s="218">
        <v>8.4</v>
      </c>
      <c r="H153" s="218">
        <v>5</v>
      </c>
      <c r="J153" s="218"/>
      <c r="K153" s="218"/>
      <c r="L153" s="218"/>
      <c r="M153" s="218"/>
      <c r="N153" s="218"/>
      <c r="O153" s="218"/>
      <c r="P153" s="218"/>
    </row>
    <row r="154" spans="1:16" x14ac:dyDescent="0.45">
      <c r="A154" s="218">
        <v>1.625</v>
      </c>
      <c r="B154" s="218" t="s">
        <v>296</v>
      </c>
      <c r="C154" s="218">
        <v>0</v>
      </c>
      <c r="D154" s="218">
        <v>0.851388888884685</v>
      </c>
      <c r="E154" s="218">
        <v>1</v>
      </c>
      <c r="F154" s="218">
        <v>4.8548132561809574</v>
      </c>
      <c r="G154" s="218">
        <v>6.8</v>
      </c>
      <c r="H154" s="218">
        <v>2</v>
      </c>
      <c r="J154" s="218"/>
      <c r="K154" s="218"/>
      <c r="L154" s="218"/>
      <c r="M154" s="218"/>
      <c r="N154" s="218"/>
      <c r="O154" s="218"/>
      <c r="P154" s="218"/>
    </row>
    <row r="155" spans="1:16" x14ac:dyDescent="0.45">
      <c r="A155" s="218">
        <v>3.2083333333333335</v>
      </c>
      <c r="B155" s="218" t="s">
        <v>297</v>
      </c>
      <c r="C155" s="218">
        <v>4</v>
      </c>
      <c r="D155" s="218"/>
      <c r="E155" s="218">
        <v>3</v>
      </c>
      <c r="F155" s="218">
        <v>2.9205681220410309</v>
      </c>
      <c r="G155" s="218">
        <v>7.3</v>
      </c>
      <c r="H155" s="218">
        <v>1</v>
      </c>
      <c r="J155" s="218"/>
      <c r="K155" s="218"/>
      <c r="L155" s="218"/>
      <c r="M155" s="218"/>
      <c r="N155" s="218"/>
      <c r="O155" s="218"/>
      <c r="P155" s="218"/>
    </row>
    <row r="156" spans="1:16" x14ac:dyDescent="0.45">
      <c r="A156" s="218">
        <v>2.9166666666666665</v>
      </c>
      <c r="B156" s="218" t="s">
        <v>296</v>
      </c>
      <c r="C156" s="218">
        <v>3</v>
      </c>
      <c r="D156" s="218">
        <v>0.51180555555038154</v>
      </c>
      <c r="E156" s="218">
        <v>4</v>
      </c>
      <c r="F156" s="218">
        <v>7.526038926880589</v>
      </c>
      <c r="G156" s="218">
        <v>5.54</v>
      </c>
      <c r="H156" s="218">
        <v>4</v>
      </c>
      <c r="J156" s="218"/>
      <c r="K156" s="218"/>
      <c r="L156" s="218"/>
      <c r="M156" s="218"/>
      <c r="N156" s="218"/>
      <c r="O156" s="218"/>
      <c r="P156" s="218"/>
    </row>
    <row r="157" spans="1:16" x14ac:dyDescent="0.45">
      <c r="A157" s="218">
        <v>2.125</v>
      </c>
      <c r="B157" s="218" t="s">
        <v>296</v>
      </c>
      <c r="C157" s="218">
        <v>4</v>
      </c>
      <c r="D157" s="218">
        <v>0.51874999999563443</v>
      </c>
      <c r="E157" s="218">
        <v>2</v>
      </c>
      <c r="F157" s="218">
        <v>3.2301420305102577</v>
      </c>
      <c r="G157" s="218">
        <v>4.3600000000000003</v>
      </c>
      <c r="H157" s="218">
        <v>5</v>
      </c>
      <c r="J157" s="218"/>
      <c r="K157" s="218"/>
      <c r="L157" s="218"/>
      <c r="M157" s="218"/>
      <c r="N157" s="218"/>
      <c r="O157" s="218"/>
      <c r="P157" s="218"/>
    </row>
    <row r="158" spans="1:16" x14ac:dyDescent="0.45">
      <c r="A158" s="218">
        <v>2.0416666666666665</v>
      </c>
      <c r="B158" s="218" t="s">
        <v>296</v>
      </c>
      <c r="C158" s="218">
        <v>5</v>
      </c>
      <c r="D158" s="218"/>
      <c r="E158" s="218">
        <v>2</v>
      </c>
      <c r="F158" s="218">
        <v>7.9205681220410309</v>
      </c>
      <c r="G158" s="218">
        <v>9.65</v>
      </c>
      <c r="H158" s="218">
        <v>1</v>
      </c>
      <c r="J158" s="218"/>
      <c r="K158" s="218"/>
      <c r="L158" s="218"/>
      <c r="M158" s="218"/>
      <c r="N158" s="218"/>
      <c r="O158" s="218"/>
      <c r="P158" s="218"/>
    </row>
    <row r="159" spans="1:16" x14ac:dyDescent="0.45">
      <c r="A159" s="218">
        <v>1.2916666666666667</v>
      </c>
      <c r="B159" s="218" t="s">
        <v>296</v>
      </c>
      <c r="C159" s="218">
        <v>2</v>
      </c>
      <c r="D159" s="218"/>
      <c r="E159" s="218">
        <v>2</v>
      </c>
      <c r="F159" s="218">
        <v>8.6904260915307727</v>
      </c>
      <c r="G159" s="218">
        <v>8.3699999999999992</v>
      </c>
      <c r="H159" s="218">
        <v>1</v>
      </c>
      <c r="J159" s="218"/>
      <c r="K159" s="218"/>
      <c r="L159" s="218"/>
      <c r="M159" s="218"/>
      <c r="N159" s="218"/>
      <c r="O159" s="218"/>
      <c r="P159" s="218"/>
    </row>
    <row r="160" spans="1:16" x14ac:dyDescent="0.45">
      <c r="A160" s="218">
        <v>4.708333333333333</v>
      </c>
      <c r="B160" s="218" t="s">
        <v>297</v>
      </c>
      <c r="C160" s="218">
        <v>2</v>
      </c>
      <c r="D160" s="218"/>
      <c r="E160" s="218">
        <v>5</v>
      </c>
      <c r="F160" s="218">
        <v>4.6904260915307736</v>
      </c>
      <c r="G160" s="218">
        <v>8.4</v>
      </c>
      <c r="H160" s="218">
        <v>7</v>
      </c>
      <c r="J160" s="218"/>
      <c r="K160" s="218"/>
      <c r="L160" s="218"/>
      <c r="M160" s="218"/>
      <c r="N160" s="218"/>
      <c r="O160" s="218"/>
      <c r="P160" s="218"/>
    </row>
    <row r="161" spans="1:16" x14ac:dyDescent="0.45">
      <c r="A161" s="218">
        <v>4.666666666666667</v>
      </c>
      <c r="B161" s="218" t="s">
        <v>297</v>
      </c>
      <c r="C161" s="218">
        <v>5</v>
      </c>
      <c r="D161" s="218"/>
      <c r="E161" s="218">
        <v>2</v>
      </c>
      <c r="F161" s="218">
        <v>1.0328774329300368</v>
      </c>
      <c r="G161" s="218">
        <v>7.1</v>
      </c>
      <c r="H161" s="218">
        <v>1</v>
      </c>
      <c r="J161" s="218"/>
      <c r="K161" s="218"/>
      <c r="L161" s="218"/>
      <c r="M161" s="218"/>
      <c r="N161" s="218"/>
      <c r="O161" s="218"/>
      <c r="P161" s="218"/>
    </row>
    <row r="162" spans="1:16" x14ac:dyDescent="0.45">
      <c r="A162" s="218">
        <v>2</v>
      </c>
      <c r="B162" s="218" t="s">
        <v>296</v>
      </c>
      <c r="C162" s="218">
        <v>1</v>
      </c>
      <c r="D162" s="218"/>
      <c r="E162" s="218">
        <v>5</v>
      </c>
      <c r="F162" s="218">
        <v>6.2630194634402949</v>
      </c>
      <c r="G162" s="218">
        <v>4.97</v>
      </c>
      <c r="H162" s="218">
        <v>2</v>
      </c>
      <c r="J162" s="218"/>
      <c r="K162" s="218"/>
      <c r="L162" s="218"/>
      <c r="M162" s="218"/>
      <c r="N162" s="218"/>
      <c r="O162" s="218"/>
      <c r="P162" s="218"/>
    </row>
    <row r="163" spans="1:16" x14ac:dyDescent="0.45">
      <c r="A163" s="218">
        <v>3</v>
      </c>
      <c r="B163" s="218" t="s">
        <v>296</v>
      </c>
      <c r="C163" s="218">
        <v>2</v>
      </c>
      <c r="D163" s="218"/>
      <c r="E163" s="218">
        <v>3</v>
      </c>
      <c r="F163" s="218">
        <v>7.2958968963703317</v>
      </c>
      <c r="G163" s="218">
        <v>7.48</v>
      </c>
      <c r="H163" s="218">
        <v>4</v>
      </c>
      <c r="J163" s="218"/>
      <c r="K163" s="218"/>
      <c r="L163" s="218"/>
      <c r="M163" s="218"/>
      <c r="N163" s="218"/>
      <c r="O163" s="218"/>
      <c r="P163" s="218"/>
    </row>
    <row r="164" spans="1:16" x14ac:dyDescent="0.45">
      <c r="A164" s="218">
        <v>2.375</v>
      </c>
      <c r="B164" s="218" t="s">
        <v>296</v>
      </c>
      <c r="C164" s="218">
        <v>1</v>
      </c>
      <c r="D164" s="218"/>
      <c r="E164" s="218">
        <v>2</v>
      </c>
      <c r="F164" s="218">
        <v>0.39452919516044188</v>
      </c>
      <c r="G164" s="218">
        <v>5.29</v>
      </c>
      <c r="H164" s="218">
        <v>2</v>
      </c>
      <c r="J164" s="218"/>
      <c r="K164" s="218"/>
      <c r="L164" s="218"/>
      <c r="M164" s="218"/>
      <c r="N164" s="218"/>
      <c r="O164" s="218"/>
      <c r="P164" s="218"/>
    </row>
    <row r="165" spans="1:16" x14ac:dyDescent="0.45">
      <c r="A165" s="218">
        <v>2.6666666666666665</v>
      </c>
      <c r="B165" s="218" t="s">
        <v>296</v>
      </c>
      <c r="C165" s="218">
        <v>1</v>
      </c>
      <c r="D165" s="218"/>
      <c r="E165" s="218">
        <v>2</v>
      </c>
      <c r="F165" s="218">
        <v>4.3616517622304052</v>
      </c>
      <c r="G165" s="218">
        <v>8</v>
      </c>
      <c r="H165" s="218">
        <v>3</v>
      </c>
      <c r="J165" s="218"/>
      <c r="K165" s="218"/>
      <c r="L165" s="218"/>
      <c r="M165" s="218"/>
      <c r="N165" s="218"/>
      <c r="O165" s="218"/>
      <c r="P165" s="218"/>
    </row>
    <row r="166" spans="1:16" x14ac:dyDescent="0.45">
      <c r="A166" s="218">
        <v>1.1666666666666667</v>
      </c>
      <c r="B166" s="218" t="s">
        <v>296</v>
      </c>
      <c r="C166" s="218">
        <v>4</v>
      </c>
      <c r="D166" s="218"/>
      <c r="E166" s="218">
        <v>1</v>
      </c>
      <c r="F166" s="218">
        <v>6.9534455549710676</v>
      </c>
      <c r="G166" s="218">
        <v>6.88</v>
      </c>
      <c r="H166" s="218">
        <v>5</v>
      </c>
      <c r="J166" s="218"/>
      <c r="K166" s="218"/>
      <c r="L166" s="218"/>
      <c r="M166" s="218"/>
      <c r="N166" s="218"/>
      <c r="O166" s="218"/>
      <c r="P166" s="218"/>
    </row>
    <row r="167" spans="1:16" x14ac:dyDescent="0.45">
      <c r="A167" s="218">
        <v>7.791666666666667</v>
      </c>
      <c r="B167" s="218" t="s">
        <v>297</v>
      </c>
      <c r="C167" s="218">
        <v>4</v>
      </c>
      <c r="D167" s="218">
        <v>0.55347222222189885</v>
      </c>
      <c r="E167" s="218">
        <v>4</v>
      </c>
      <c r="F167" s="218">
        <v>4.8548132561809574</v>
      </c>
      <c r="G167" s="218">
        <v>4.55</v>
      </c>
      <c r="H167" s="218">
        <v>4</v>
      </c>
      <c r="J167" s="218"/>
      <c r="K167" s="218"/>
      <c r="L167" s="218"/>
      <c r="M167" s="218"/>
      <c r="N167" s="218"/>
      <c r="O167" s="218"/>
      <c r="P167" s="218"/>
    </row>
    <row r="168" spans="1:16" x14ac:dyDescent="0.45">
      <c r="A168" s="218">
        <v>2.0416666666666665</v>
      </c>
      <c r="B168" s="218" t="s">
        <v>296</v>
      </c>
      <c r="C168" s="218">
        <v>2</v>
      </c>
      <c r="D168" s="218">
        <v>0.82847222222335404</v>
      </c>
      <c r="E168" s="218">
        <v>2</v>
      </c>
      <c r="F168" s="218">
        <v>3.9205681220410309</v>
      </c>
      <c r="G168" s="218">
        <v>6.67</v>
      </c>
      <c r="H168" s="218">
        <v>0</v>
      </c>
      <c r="J168" s="218"/>
      <c r="K168" s="218"/>
      <c r="L168" s="218"/>
      <c r="M168" s="218"/>
      <c r="N168" s="218"/>
      <c r="O168" s="218"/>
      <c r="P168" s="218"/>
    </row>
    <row r="169" spans="1:16" x14ac:dyDescent="0.45">
      <c r="A169" s="218">
        <v>1.5</v>
      </c>
      <c r="B169" s="218" t="s">
        <v>296</v>
      </c>
      <c r="C169" s="218">
        <v>7</v>
      </c>
      <c r="D169" s="218"/>
      <c r="E169" s="218">
        <v>1</v>
      </c>
      <c r="F169" s="218">
        <v>0.69042609153077328</v>
      </c>
      <c r="G169" s="218">
        <v>4.0999999999999996</v>
      </c>
      <c r="H169" s="218">
        <v>1</v>
      </c>
      <c r="J169" s="218"/>
      <c r="K169" s="218"/>
      <c r="L169" s="218"/>
      <c r="M169" s="218"/>
      <c r="N169" s="218"/>
      <c r="O169" s="218"/>
      <c r="P169" s="218"/>
    </row>
    <row r="170" spans="1:16" x14ac:dyDescent="0.45">
      <c r="A170" s="218">
        <v>3.2083333333333335</v>
      </c>
      <c r="B170" s="218" t="s">
        <v>297</v>
      </c>
      <c r="C170" s="218">
        <v>4</v>
      </c>
      <c r="D170" s="218"/>
      <c r="E170" s="218">
        <v>2</v>
      </c>
      <c r="F170" s="218">
        <v>1.5589163598106259</v>
      </c>
      <c r="G170" s="218">
        <v>5.3</v>
      </c>
      <c r="H170" s="218">
        <v>4</v>
      </c>
      <c r="J170" s="218"/>
      <c r="K170" s="218"/>
      <c r="L170" s="218"/>
      <c r="M170" s="218"/>
      <c r="N170" s="218"/>
      <c r="O170" s="218"/>
      <c r="P170" s="218"/>
    </row>
    <row r="171" spans="1:16" x14ac:dyDescent="0.45">
      <c r="A171" s="218">
        <v>13.708333333333334</v>
      </c>
      <c r="B171" s="218" t="s">
        <v>297</v>
      </c>
      <c r="C171" s="218">
        <v>3</v>
      </c>
      <c r="D171" s="218">
        <v>0.42222222222335404</v>
      </c>
      <c r="E171" s="218">
        <v>2</v>
      </c>
      <c r="F171" s="218">
        <v>1.4931614939505522</v>
      </c>
      <c r="G171" s="218">
        <v>3.52</v>
      </c>
      <c r="H171" s="218">
        <v>1</v>
      </c>
      <c r="J171" s="218"/>
      <c r="K171" s="218"/>
      <c r="L171" s="218"/>
      <c r="M171" s="218"/>
      <c r="N171" s="218"/>
      <c r="O171" s="218"/>
      <c r="P171" s="218"/>
    </row>
    <row r="172" spans="1:16" x14ac:dyDescent="0.45">
      <c r="A172" s="218">
        <v>4.708333333333333</v>
      </c>
      <c r="B172" s="218" t="s">
        <v>297</v>
      </c>
      <c r="C172" s="218">
        <v>5</v>
      </c>
      <c r="D172" s="218"/>
      <c r="E172" s="218">
        <v>5</v>
      </c>
      <c r="F172" s="218">
        <v>3.8548132561809574</v>
      </c>
      <c r="G172" s="218">
        <v>6.27</v>
      </c>
      <c r="H172" s="218">
        <v>1</v>
      </c>
      <c r="J172" s="218"/>
      <c r="K172" s="218"/>
      <c r="L172" s="218"/>
      <c r="M172" s="218"/>
      <c r="N172" s="218"/>
      <c r="O172" s="218"/>
      <c r="P172" s="218"/>
    </row>
    <row r="173" spans="1:16" x14ac:dyDescent="0.45">
      <c r="A173" s="218">
        <v>1.0416666666666667</v>
      </c>
      <c r="B173" s="218" t="s">
        <v>296</v>
      </c>
      <c r="C173" s="218">
        <v>0</v>
      </c>
      <c r="D173" s="218">
        <v>0.33402777778246673</v>
      </c>
      <c r="E173" s="218">
        <v>1</v>
      </c>
      <c r="F173" s="218">
        <v>3.9205681220410309</v>
      </c>
      <c r="G173" s="218">
        <v>7.82</v>
      </c>
      <c r="H173" s="218">
        <v>0</v>
      </c>
      <c r="J173" s="218"/>
      <c r="K173" s="218"/>
      <c r="L173" s="218"/>
      <c r="M173" s="218"/>
      <c r="N173" s="218"/>
      <c r="O173" s="218"/>
      <c r="P173" s="218"/>
    </row>
    <row r="174" spans="1:16" x14ac:dyDescent="0.45">
      <c r="A174" s="218">
        <v>2.7916666666666665</v>
      </c>
      <c r="B174" s="218" t="s">
        <v>296</v>
      </c>
      <c r="C174" s="218">
        <v>4</v>
      </c>
      <c r="D174" s="218"/>
      <c r="E174" s="218">
        <v>2</v>
      </c>
      <c r="F174" s="218">
        <v>4.3945291951604419</v>
      </c>
      <c r="G174" s="218">
        <v>7.96</v>
      </c>
      <c r="H174" s="218">
        <v>1</v>
      </c>
      <c r="J174" s="218"/>
      <c r="K174" s="218"/>
      <c r="L174" s="218"/>
      <c r="M174" s="218"/>
      <c r="N174" s="218"/>
      <c r="O174" s="218"/>
      <c r="P174" s="218"/>
    </row>
    <row r="175" spans="1:16" x14ac:dyDescent="0.45">
      <c r="A175" s="218">
        <v>4.791666666666667</v>
      </c>
      <c r="B175" s="218" t="s">
        <v>297</v>
      </c>
      <c r="C175" s="218">
        <v>4</v>
      </c>
      <c r="D175" s="218"/>
      <c r="E175" s="218">
        <v>1</v>
      </c>
      <c r="F175" s="218">
        <v>0.52603892688058917</v>
      </c>
      <c r="G175" s="218">
        <v>8.39</v>
      </c>
      <c r="H175" s="218">
        <v>2</v>
      </c>
      <c r="J175" s="218"/>
      <c r="K175" s="218"/>
      <c r="L175" s="218"/>
      <c r="M175" s="218"/>
      <c r="N175" s="218"/>
      <c r="O175" s="218"/>
      <c r="P175" s="218"/>
    </row>
    <row r="176" spans="1:16" x14ac:dyDescent="0.45">
      <c r="A176" s="218">
        <v>1.0833333333333333</v>
      </c>
      <c r="B176" s="218" t="s">
        <v>296</v>
      </c>
      <c r="C176" s="218">
        <v>2</v>
      </c>
      <c r="D176" s="218">
        <v>0.50416666666569654</v>
      </c>
      <c r="E176" s="218">
        <v>4</v>
      </c>
      <c r="F176" s="218">
        <v>5.6904260915307736</v>
      </c>
      <c r="G176" s="218">
        <v>3.92</v>
      </c>
      <c r="H176" s="218">
        <v>0</v>
      </c>
      <c r="J176" s="218"/>
      <c r="K176" s="218"/>
      <c r="L176" s="218"/>
      <c r="M176" s="218"/>
      <c r="N176" s="218"/>
      <c r="O176" s="218"/>
      <c r="P176" s="218"/>
    </row>
    <row r="177" spans="1:16" x14ac:dyDescent="0.45">
      <c r="A177" s="218">
        <v>4.083333333333333</v>
      </c>
      <c r="B177" s="218" t="s">
        <v>297</v>
      </c>
      <c r="C177" s="218">
        <v>10</v>
      </c>
      <c r="D177" s="218">
        <v>0.96944444444670808</v>
      </c>
      <c r="E177" s="218">
        <v>4</v>
      </c>
      <c r="F177" s="218">
        <v>7.8548132561809574</v>
      </c>
      <c r="G177" s="218">
        <v>4.7699999999999996</v>
      </c>
      <c r="H177" s="218">
        <v>1</v>
      </c>
      <c r="J177" s="218"/>
      <c r="K177" s="218"/>
      <c r="L177" s="218"/>
      <c r="M177" s="218"/>
      <c r="N177" s="218"/>
      <c r="O177" s="218"/>
      <c r="P177" s="218"/>
    </row>
    <row r="178" spans="1:16" x14ac:dyDescent="0.45">
      <c r="A178" s="218">
        <v>1.5833333333333335</v>
      </c>
      <c r="B178" s="218" t="s">
        <v>296</v>
      </c>
      <c r="C178" s="218">
        <v>4</v>
      </c>
      <c r="D178" s="218">
        <v>0.95277777777664596</v>
      </c>
      <c r="E178" s="218">
        <v>4</v>
      </c>
      <c r="F178" s="218">
        <v>4.7233035244608104</v>
      </c>
      <c r="G178" s="218">
        <v>5.19</v>
      </c>
      <c r="H178" s="218">
        <v>6</v>
      </c>
      <c r="J178" s="218"/>
      <c r="K178" s="218"/>
      <c r="L178" s="218"/>
      <c r="M178" s="218"/>
      <c r="N178" s="218"/>
      <c r="O178" s="218"/>
      <c r="P178" s="218"/>
    </row>
    <row r="179" spans="1:16" x14ac:dyDescent="0.45">
      <c r="A179" s="218">
        <v>5.125</v>
      </c>
      <c r="B179" s="218" t="s">
        <v>297</v>
      </c>
      <c r="C179" s="218">
        <v>5</v>
      </c>
      <c r="D179" s="218"/>
      <c r="E179" s="218">
        <v>2</v>
      </c>
      <c r="F179" s="218">
        <v>1.0328774329300368</v>
      </c>
      <c r="G179" s="218">
        <v>7</v>
      </c>
      <c r="H179" s="218">
        <v>1</v>
      </c>
      <c r="J179" s="218"/>
      <c r="K179" s="218"/>
      <c r="L179" s="218"/>
      <c r="M179" s="218"/>
      <c r="N179" s="218"/>
      <c r="O179" s="218"/>
      <c r="P179" s="218"/>
    </row>
    <row r="180" spans="1:16" x14ac:dyDescent="0.45">
      <c r="A180" s="218">
        <v>2.0416666666666665</v>
      </c>
      <c r="B180" s="218" t="s">
        <v>296</v>
      </c>
      <c r="C180" s="218">
        <v>4</v>
      </c>
      <c r="D180" s="218"/>
      <c r="E180" s="218">
        <v>1</v>
      </c>
      <c r="F180" s="218">
        <v>4.4602840610205154</v>
      </c>
      <c r="G180" s="218">
        <v>7.39</v>
      </c>
      <c r="H180" s="218">
        <v>1</v>
      </c>
      <c r="J180" s="218"/>
      <c r="K180" s="218"/>
      <c r="L180" s="218"/>
      <c r="M180" s="218"/>
      <c r="N180" s="218"/>
      <c r="O180" s="218"/>
      <c r="P180" s="218"/>
    </row>
    <row r="181" spans="1:16" x14ac:dyDescent="0.45">
      <c r="A181" s="218">
        <v>1.125</v>
      </c>
      <c r="B181" s="218" t="s">
        <v>296</v>
      </c>
      <c r="C181" s="218">
        <v>3</v>
      </c>
      <c r="D181" s="218"/>
      <c r="E181" s="218">
        <v>4</v>
      </c>
      <c r="F181" s="218">
        <v>10.032877432930038</v>
      </c>
      <c r="G181" s="218">
        <v>4.75</v>
      </c>
      <c r="H181" s="218">
        <v>1</v>
      </c>
      <c r="J181" s="218"/>
      <c r="K181" s="218"/>
      <c r="L181" s="218"/>
      <c r="M181" s="218"/>
      <c r="N181" s="218"/>
      <c r="O181" s="218"/>
      <c r="P181" s="218"/>
    </row>
    <row r="182" spans="1:16" x14ac:dyDescent="0.45">
      <c r="A182" s="218">
        <v>4.791666666666667</v>
      </c>
      <c r="B182" s="218" t="s">
        <v>297</v>
      </c>
      <c r="C182" s="218">
        <v>3</v>
      </c>
      <c r="D182" s="218"/>
      <c r="E182" s="218">
        <v>5</v>
      </c>
      <c r="F182" s="218">
        <v>1.4931614939505522</v>
      </c>
      <c r="G182" s="218">
        <v>4.32</v>
      </c>
      <c r="H182" s="218">
        <v>1</v>
      </c>
      <c r="J182" s="218"/>
      <c r="K182" s="218"/>
      <c r="L182" s="218"/>
      <c r="M182" s="218"/>
      <c r="N182" s="218"/>
      <c r="O182" s="218"/>
      <c r="P182" s="218"/>
    </row>
    <row r="183" spans="1:16" x14ac:dyDescent="0.45">
      <c r="A183" s="218">
        <v>1.4166666666666667</v>
      </c>
      <c r="B183" s="218" t="s">
        <v>296</v>
      </c>
      <c r="C183" s="218">
        <v>2</v>
      </c>
      <c r="D183" s="218">
        <v>0.47013888889341615</v>
      </c>
      <c r="E183" s="218">
        <v>2</v>
      </c>
      <c r="F183" s="218">
        <v>3.5589163598106257</v>
      </c>
      <c r="G183" s="218">
        <v>7.87</v>
      </c>
      <c r="H183" s="218">
        <v>2</v>
      </c>
      <c r="J183" s="218"/>
      <c r="K183" s="218"/>
      <c r="L183" s="218"/>
      <c r="M183" s="218"/>
      <c r="N183" s="218"/>
      <c r="O183" s="218"/>
      <c r="P183" s="218"/>
    </row>
    <row r="184" spans="1:16" x14ac:dyDescent="0.45">
      <c r="A184" s="218">
        <v>2.1666666666666665</v>
      </c>
      <c r="B184" s="218" t="s">
        <v>296</v>
      </c>
      <c r="C184" s="218">
        <v>3</v>
      </c>
      <c r="D184" s="218">
        <v>0.94166666666569654</v>
      </c>
      <c r="E184" s="218">
        <v>1</v>
      </c>
      <c r="F184" s="218">
        <v>1.0328774329300368</v>
      </c>
      <c r="G184" s="218">
        <v>6.48</v>
      </c>
      <c r="H184" s="218">
        <v>2</v>
      </c>
      <c r="J184" s="218"/>
      <c r="K184" s="218"/>
      <c r="L184" s="218"/>
      <c r="M184" s="218"/>
      <c r="N184" s="218"/>
      <c r="O184" s="218"/>
      <c r="P184" s="218"/>
    </row>
    <row r="185" spans="1:16" x14ac:dyDescent="0.45">
      <c r="A185" s="218">
        <v>4.125</v>
      </c>
      <c r="B185" s="218" t="s">
        <v>297</v>
      </c>
      <c r="C185" s="218">
        <v>4</v>
      </c>
      <c r="D185" s="218"/>
      <c r="E185" s="218">
        <v>1</v>
      </c>
      <c r="F185" s="218">
        <v>11.460284061020516</v>
      </c>
      <c r="G185" s="218">
        <v>7.12</v>
      </c>
      <c r="H185" s="218">
        <v>2</v>
      </c>
      <c r="J185" s="218"/>
      <c r="K185" s="218"/>
      <c r="L185" s="218"/>
      <c r="M185" s="218"/>
      <c r="N185" s="218"/>
      <c r="O185" s="218"/>
      <c r="P185" s="218"/>
    </row>
    <row r="186" spans="1:16" x14ac:dyDescent="0.45">
      <c r="A186" s="218">
        <v>1.2083333333333333</v>
      </c>
      <c r="B186" s="218" t="s">
        <v>296</v>
      </c>
      <c r="C186" s="218">
        <v>2</v>
      </c>
      <c r="D186" s="218"/>
      <c r="E186" s="218">
        <v>2</v>
      </c>
      <c r="F186" s="218">
        <v>7.3287743293003684</v>
      </c>
      <c r="G186" s="218">
        <v>8.2200000000000006</v>
      </c>
      <c r="H186" s="218">
        <v>4</v>
      </c>
      <c r="J186" s="218"/>
      <c r="K186" s="218"/>
      <c r="L186" s="218"/>
      <c r="M186" s="218"/>
      <c r="N186" s="218"/>
      <c r="O186" s="218"/>
      <c r="P186" s="218"/>
    </row>
    <row r="187" spans="1:16" x14ac:dyDescent="0.45">
      <c r="A187" s="218">
        <v>1.9166666666666665</v>
      </c>
      <c r="B187" s="218" t="s">
        <v>296</v>
      </c>
      <c r="C187" s="218">
        <v>2</v>
      </c>
      <c r="D187" s="218"/>
      <c r="E187" s="218">
        <v>8</v>
      </c>
      <c r="F187" s="218">
        <v>10.263019463440294</v>
      </c>
      <c r="G187" s="218">
        <v>4.8</v>
      </c>
      <c r="H187" s="218">
        <v>3</v>
      </c>
      <c r="J187" s="218"/>
      <c r="K187" s="218"/>
      <c r="L187" s="218"/>
      <c r="M187" s="218"/>
      <c r="N187" s="218"/>
      <c r="O187" s="218"/>
      <c r="P187" s="218"/>
    </row>
    <row r="188" spans="1:16" x14ac:dyDescent="0.45">
      <c r="A188" s="218">
        <v>8.875</v>
      </c>
      <c r="B188" s="218" t="s">
        <v>297</v>
      </c>
      <c r="C188" s="218">
        <v>6</v>
      </c>
      <c r="D188" s="218"/>
      <c r="E188" s="218">
        <v>3</v>
      </c>
      <c r="F188" s="218">
        <v>2.2958968963703312</v>
      </c>
      <c r="G188" s="218">
        <v>8.07</v>
      </c>
      <c r="H188" s="218">
        <v>2</v>
      </c>
      <c r="J188" s="218"/>
      <c r="K188" s="218"/>
      <c r="L188" s="218"/>
      <c r="M188" s="218"/>
      <c r="N188" s="218"/>
      <c r="O188" s="218"/>
      <c r="P188" s="218"/>
    </row>
    <row r="189" spans="1:16" x14ac:dyDescent="0.45">
      <c r="A189" s="218">
        <v>3.9583333333333335</v>
      </c>
      <c r="B189" s="218" t="s">
        <v>297</v>
      </c>
      <c r="C189" s="218">
        <v>3</v>
      </c>
      <c r="D189" s="218"/>
      <c r="E189" s="218">
        <v>4</v>
      </c>
      <c r="F189" s="218">
        <v>3.1643871646501842</v>
      </c>
      <c r="G189" s="218">
        <v>5.74</v>
      </c>
      <c r="H189" s="218">
        <v>3</v>
      </c>
      <c r="J189" s="218"/>
      <c r="K189" s="218"/>
      <c r="L189" s="218"/>
      <c r="M189" s="218"/>
      <c r="N189" s="218"/>
      <c r="O189" s="218"/>
      <c r="P189" s="218"/>
    </row>
    <row r="190" spans="1:16" x14ac:dyDescent="0.45">
      <c r="A190" s="218">
        <v>2.875</v>
      </c>
      <c r="B190" s="218" t="s">
        <v>296</v>
      </c>
      <c r="C190" s="218">
        <v>2</v>
      </c>
      <c r="D190" s="218">
        <v>0.82499999999708962</v>
      </c>
      <c r="E190" s="218">
        <v>8</v>
      </c>
      <c r="F190" s="218">
        <v>4.6246712256706992</v>
      </c>
      <c r="G190" s="218">
        <v>3.91</v>
      </c>
      <c r="H190" s="218">
        <v>1</v>
      </c>
      <c r="J190" s="218"/>
      <c r="K190" s="218"/>
      <c r="L190" s="218"/>
      <c r="M190" s="218"/>
      <c r="N190" s="218"/>
      <c r="O190" s="218"/>
      <c r="P190" s="218"/>
    </row>
    <row r="191" spans="1:16" x14ac:dyDescent="0.45">
      <c r="A191" s="218">
        <v>3.8333333333333335</v>
      </c>
      <c r="B191" s="218" t="s">
        <v>297</v>
      </c>
      <c r="C191" s="218">
        <v>22</v>
      </c>
      <c r="D191" s="218"/>
      <c r="E191" s="218">
        <v>4</v>
      </c>
      <c r="F191" s="218">
        <v>4.7890583903208839</v>
      </c>
      <c r="G191" s="218">
        <v>6.19</v>
      </c>
      <c r="H191" s="218">
        <v>1</v>
      </c>
      <c r="J191" s="218"/>
      <c r="K191" s="218"/>
      <c r="L191" s="218"/>
      <c r="M191" s="218"/>
      <c r="N191" s="218"/>
      <c r="O191" s="218"/>
      <c r="P191" s="218"/>
    </row>
    <row r="192" spans="1:16" x14ac:dyDescent="0.45">
      <c r="A192" s="218">
        <v>1.9583333333333335</v>
      </c>
      <c r="B192" s="218" t="s">
        <v>296</v>
      </c>
      <c r="C192" s="218">
        <v>4</v>
      </c>
      <c r="D192" s="218"/>
      <c r="E192" s="218">
        <v>2</v>
      </c>
      <c r="F192" s="218">
        <v>0.88769068911099425</v>
      </c>
      <c r="G192" s="218">
        <v>4.53</v>
      </c>
      <c r="H192" s="218">
        <v>2</v>
      </c>
      <c r="J192" s="218"/>
      <c r="K192" s="218"/>
      <c r="L192" s="218"/>
      <c r="M192" s="218"/>
      <c r="N192" s="218"/>
      <c r="O192" s="218"/>
      <c r="P192" s="218"/>
    </row>
    <row r="193" spans="1:16" x14ac:dyDescent="0.45">
      <c r="A193" s="218">
        <v>1.5416666666666665</v>
      </c>
      <c r="B193" s="218" t="s">
        <v>296</v>
      </c>
      <c r="C193" s="218">
        <v>1</v>
      </c>
      <c r="D193" s="218">
        <v>0.62916666666569654</v>
      </c>
      <c r="E193" s="218">
        <v>2</v>
      </c>
      <c r="F193" s="218">
        <v>3.9534455549710676</v>
      </c>
      <c r="G193" s="218">
        <v>7.5</v>
      </c>
      <c r="H193" s="218">
        <v>4</v>
      </c>
      <c r="J193" s="218"/>
      <c r="K193" s="218"/>
      <c r="L193" s="218"/>
      <c r="M193" s="218"/>
      <c r="N193" s="218"/>
      <c r="O193" s="218"/>
      <c r="P193" s="218"/>
    </row>
    <row r="194" spans="1:16" x14ac:dyDescent="0.45">
      <c r="A194" s="218">
        <v>5.583333333333333</v>
      </c>
      <c r="B194" s="218" t="s">
        <v>297</v>
      </c>
      <c r="C194" s="218">
        <v>5</v>
      </c>
      <c r="D194" s="218"/>
      <c r="E194" s="218">
        <v>6</v>
      </c>
      <c r="F194" s="218">
        <v>2.8876906891109941</v>
      </c>
      <c r="G194" s="218">
        <v>5.27</v>
      </c>
      <c r="H194" s="218">
        <v>6</v>
      </c>
      <c r="J194" s="218"/>
      <c r="K194" s="218"/>
      <c r="L194" s="218"/>
      <c r="M194" s="218"/>
      <c r="N194" s="218"/>
      <c r="O194" s="218"/>
      <c r="P194" s="218"/>
    </row>
    <row r="195" spans="1:16" x14ac:dyDescent="0.45">
      <c r="A195" s="218">
        <v>1.8333333333333335</v>
      </c>
      <c r="B195" s="218" t="s">
        <v>296</v>
      </c>
      <c r="C195" s="218">
        <v>2</v>
      </c>
      <c r="D195" s="218">
        <v>0.79166666666424135</v>
      </c>
      <c r="E195" s="218">
        <v>2</v>
      </c>
      <c r="F195" s="218">
        <v>5.4274066280904787</v>
      </c>
      <c r="G195" s="218">
        <v>8.6</v>
      </c>
      <c r="H195" s="218">
        <v>2</v>
      </c>
      <c r="J195" s="218"/>
      <c r="K195" s="218"/>
      <c r="L195" s="218"/>
      <c r="M195" s="218"/>
      <c r="N195" s="218"/>
      <c r="O195" s="218"/>
      <c r="P195" s="218"/>
    </row>
    <row r="196" spans="1:16" x14ac:dyDescent="0.45">
      <c r="A196" s="218">
        <v>4.125</v>
      </c>
      <c r="B196" s="218" t="s">
        <v>297</v>
      </c>
      <c r="C196" s="218">
        <v>4</v>
      </c>
      <c r="D196" s="218"/>
      <c r="E196" s="218">
        <v>2</v>
      </c>
      <c r="F196" s="218">
        <v>2.4602840610205154</v>
      </c>
      <c r="G196" s="218">
        <v>8.1</v>
      </c>
      <c r="H196" s="218">
        <v>1</v>
      </c>
      <c r="J196" s="218"/>
      <c r="K196" s="218"/>
      <c r="L196" s="218"/>
      <c r="M196" s="218"/>
      <c r="N196" s="218"/>
      <c r="O196" s="218"/>
      <c r="P196" s="218"/>
    </row>
    <row r="197" spans="1:16" x14ac:dyDescent="0.45">
      <c r="A197" s="218">
        <v>2.8333333333333335</v>
      </c>
      <c r="B197" s="218" t="s">
        <v>296</v>
      </c>
      <c r="C197" s="218">
        <v>3</v>
      </c>
      <c r="D197" s="218">
        <v>0.53333333333284827</v>
      </c>
      <c r="E197" s="218">
        <v>4</v>
      </c>
      <c r="F197" s="218">
        <v>7.1972645975802205</v>
      </c>
      <c r="G197" s="218">
        <v>4.4000000000000004</v>
      </c>
      <c r="H197" s="218">
        <v>4</v>
      </c>
      <c r="J197" s="218"/>
      <c r="K197" s="218"/>
      <c r="L197" s="218"/>
      <c r="M197" s="218"/>
      <c r="N197" s="218"/>
      <c r="O197" s="218"/>
      <c r="P197" s="218"/>
    </row>
    <row r="198" spans="1:16" x14ac:dyDescent="0.45">
      <c r="A198" s="218">
        <v>9.75</v>
      </c>
      <c r="B198" s="218" t="s">
        <v>297</v>
      </c>
      <c r="C198" s="218"/>
      <c r="D198" s="218"/>
      <c r="E198" s="218">
        <v>4</v>
      </c>
      <c r="F198" s="218">
        <v>0.4602840610205155</v>
      </c>
      <c r="G198" s="218">
        <v>5.22</v>
      </c>
      <c r="H198" s="218">
        <v>3</v>
      </c>
      <c r="J198" s="218"/>
      <c r="K198" s="218"/>
      <c r="L198" s="218"/>
      <c r="M198" s="218"/>
      <c r="N198" s="218"/>
      <c r="O198" s="218"/>
      <c r="P198" s="218"/>
    </row>
    <row r="199" spans="1:16" x14ac:dyDescent="0.45">
      <c r="A199" s="218">
        <v>8.125</v>
      </c>
      <c r="B199" s="218" t="s">
        <v>297</v>
      </c>
      <c r="C199" s="218"/>
      <c r="D199" s="218"/>
      <c r="E199" s="218">
        <v>8</v>
      </c>
      <c r="F199" s="218">
        <v>0.65754865860073641</v>
      </c>
      <c r="G199" s="218">
        <v>3.95</v>
      </c>
      <c r="H199" s="218">
        <v>3</v>
      </c>
      <c r="J199" s="218"/>
      <c r="K199" s="218"/>
      <c r="L199" s="218"/>
      <c r="M199" s="218"/>
      <c r="N199" s="218"/>
      <c r="O199" s="218"/>
      <c r="P199" s="218"/>
    </row>
    <row r="200" spans="1:16" x14ac:dyDescent="0.45">
      <c r="A200" s="218">
        <v>7.833333333333333</v>
      </c>
      <c r="B200" s="218" t="s">
        <v>297</v>
      </c>
      <c r="C200" s="218"/>
      <c r="D200" s="218"/>
      <c r="E200" s="218">
        <v>2</v>
      </c>
      <c r="F200" s="218">
        <v>3.9534455549710676</v>
      </c>
      <c r="G200" s="218">
        <v>6.65</v>
      </c>
      <c r="H200" s="218">
        <v>2</v>
      </c>
      <c r="J200" s="218"/>
      <c r="K200" s="218"/>
      <c r="L200" s="218"/>
      <c r="M200" s="218"/>
      <c r="N200" s="218"/>
      <c r="O200" s="218"/>
      <c r="P200" s="218"/>
    </row>
    <row r="201" spans="1:16" x14ac:dyDescent="0.45">
      <c r="A201" s="218">
        <v>2.875</v>
      </c>
      <c r="B201" s="218" t="s">
        <v>296</v>
      </c>
      <c r="C201" s="218">
        <v>2</v>
      </c>
      <c r="D201" s="218"/>
      <c r="E201" s="218">
        <v>3</v>
      </c>
      <c r="F201" s="218">
        <v>1.2958968963703315</v>
      </c>
      <c r="G201" s="218">
        <v>5.43</v>
      </c>
      <c r="H201" s="218">
        <v>3</v>
      </c>
      <c r="J201" s="218"/>
      <c r="K201" s="218"/>
      <c r="L201" s="218"/>
      <c r="M201" s="218"/>
      <c r="N201" s="218"/>
      <c r="O201" s="218"/>
      <c r="P201" s="218"/>
    </row>
    <row r="202" spans="1:16" x14ac:dyDescent="0.45">
      <c r="A202" s="218">
        <v>2.5833333333333335</v>
      </c>
      <c r="B202" s="218" t="s">
        <v>296</v>
      </c>
      <c r="C202" s="218">
        <v>2</v>
      </c>
      <c r="D202" s="218"/>
      <c r="E202" s="218">
        <v>2</v>
      </c>
      <c r="F202" s="218">
        <v>10.427406628090479</v>
      </c>
      <c r="G202" s="218">
        <v>8.3699999999999992</v>
      </c>
      <c r="H202" s="218">
        <v>3</v>
      </c>
      <c r="J202" s="218"/>
      <c r="K202" s="218"/>
      <c r="L202" s="218"/>
      <c r="M202" s="218"/>
      <c r="N202" s="218"/>
      <c r="O202" s="218"/>
      <c r="P202" s="218"/>
    </row>
    <row r="203" spans="1:16" x14ac:dyDescent="0.45">
      <c r="A203" s="218">
        <v>1.0416666666666667</v>
      </c>
      <c r="B203" s="218" t="s">
        <v>296</v>
      </c>
      <c r="C203" s="218">
        <v>2</v>
      </c>
      <c r="D203" s="218">
        <v>0.82222222222480923</v>
      </c>
      <c r="E203" s="218">
        <v>8</v>
      </c>
      <c r="F203" s="218">
        <v>6.8876906891109941</v>
      </c>
      <c r="G203" s="218">
        <v>7</v>
      </c>
      <c r="H203" s="218">
        <v>2</v>
      </c>
      <c r="J203" s="218"/>
      <c r="K203" s="218"/>
      <c r="L203" s="218"/>
      <c r="M203" s="218"/>
      <c r="N203" s="218"/>
      <c r="O203" s="218"/>
      <c r="P203" s="218"/>
    </row>
    <row r="204" spans="1:16" x14ac:dyDescent="0.45">
      <c r="A204" s="218">
        <v>7.208333333333333</v>
      </c>
      <c r="B204" s="218" t="s">
        <v>297</v>
      </c>
      <c r="C204" s="218">
        <v>8</v>
      </c>
      <c r="D204" s="218"/>
      <c r="E204" s="218">
        <v>4</v>
      </c>
      <c r="F204" s="218">
        <v>2.5917937927406629</v>
      </c>
      <c r="G204" s="218">
        <v>4.6500000000000004</v>
      </c>
      <c r="H204" s="218">
        <v>1</v>
      </c>
      <c r="J204" s="218"/>
      <c r="K204" s="218"/>
      <c r="L204" s="218"/>
      <c r="M204" s="218"/>
      <c r="N204" s="218"/>
      <c r="O204" s="218"/>
      <c r="P204" s="218"/>
    </row>
    <row r="205" spans="1:16" x14ac:dyDescent="0.45">
      <c r="A205" s="218">
        <v>3.0833333333333335</v>
      </c>
      <c r="B205" s="218" t="s">
        <v>297</v>
      </c>
      <c r="C205" s="218">
        <v>5</v>
      </c>
      <c r="D205" s="218"/>
      <c r="E205" s="218">
        <v>4</v>
      </c>
      <c r="F205" s="218">
        <v>2.2958968963703312</v>
      </c>
      <c r="G205" s="218">
        <v>6.25</v>
      </c>
      <c r="H205" s="218">
        <v>3</v>
      </c>
      <c r="J205" s="218"/>
      <c r="K205" s="218"/>
      <c r="L205" s="218"/>
      <c r="M205" s="218"/>
      <c r="N205" s="218"/>
      <c r="O205" s="218"/>
      <c r="P205" s="218"/>
    </row>
    <row r="206" spans="1:16" x14ac:dyDescent="0.45">
      <c r="A206" s="218">
        <v>15.916666666666666</v>
      </c>
      <c r="B206" s="218" t="s">
        <v>297</v>
      </c>
      <c r="C206" s="218">
        <v>2</v>
      </c>
      <c r="D206" s="218">
        <v>0.87291666666715173</v>
      </c>
      <c r="E206" s="218">
        <v>1</v>
      </c>
      <c r="F206" s="218">
        <v>2.3287743293003684</v>
      </c>
      <c r="G206" s="218">
        <v>10.53</v>
      </c>
      <c r="H206" s="218">
        <v>1</v>
      </c>
      <c r="J206" s="218"/>
      <c r="K206" s="218"/>
      <c r="L206" s="218"/>
      <c r="M206" s="218"/>
      <c r="N206" s="218"/>
      <c r="O206" s="218"/>
      <c r="P206" s="218"/>
    </row>
    <row r="207" spans="1:16" x14ac:dyDescent="0.45">
      <c r="A207" s="218">
        <v>6.166666666666667</v>
      </c>
      <c r="B207" s="218" t="s">
        <v>297</v>
      </c>
      <c r="C207" s="218"/>
      <c r="D207" s="218"/>
      <c r="E207" s="218">
        <v>3</v>
      </c>
      <c r="F207" s="218">
        <v>2.3945291951604419</v>
      </c>
      <c r="G207" s="218">
        <v>6.57</v>
      </c>
      <c r="H207" s="218">
        <v>1</v>
      </c>
      <c r="J207" s="218"/>
      <c r="K207" s="218"/>
      <c r="L207" s="218"/>
      <c r="M207" s="218"/>
      <c r="N207" s="218"/>
      <c r="O207" s="218"/>
      <c r="P207" s="218"/>
    </row>
    <row r="208" spans="1:16" x14ac:dyDescent="0.45">
      <c r="A208" s="218">
        <v>4.041666666666667</v>
      </c>
      <c r="B208" s="218" t="s">
        <v>297</v>
      </c>
      <c r="C208" s="218">
        <v>7</v>
      </c>
      <c r="D208" s="218"/>
      <c r="E208" s="218">
        <v>5</v>
      </c>
      <c r="F208" s="218">
        <v>1.2301420305102577</v>
      </c>
      <c r="G208" s="218">
        <v>5.0999999999999996</v>
      </c>
      <c r="H208" s="218">
        <v>4</v>
      </c>
      <c r="J208" s="218"/>
      <c r="K208" s="218"/>
      <c r="L208" s="218"/>
      <c r="M208" s="218"/>
      <c r="N208" s="218"/>
      <c r="O208" s="218"/>
      <c r="P208" s="218"/>
    </row>
    <row r="209" spans="1:16" x14ac:dyDescent="0.45">
      <c r="A209" s="218">
        <v>2.8333333333333335</v>
      </c>
      <c r="B209" s="218" t="s">
        <v>296</v>
      </c>
      <c r="C209" s="218">
        <v>4</v>
      </c>
      <c r="D209" s="218"/>
      <c r="E209" s="218">
        <v>2</v>
      </c>
      <c r="F209" s="218">
        <v>1.5260389268805892</v>
      </c>
      <c r="G209" s="218">
        <v>7.3</v>
      </c>
      <c r="H209" s="218">
        <v>1</v>
      </c>
      <c r="J209" s="218"/>
      <c r="K209" s="218"/>
      <c r="L209" s="218"/>
      <c r="M209" s="218"/>
      <c r="N209" s="218"/>
      <c r="O209" s="218"/>
      <c r="P209" s="218"/>
    </row>
    <row r="210" spans="1:16" x14ac:dyDescent="0.45">
      <c r="A210" s="218">
        <v>1</v>
      </c>
      <c r="B210" s="218" t="s">
        <v>296</v>
      </c>
      <c r="C210" s="218">
        <v>1</v>
      </c>
      <c r="D210" s="218">
        <v>0.92430555555620197</v>
      </c>
      <c r="E210" s="218">
        <v>3</v>
      </c>
      <c r="F210" s="218">
        <v>2.197264597580221</v>
      </c>
      <c r="G210" s="218">
        <v>5.48</v>
      </c>
      <c r="H210" s="218">
        <v>1</v>
      </c>
      <c r="J210" s="218"/>
      <c r="K210" s="218"/>
      <c r="L210" s="218"/>
      <c r="M210" s="218"/>
      <c r="N210" s="218"/>
      <c r="O210" s="218"/>
      <c r="P210" s="218"/>
    </row>
    <row r="211" spans="1:16" x14ac:dyDescent="0.45">
      <c r="A211" s="218">
        <v>9.375</v>
      </c>
      <c r="B211" s="218" t="s">
        <v>297</v>
      </c>
      <c r="C211" s="218">
        <v>5</v>
      </c>
      <c r="D211" s="218"/>
      <c r="E211" s="218">
        <v>3</v>
      </c>
      <c r="F211" s="218">
        <v>7.5917937927406625</v>
      </c>
      <c r="G211" s="218">
        <v>7.51</v>
      </c>
      <c r="H211" s="218">
        <v>2</v>
      </c>
      <c r="J211" s="218"/>
      <c r="K211" s="218"/>
      <c r="L211" s="218"/>
      <c r="M211" s="218"/>
      <c r="N211" s="218"/>
      <c r="O211" s="218"/>
      <c r="P211" s="218"/>
    </row>
    <row r="212" spans="1:16" x14ac:dyDescent="0.45">
      <c r="A212" s="218">
        <v>4.125</v>
      </c>
      <c r="B212" s="218" t="s">
        <v>297</v>
      </c>
      <c r="C212" s="218">
        <v>5</v>
      </c>
      <c r="D212" s="218"/>
      <c r="E212" s="218">
        <v>4</v>
      </c>
      <c r="F212" s="218">
        <v>4.7233035244608104</v>
      </c>
      <c r="G212" s="218">
        <v>6.8</v>
      </c>
      <c r="H212" s="218">
        <v>1</v>
      </c>
      <c r="J212" s="218"/>
      <c r="K212" s="218"/>
      <c r="L212" s="218"/>
      <c r="M212" s="218"/>
      <c r="N212" s="218"/>
      <c r="O212" s="218"/>
      <c r="P212" s="218"/>
    </row>
    <row r="213" spans="1:16" x14ac:dyDescent="0.45">
      <c r="A213" s="218">
        <v>2.0833333333333335</v>
      </c>
      <c r="B213" s="218" t="s">
        <v>296</v>
      </c>
      <c r="C213" s="218">
        <v>2</v>
      </c>
      <c r="D213" s="218">
        <v>0.88472222222480923</v>
      </c>
      <c r="E213" s="218">
        <v>4</v>
      </c>
      <c r="F213" s="218">
        <v>3.4602840610205154</v>
      </c>
      <c r="G213" s="218">
        <v>6.61</v>
      </c>
      <c r="H213" s="218">
        <v>3</v>
      </c>
      <c r="J213" s="218"/>
      <c r="K213" s="218"/>
      <c r="L213" s="218"/>
      <c r="M213" s="218"/>
      <c r="N213" s="218"/>
      <c r="O213" s="218"/>
      <c r="P213" s="218"/>
    </row>
    <row r="214" spans="1:16" x14ac:dyDescent="0.45">
      <c r="A214" s="218">
        <v>2.5833333333333335</v>
      </c>
      <c r="B214" s="218" t="s">
        <v>296</v>
      </c>
      <c r="C214" s="218">
        <v>1</v>
      </c>
      <c r="D214" s="218">
        <v>0.66944444444379769</v>
      </c>
      <c r="E214" s="218">
        <v>6</v>
      </c>
      <c r="F214" s="218">
        <v>3.2301420305102577</v>
      </c>
      <c r="G214" s="218">
        <v>7.66</v>
      </c>
      <c r="H214" s="218">
        <v>0</v>
      </c>
      <c r="J214" s="218"/>
      <c r="K214" s="218"/>
      <c r="L214" s="218"/>
      <c r="M214" s="218"/>
      <c r="N214" s="218"/>
      <c r="O214" s="218"/>
      <c r="P214" s="218"/>
    </row>
    <row r="215" spans="1:16" x14ac:dyDescent="0.45">
      <c r="A215" s="218">
        <v>2.5833333333333335</v>
      </c>
      <c r="B215" s="218" t="s">
        <v>296</v>
      </c>
      <c r="C215" s="218">
        <v>1</v>
      </c>
      <c r="D215" s="218">
        <v>0.57777777777664596</v>
      </c>
      <c r="E215" s="218">
        <v>3</v>
      </c>
      <c r="F215" s="218">
        <v>2.526038926880589</v>
      </c>
      <c r="G215" s="218">
        <v>3.65</v>
      </c>
      <c r="H215" s="218">
        <v>1</v>
      </c>
      <c r="J215" s="218"/>
      <c r="K215" s="218"/>
      <c r="L215" s="218"/>
      <c r="M215" s="218"/>
      <c r="N215" s="218"/>
      <c r="O215" s="218"/>
      <c r="P215" s="218"/>
    </row>
    <row r="216" spans="1:16" x14ac:dyDescent="0.45">
      <c r="A216" s="218">
        <v>7.625</v>
      </c>
      <c r="B216" s="218" t="s">
        <v>297</v>
      </c>
      <c r="C216" s="218">
        <v>6</v>
      </c>
      <c r="D216" s="218"/>
      <c r="E216" s="218">
        <v>2</v>
      </c>
      <c r="F216" s="218">
        <v>6.6904260915307736</v>
      </c>
      <c r="G216" s="218">
        <v>5.13</v>
      </c>
      <c r="H216" s="218">
        <v>0</v>
      </c>
      <c r="J216" s="218"/>
      <c r="K216" s="218"/>
      <c r="L216" s="218"/>
      <c r="M216" s="218"/>
      <c r="N216" s="218"/>
      <c r="O216" s="218"/>
      <c r="P216" s="218"/>
    </row>
    <row r="217" spans="1:16" x14ac:dyDescent="0.45">
      <c r="A217" s="218">
        <v>3.0833333333333335</v>
      </c>
      <c r="B217" s="218" t="s">
        <v>297</v>
      </c>
      <c r="C217" s="218">
        <v>1</v>
      </c>
      <c r="D217" s="218">
        <v>0.882638888884685</v>
      </c>
      <c r="E217" s="218">
        <v>5</v>
      </c>
      <c r="F217" s="218">
        <v>3.3616517622304052</v>
      </c>
      <c r="G217" s="218">
        <v>6.88</v>
      </c>
      <c r="H217" s="218">
        <v>4</v>
      </c>
      <c r="J217" s="218"/>
      <c r="K217" s="218"/>
      <c r="L217" s="218"/>
      <c r="M217" s="218"/>
      <c r="N217" s="218"/>
      <c r="O217" s="218"/>
      <c r="P217" s="218"/>
    </row>
    <row r="218" spans="1:16" x14ac:dyDescent="0.45">
      <c r="A218" s="218">
        <v>1.9166666666666665</v>
      </c>
      <c r="B218" s="218" t="s">
        <v>296</v>
      </c>
      <c r="C218" s="218">
        <v>0</v>
      </c>
      <c r="D218" s="218">
        <v>0.63541666666424135</v>
      </c>
      <c r="E218" s="218">
        <v>4</v>
      </c>
      <c r="F218" s="218">
        <v>3.6904260915307732</v>
      </c>
      <c r="G218" s="218">
        <v>6.27</v>
      </c>
      <c r="H218" s="218">
        <v>5</v>
      </c>
      <c r="J218" s="218"/>
      <c r="K218" s="218"/>
      <c r="L218" s="218"/>
      <c r="M218" s="218"/>
      <c r="N218" s="218"/>
      <c r="O218" s="218"/>
      <c r="P218" s="218"/>
    </row>
    <row r="219" spans="1:16" x14ac:dyDescent="0.45">
      <c r="A219" s="218">
        <v>7.916666666666667</v>
      </c>
      <c r="B219" s="218" t="s">
        <v>297</v>
      </c>
      <c r="C219" s="218"/>
      <c r="D219" s="218"/>
      <c r="E219" s="218">
        <v>8</v>
      </c>
      <c r="F219" s="218">
        <v>5.2301420305102582</v>
      </c>
      <c r="G219" s="218">
        <v>8.5</v>
      </c>
      <c r="H219" s="218">
        <v>3</v>
      </c>
      <c r="J219" s="218"/>
      <c r="K219" s="218"/>
      <c r="L219" s="218"/>
      <c r="M219" s="218"/>
      <c r="N219" s="218"/>
      <c r="O219" s="218"/>
      <c r="P219" s="218"/>
    </row>
    <row r="220" spans="1:16" x14ac:dyDescent="0.45">
      <c r="A220" s="218">
        <v>1.0833333333333333</v>
      </c>
      <c r="B220" s="218" t="s">
        <v>296</v>
      </c>
      <c r="C220" s="218">
        <v>4</v>
      </c>
      <c r="D220" s="218"/>
      <c r="E220" s="218">
        <v>2</v>
      </c>
      <c r="F220" s="218">
        <v>5</v>
      </c>
      <c r="G220" s="218">
        <v>6.82</v>
      </c>
      <c r="H220" s="218">
        <v>0</v>
      </c>
      <c r="J220" s="218"/>
      <c r="K220" s="218"/>
      <c r="L220" s="218"/>
      <c r="M220" s="218"/>
      <c r="N220" s="218"/>
      <c r="O220" s="218"/>
      <c r="P220" s="218"/>
    </row>
    <row r="221" spans="1:16" x14ac:dyDescent="0.45">
      <c r="A221" s="218">
        <v>7.166666666666667</v>
      </c>
      <c r="B221" s="218" t="s">
        <v>297</v>
      </c>
      <c r="C221" s="218">
        <v>4</v>
      </c>
      <c r="D221" s="218"/>
      <c r="E221" s="218">
        <v>3</v>
      </c>
      <c r="F221" s="218">
        <v>0.65754865860073641</v>
      </c>
      <c r="G221" s="218">
        <v>6.1</v>
      </c>
      <c r="H221" s="218">
        <v>2</v>
      </c>
      <c r="J221" s="218"/>
      <c r="K221" s="218"/>
      <c r="L221" s="218"/>
      <c r="M221" s="218"/>
      <c r="N221" s="218"/>
      <c r="O221" s="218"/>
      <c r="P221" s="218"/>
    </row>
    <row r="222" spans="1:16" x14ac:dyDescent="0.45">
      <c r="A222" s="218">
        <v>3.5</v>
      </c>
      <c r="B222" s="218" t="s">
        <v>297</v>
      </c>
      <c r="C222" s="218">
        <v>0</v>
      </c>
      <c r="D222" s="218">
        <v>0.63749999999708962</v>
      </c>
      <c r="E222" s="218">
        <v>6</v>
      </c>
      <c r="F222" s="218">
        <v>4.131509731720147</v>
      </c>
      <c r="G222" s="218">
        <v>4.3899999999999997</v>
      </c>
      <c r="H222" s="218">
        <v>1</v>
      </c>
      <c r="J222" s="218"/>
      <c r="K222" s="218"/>
      <c r="L222" s="218"/>
      <c r="M222" s="218"/>
      <c r="N222" s="218"/>
      <c r="O222" s="218"/>
      <c r="P222" s="218"/>
    </row>
    <row r="223" spans="1:16" x14ac:dyDescent="0.45">
      <c r="A223" s="218">
        <v>5.583333333333333</v>
      </c>
      <c r="B223" s="218" t="s">
        <v>297</v>
      </c>
      <c r="C223" s="218">
        <v>3</v>
      </c>
      <c r="D223" s="218"/>
      <c r="E223" s="218">
        <v>4</v>
      </c>
      <c r="F223" s="218">
        <v>0.7561809573908469</v>
      </c>
      <c r="G223" s="218">
        <v>5.98</v>
      </c>
      <c r="H223" s="218">
        <v>2</v>
      </c>
      <c r="J223" s="218"/>
      <c r="K223" s="218"/>
      <c r="L223" s="218"/>
      <c r="M223" s="218"/>
      <c r="N223" s="218"/>
      <c r="O223" s="218"/>
      <c r="P223" s="218"/>
    </row>
    <row r="224" spans="1:16" x14ac:dyDescent="0.45">
      <c r="A224" s="218">
        <v>3.25</v>
      </c>
      <c r="B224" s="218" t="s">
        <v>297</v>
      </c>
      <c r="C224" s="218">
        <v>3</v>
      </c>
      <c r="D224" s="218"/>
      <c r="E224" s="218">
        <v>1</v>
      </c>
      <c r="F224" s="218">
        <v>8.3616517622304052</v>
      </c>
      <c r="G224" s="218">
        <v>8.0399999999999991</v>
      </c>
      <c r="H224" s="218">
        <v>3</v>
      </c>
      <c r="J224" s="218"/>
      <c r="K224" s="218"/>
      <c r="L224" s="218"/>
      <c r="M224" s="218"/>
      <c r="N224" s="218"/>
      <c r="O224" s="218"/>
      <c r="P224" s="218"/>
    </row>
    <row r="225" spans="1:16" x14ac:dyDescent="0.45">
      <c r="A225" s="218">
        <v>7.083333333333333</v>
      </c>
      <c r="B225" s="218" t="s">
        <v>297</v>
      </c>
      <c r="C225" s="218"/>
      <c r="D225" s="218"/>
      <c r="E225" s="218">
        <v>7</v>
      </c>
      <c r="F225" s="218">
        <v>0.85481325618095738</v>
      </c>
      <c r="G225" s="218">
        <v>4.74</v>
      </c>
      <c r="H225" s="218">
        <v>0</v>
      </c>
      <c r="J225" s="218"/>
      <c r="K225" s="218"/>
      <c r="L225" s="218"/>
      <c r="M225" s="218"/>
      <c r="N225" s="218"/>
      <c r="O225" s="218"/>
      <c r="P225" s="218"/>
    </row>
    <row r="226" spans="1:16" x14ac:dyDescent="0.45">
      <c r="A226" s="218">
        <v>4.166666666666667</v>
      </c>
      <c r="B226" s="218" t="s">
        <v>297</v>
      </c>
      <c r="C226" s="218">
        <v>5</v>
      </c>
      <c r="D226" s="218"/>
      <c r="E226" s="218">
        <v>3</v>
      </c>
      <c r="F226" s="218">
        <v>1.6246712256706997</v>
      </c>
      <c r="G226" s="218">
        <v>7.55</v>
      </c>
      <c r="H226" s="218">
        <v>1</v>
      </c>
      <c r="J226" s="218"/>
      <c r="K226" s="218"/>
      <c r="L226" s="218"/>
      <c r="M226" s="218"/>
      <c r="N226" s="218"/>
      <c r="O226" s="218"/>
      <c r="P226" s="218"/>
    </row>
    <row r="227" spans="1:16" x14ac:dyDescent="0.45">
      <c r="A227" s="218">
        <v>2.9166666666666665</v>
      </c>
      <c r="B227" s="218" t="s">
        <v>296</v>
      </c>
      <c r="C227" s="218">
        <v>2</v>
      </c>
      <c r="D227" s="218"/>
      <c r="E227" s="218">
        <v>3</v>
      </c>
      <c r="F227" s="218">
        <v>7.6904260915307736</v>
      </c>
      <c r="G227" s="218">
        <v>8.0500000000000007</v>
      </c>
      <c r="H227" s="218">
        <v>8</v>
      </c>
      <c r="J227" s="218"/>
      <c r="K227" s="218"/>
      <c r="L227" s="218"/>
      <c r="M227" s="218"/>
      <c r="N227" s="218"/>
      <c r="O227" s="218"/>
      <c r="P227" s="218"/>
    </row>
    <row r="228" spans="1:16" x14ac:dyDescent="0.45">
      <c r="A228" s="218">
        <v>2.8333333333333335</v>
      </c>
      <c r="B228" s="218" t="s">
        <v>296</v>
      </c>
      <c r="C228" s="218">
        <v>1</v>
      </c>
      <c r="D228" s="218"/>
      <c r="E228" s="218">
        <v>4</v>
      </c>
      <c r="F228" s="218">
        <v>7.5917937927406625</v>
      </c>
      <c r="G228" s="218">
        <v>5.27</v>
      </c>
      <c r="H228" s="218">
        <v>3</v>
      </c>
      <c r="J228" s="218"/>
      <c r="K228" s="218"/>
      <c r="L228" s="218"/>
      <c r="M228" s="218"/>
      <c r="N228" s="218"/>
      <c r="O228" s="218"/>
      <c r="P228" s="218"/>
    </row>
    <row r="229" spans="1:16" x14ac:dyDescent="0.45">
      <c r="A229" s="218">
        <v>2.4166666666666665</v>
      </c>
      <c r="B229" s="218" t="s">
        <v>296</v>
      </c>
      <c r="C229" s="218">
        <v>4</v>
      </c>
      <c r="D229" s="218"/>
      <c r="E229" s="218">
        <v>1</v>
      </c>
      <c r="F229" s="218">
        <v>1.9534455549710679</v>
      </c>
      <c r="G229" s="218">
        <v>3.05</v>
      </c>
      <c r="H229" s="218">
        <v>4</v>
      </c>
      <c r="J229" s="218"/>
      <c r="K229" s="218"/>
      <c r="L229" s="218"/>
      <c r="M229" s="218"/>
      <c r="N229" s="218"/>
      <c r="O229" s="218"/>
      <c r="P229" s="218"/>
    </row>
    <row r="230" spans="1:16" x14ac:dyDescent="0.45">
      <c r="A230" s="218">
        <v>1.9166666666666665</v>
      </c>
      <c r="B230" s="218" t="s">
        <v>296</v>
      </c>
      <c r="C230" s="218">
        <v>3</v>
      </c>
      <c r="D230" s="218">
        <v>0.69513888889196096</v>
      </c>
      <c r="E230" s="218">
        <v>3</v>
      </c>
      <c r="F230" s="218">
        <v>0.55891635981062593</v>
      </c>
      <c r="G230" s="218">
        <v>4.08</v>
      </c>
      <c r="H230" s="218">
        <v>4</v>
      </c>
      <c r="J230" s="218"/>
      <c r="K230" s="218"/>
      <c r="L230" s="218"/>
      <c r="M230" s="218"/>
      <c r="N230" s="218"/>
      <c r="O230" s="218"/>
      <c r="P230" s="218"/>
    </row>
    <row r="231" spans="1:16" x14ac:dyDescent="0.45">
      <c r="A231" s="218">
        <v>1.7916666666666665</v>
      </c>
      <c r="B231" s="218" t="s">
        <v>296</v>
      </c>
      <c r="C231" s="218">
        <v>3</v>
      </c>
      <c r="D231" s="218">
        <v>0.60416666667151731</v>
      </c>
      <c r="E231" s="218">
        <v>2</v>
      </c>
      <c r="F231" s="218">
        <v>4.2630194634402949</v>
      </c>
      <c r="G231" s="218">
        <v>5.62</v>
      </c>
      <c r="H231" s="218">
        <v>3</v>
      </c>
      <c r="J231" s="218"/>
      <c r="K231" s="218"/>
      <c r="L231" s="218"/>
      <c r="M231" s="218"/>
      <c r="N231" s="218"/>
      <c r="O231" s="218"/>
      <c r="P231" s="218"/>
    </row>
    <row r="232" spans="1:16" x14ac:dyDescent="0.45">
      <c r="A232" s="218">
        <v>3.0833333333333335</v>
      </c>
      <c r="B232" s="218" t="s">
        <v>297</v>
      </c>
      <c r="C232" s="218">
        <v>3</v>
      </c>
      <c r="D232" s="218">
        <v>0.61111111110949423</v>
      </c>
      <c r="E232" s="218">
        <v>3</v>
      </c>
      <c r="F232" s="218">
        <v>1.0328774329300368</v>
      </c>
      <c r="G232" s="218">
        <v>5.28</v>
      </c>
      <c r="H232" s="218">
        <v>2</v>
      </c>
      <c r="J232" s="218"/>
      <c r="K232" s="218"/>
      <c r="L232" s="218"/>
      <c r="M232" s="218"/>
      <c r="N232" s="218"/>
      <c r="O232" s="218"/>
      <c r="P232" s="218"/>
    </row>
    <row r="233" spans="1:16" x14ac:dyDescent="0.45">
      <c r="A233" s="218">
        <v>2.4583333333333335</v>
      </c>
      <c r="B233" s="218" t="s">
        <v>296</v>
      </c>
      <c r="C233" s="218">
        <v>3</v>
      </c>
      <c r="D233" s="218">
        <v>0.58055555555620231</v>
      </c>
      <c r="E233" s="218">
        <v>3</v>
      </c>
      <c r="F233" s="218">
        <v>1.6246712256706997</v>
      </c>
      <c r="G233" s="218">
        <v>3.76</v>
      </c>
      <c r="H233" s="218">
        <v>4</v>
      </c>
      <c r="J233" s="218"/>
      <c r="K233" s="218"/>
      <c r="L233" s="218"/>
      <c r="M233" s="218"/>
      <c r="N233" s="218"/>
      <c r="O233" s="218"/>
      <c r="P233" s="218"/>
    </row>
    <row r="234" spans="1:16" x14ac:dyDescent="0.45">
      <c r="A234" s="218">
        <v>4.916666666666667</v>
      </c>
      <c r="B234" s="218" t="s">
        <v>297</v>
      </c>
      <c r="C234" s="218">
        <v>3</v>
      </c>
      <c r="D234" s="218"/>
      <c r="E234" s="218">
        <v>2</v>
      </c>
      <c r="F234" s="218">
        <v>1.4931614939505522</v>
      </c>
      <c r="G234" s="218">
        <v>5.1100000000000003</v>
      </c>
      <c r="H234" s="218">
        <v>1</v>
      </c>
      <c r="J234" s="218"/>
      <c r="K234" s="218"/>
      <c r="L234" s="218"/>
      <c r="M234" s="218"/>
      <c r="N234" s="218"/>
      <c r="O234" s="218"/>
      <c r="P234" s="218"/>
    </row>
    <row r="235" spans="1:16" x14ac:dyDescent="0.45">
      <c r="A235" s="218">
        <v>2.2083333333333335</v>
      </c>
      <c r="B235" s="218" t="s">
        <v>296</v>
      </c>
      <c r="C235" s="218">
        <v>3</v>
      </c>
      <c r="D235" s="218"/>
      <c r="E235" s="218">
        <v>2</v>
      </c>
      <c r="F235" s="218">
        <v>2.2301420305102577</v>
      </c>
      <c r="G235" s="218">
        <v>4.6500000000000004</v>
      </c>
      <c r="H235" s="218">
        <v>3</v>
      </c>
      <c r="J235" s="218"/>
      <c r="K235" s="218"/>
      <c r="L235" s="218"/>
      <c r="M235" s="218"/>
      <c r="N235" s="218"/>
      <c r="O235" s="218"/>
      <c r="P235" s="218"/>
    </row>
    <row r="236" spans="1:16" x14ac:dyDescent="0.45">
      <c r="A236" s="218">
        <v>3.125</v>
      </c>
      <c r="B236" s="218" t="s">
        <v>297</v>
      </c>
      <c r="C236" s="218">
        <v>7</v>
      </c>
      <c r="D236" s="218"/>
      <c r="E236" s="218">
        <v>3</v>
      </c>
      <c r="F236" s="218">
        <v>7.8219358232509206</v>
      </c>
      <c r="G236" s="218">
        <v>7.6</v>
      </c>
      <c r="H236" s="218">
        <v>1</v>
      </c>
      <c r="J236" s="218"/>
      <c r="K236" s="218"/>
      <c r="L236" s="218"/>
      <c r="M236" s="218"/>
      <c r="N236" s="218"/>
      <c r="O236" s="218"/>
      <c r="P236" s="218"/>
    </row>
    <row r="237" spans="1:16" x14ac:dyDescent="0.45">
      <c r="A237" s="218">
        <v>3.0833333333333335</v>
      </c>
      <c r="B237" s="218" t="s">
        <v>297</v>
      </c>
      <c r="C237" s="218">
        <v>5</v>
      </c>
      <c r="D237" s="218"/>
      <c r="E237" s="218">
        <v>2</v>
      </c>
      <c r="F237" s="218">
        <v>8.7561809573908462</v>
      </c>
      <c r="G237" s="218">
        <v>3.49</v>
      </c>
      <c r="H237" s="218">
        <v>0</v>
      </c>
      <c r="J237" s="218"/>
      <c r="K237" s="218"/>
      <c r="L237" s="218"/>
      <c r="M237" s="218"/>
      <c r="N237" s="218"/>
      <c r="O237" s="218"/>
      <c r="P237" s="218"/>
    </row>
    <row r="238" spans="1:16" x14ac:dyDescent="0.45">
      <c r="A238" s="218">
        <v>2</v>
      </c>
      <c r="B238" s="218" t="s">
        <v>296</v>
      </c>
      <c r="C238" s="218">
        <v>4</v>
      </c>
      <c r="D238" s="218"/>
      <c r="E238" s="218">
        <v>2</v>
      </c>
      <c r="F238" s="218">
        <v>6.1972645975802205</v>
      </c>
      <c r="G238" s="218">
        <v>8.9600000000000009</v>
      </c>
      <c r="H238" s="218">
        <v>2</v>
      </c>
      <c r="J238" s="218"/>
      <c r="K238" s="218"/>
      <c r="L238" s="218"/>
      <c r="M238" s="218"/>
      <c r="N238" s="218"/>
      <c r="O238" s="218"/>
      <c r="P238" s="218"/>
    </row>
    <row r="239" spans="1:16" x14ac:dyDescent="0.45">
      <c r="A239" s="218">
        <v>1.9583333333333335</v>
      </c>
      <c r="B239" s="218" t="s">
        <v>296</v>
      </c>
      <c r="C239" s="218">
        <v>0</v>
      </c>
      <c r="D239" s="218">
        <v>0.35416666666424135</v>
      </c>
      <c r="E239" s="218">
        <v>2</v>
      </c>
      <c r="F239" s="218">
        <v>0.95344555497106787</v>
      </c>
      <c r="G239" s="218">
        <v>4.8600000000000003</v>
      </c>
      <c r="H239" s="218">
        <v>0</v>
      </c>
      <c r="J239" s="218"/>
      <c r="K239" s="218"/>
      <c r="L239" s="218"/>
      <c r="M239" s="218"/>
      <c r="N239" s="218"/>
      <c r="O239" s="218"/>
      <c r="P239" s="218"/>
    </row>
    <row r="240" spans="1:16" x14ac:dyDescent="0.45">
      <c r="A240" s="218">
        <v>2</v>
      </c>
      <c r="B240" s="218" t="s">
        <v>296</v>
      </c>
      <c r="C240" s="218">
        <v>1</v>
      </c>
      <c r="D240" s="218">
        <v>0.95833333332848269</v>
      </c>
      <c r="E240" s="218">
        <v>2</v>
      </c>
      <c r="F240" s="218">
        <v>1.4274066280904787</v>
      </c>
      <c r="G240" s="218">
        <v>4.4400000000000004</v>
      </c>
      <c r="H240" s="218">
        <v>3</v>
      </c>
      <c r="J240" s="218"/>
      <c r="K240" s="218"/>
      <c r="L240" s="218"/>
      <c r="M240" s="218"/>
      <c r="N240" s="218"/>
      <c r="O240" s="218"/>
      <c r="P240" s="218"/>
    </row>
    <row r="241" spans="1:16" x14ac:dyDescent="0.45">
      <c r="A241" s="218">
        <v>5.625</v>
      </c>
      <c r="B241" s="218" t="s">
        <v>297</v>
      </c>
      <c r="C241" s="218">
        <v>2</v>
      </c>
      <c r="D241" s="218"/>
      <c r="E241" s="218">
        <v>4</v>
      </c>
      <c r="F241" s="218">
        <v>6.0328774329300368</v>
      </c>
      <c r="G241" s="218">
        <v>9</v>
      </c>
      <c r="H241" s="218">
        <v>2</v>
      </c>
      <c r="J241" s="218"/>
      <c r="K241" s="218"/>
      <c r="L241" s="218"/>
      <c r="M241" s="218"/>
      <c r="N241" s="218"/>
      <c r="O241" s="218"/>
      <c r="P241" s="218"/>
    </row>
    <row r="242" spans="1:16" x14ac:dyDescent="0.45">
      <c r="A242" s="218">
        <v>4.083333333333333</v>
      </c>
      <c r="B242" s="218" t="s">
        <v>297</v>
      </c>
      <c r="C242" s="218">
        <v>10</v>
      </c>
      <c r="D242" s="218"/>
      <c r="E242" s="218">
        <v>2</v>
      </c>
      <c r="F242" s="218">
        <v>6.2958968963703317</v>
      </c>
      <c r="G242" s="218">
        <v>9</v>
      </c>
      <c r="H242" s="218">
        <v>2</v>
      </c>
      <c r="J242" s="218"/>
      <c r="K242" s="218"/>
      <c r="L242" s="218"/>
      <c r="M242" s="218"/>
      <c r="N242" s="218"/>
      <c r="O242" s="218"/>
      <c r="P242" s="218"/>
    </row>
    <row r="243" spans="1:16" x14ac:dyDescent="0.45">
      <c r="A243" s="218">
        <v>3.0833333333333335</v>
      </c>
      <c r="B243" s="218" t="s">
        <v>297</v>
      </c>
      <c r="C243" s="218">
        <v>4</v>
      </c>
      <c r="D243" s="218"/>
      <c r="E243" s="218">
        <v>2</v>
      </c>
      <c r="F243" s="218">
        <v>3.5589163598106257</v>
      </c>
      <c r="G243" s="218">
        <v>7.08</v>
      </c>
      <c r="H243" s="218">
        <v>1</v>
      </c>
      <c r="J243" s="218"/>
      <c r="K243" s="218"/>
      <c r="L243" s="218"/>
      <c r="M243" s="218"/>
      <c r="N243" s="218"/>
      <c r="O243" s="218"/>
      <c r="P243" s="218"/>
    </row>
    <row r="244" spans="1:16" x14ac:dyDescent="0.45">
      <c r="A244" s="218">
        <v>3.4166666666666665</v>
      </c>
      <c r="B244" s="218" t="s">
        <v>297</v>
      </c>
      <c r="C244" s="218">
        <v>3</v>
      </c>
      <c r="D244" s="218">
        <v>0.99166666666133096</v>
      </c>
      <c r="E244" s="218">
        <v>2</v>
      </c>
      <c r="F244" s="218">
        <v>6.5589163598106257</v>
      </c>
      <c r="G244" s="218">
        <v>8.2100000000000009</v>
      </c>
      <c r="H244" s="218">
        <v>1</v>
      </c>
      <c r="J244" s="218"/>
      <c r="K244" s="218"/>
      <c r="L244" s="218"/>
      <c r="M244" s="218"/>
      <c r="N244" s="218"/>
      <c r="O244" s="218"/>
      <c r="P244" s="218"/>
    </row>
    <row r="245" spans="1:16" x14ac:dyDescent="0.45">
      <c r="A245" s="218">
        <v>1.125</v>
      </c>
      <c r="B245" s="218" t="s">
        <v>296</v>
      </c>
      <c r="C245" s="218">
        <v>3</v>
      </c>
      <c r="D245" s="218">
        <v>0.80277777777519077</v>
      </c>
      <c r="E245" s="218">
        <v>1</v>
      </c>
      <c r="F245" s="218">
        <v>8.4931614939505522</v>
      </c>
      <c r="G245" s="218">
        <v>9.91</v>
      </c>
      <c r="H245" s="218">
        <v>2</v>
      </c>
      <c r="J245" s="218"/>
      <c r="K245" s="218"/>
      <c r="L245" s="218"/>
      <c r="M245" s="218"/>
      <c r="N245" s="218"/>
      <c r="O245" s="218"/>
      <c r="P245" s="218"/>
    </row>
    <row r="246" spans="1:16" x14ac:dyDescent="0.45">
      <c r="A246" s="218">
        <v>1.9583333333333335</v>
      </c>
      <c r="B246" s="218" t="s">
        <v>296</v>
      </c>
      <c r="C246" s="218">
        <v>3</v>
      </c>
      <c r="D246" s="218">
        <v>0.43819444444670808</v>
      </c>
      <c r="E246" s="218">
        <v>4</v>
      </c>
      <c r="F246" s="218">
        <v>5.2301420305102582</v>
      </c>
      <c r="G246" s="218">
        <v>5.97</v>
      </c>
      <c r="H246" s="218">
        <v>7</v>
      </c>
      <c r="J246" s="218"/>
      <c r="K246" s="218"/>
      <c r="L246" s="218"/>
      <c r="M246" s="218"/>
      <c r="N246" s="218"/>
      <c r="O246" s="218"/>
      <c r="P246" s="218"/>
    </row>
    <row r="247" spans="1:16" x14ac:dyDescent="0.45">
      <c r="A247" s="218">
        <v>3.0833333333333335</v>
      </c>
      <c r="B247" s="218" t="s">
        <v>297</v>
      </c>
      <c r="C247" s="218">
        <v>4</v>
      </c>
      <c r="D247" s="218"/>
      <c r="E247" s="218">
        <v>2</v>
      </c>
      <c r="F247" s="218">
        <v>2.8548132561809574</v>
      </c>
      <c r="G247" s="218">
        <v>7.66</v>
      </c>
      <c r="H247" s="218">
        <v>5</v>
      </c>
      <c r="J247" s="218"/>
      <c r="K247" s="218"/>
      <c r="L247" s="218"/>
      <c r="M247" s="218"/>
      <c r="N247" s="218"/>
      <c r="O247" s="218"/>
      <c r="P247" s="218"/>
    </row>
    <row r="248" spans="1:16" x14ac:dyDescent="0.45">
      <c r="A248" s="218">
        <v>2.1666666666666665</v>
      </c>
      <c r="B248" s="218" t="s">
        <v>296</v>
      </c>
      <c r="C248" s="218">
        <v>3</v>
      </c>
      <c r="D248" s="218"/>
      <c r="E248" s="218">
        <v>5</v>
      </c>
      <c r="F248" s="218">
        <v>4.9863229879011044</v>
      </c>
      <c r="G248" s="218">
        <v>3.15</v>
      </c>
      <c r="H248" s="218">
        <v>0</v>
      </c>
      <c r="J248" s="218"/>
      <c r="K248" s="218"/>
      <c r="L248" s="218"/>
      <c r="M248" s="218"/>
      <c r="N248" s="218"/>
      <c r="O248" s="218"/>
      <c r="P248" s="218"/>
    </row>
    <row r="249" spans="1:16" x14ac:dyDescent="0.45">
      <c r="A249" s="218">
        <v>7</v>
      </c>
      <c r="B249" s="218" t="s">
        <v>297</v>
      </c>
      <c r="C249" s="218">
        <v>1</v>
      </c>
      <c r="D249" s="218"/>
      <c r="E249" s="218">
        <v>3</v>
      </c>
      <c r="F249" s="218">
        <v>0.920568122041031</v>
      </c>
      <c r="G249" s="218">
        <v>5.3</v>
      </c>
      <c r="H249" s="218">
        <v>4</v>
      </c>
      <c r="J249" s="218"/>
      <c r="K249" s="218"/>
      <c r="L249" s="218"/>
      <c r="M249" s="218"/>
      <c r="N249" s="218"/>
      <c r="O249" s="218"/>
      <c r="P249" s="218"/>
    </row>
    <row r="250" spans="1:16" x14ac:dyDescent="0.45">
      <c r="A250" s="218">
        <v>6.208333333333333</v>
      </c>
      <c r="B250" s="218" t="s">
        <v>297</v>
      </c>
      <c r="C250" s="218">
        <v>4</v>
      </c>
      <c r="D250" s="218"/>
      <c r="E250" s="218">
        <v>2</v>
      </c>
      <c r="F250" s="218">
        <v>5.131509731720147</v>
      </c>
      <c r="G250" s="218">
        <v>3.6</v>
      </c>
      <c r="H250" s="218">
        <v>0</v>
      </c>
      <c r="J250" s="218"/>
      <c r="K250" s="218"/>
      <c r="L250" s="218"/>
      <c r="M250" s="218"/>
      <c r="N250" s="218"/>
      <c r="O250" s="218"/>
      <c r="P250" s="218"/>
    </row>
    <row r="251" spans="1:16" x14ac:dyDescent="0.45">
      <c r="A251" s="218">
        <v>6.083333333333333</v>
      </c>
      <c r="B251" s="218" t="s">
        <v>297</v>
      </c>
      <c r="C251" s="218">
        <v>4</v>
      </c>
      <c r="D251" s="218"/>
      <c r="E251" s="218">
        <v>2</v>
      </c>
      <c r="F251" s="218">
        <v>0.82193582325092052</v>
      </c>
      <c r="G251" s="218">
        <v>7.36</v>
      </c>
      <c r="H251" s="218">
        <v>3</v>
      </c>
      <c r="J251" s="218"/>
      <c r="K251" s="218"/>
      <c r="L251" s="218"/>
      <c r="M251" s="218"/>
      <c r="N251" s="218"/>
      <c r="O251" s="218"/>
      <c r="P251" s="218"/>
    </row>
    <row r="252" spans="1:16" x14ac:dyDescent="0.45">
      <c r="A252" s="218">
        <v>2.375</v>
      </c>
      <c r="B252" s="218" t="s">
        <v>296</v>
      </c>
      <c r="C252" s="218">
        <v>3</v>
      </c>
      <c r="D252" s="218"/>
      <c r="E252" s="218">
        <v>2</v>
      </c>
      <c r="F252" s="218">
        <v>0.78905839032088376</v>
      </c>
      <c r="G252" s="218">
        <v>9.8800000000000008</v>
      </c>
      <c r="H252" s="218">
        <v>1</v>
      </c>
      <c r="J252" s="218"/>
      <c r="K252" s="218"/>
      <c r="L252" s="218"/>
      <c r="M252" s="218"/>
      <c r="N252" s="218"/>
      <c r="O252" s="218"/>
      <c r="P252" s="218"/>
    </row>
    <row r="253" spans="1:16" x14ac:dyDescent="0.45">
      <c r="A253" s="218">
        <v>1.9583333333333335</v>
      </c>
      <c r="B253" s="218" t="s">
        <v>296</v>
      </c>
      <c r="C253" s="218">
        <v>2</v>
      </c>
      <c r="D253" s="218">
        <v>0.59027777777373558</v>
      </c>
      <c r="E253" s="218">
        <v>4</v>
      </c>
      <c r="F253" s="218">
        <v>7.4274066280904787</v>
      </c>
      <c r="G253" s="218">
        <v>5.58</v>
      </c>
      <c r="H253" s="218">
        <v>2</v>
      </c>
      <c r="J253" s="218"/>
      <c r="K253" s="218"/>
      <c r="L253" s="218"/>
      <c r="M253" s="218"/>
      <c r="N253" s="218"/>
      <c r="O253" s="218"/>
      <c r="P253" s="218"/>
    </row>
    <row r="254" spans="1:16" x14ac:dyDescent="0.45">
      <c r="A254" s="218">
        <v>1.625</v>
      </c>
      <c r="B254" s="218" t="s">
        <v>296</v>
      </c>
      <c r="C254" s="218">
        <v>1</v>
      </c>
      <c r="D254" s="218">
        <v>0.51041666667151731</v>
      </c>
      <c r="E254" s="218">
        <v>1</v>
      </c>
      <c r="F254" s="218">
        <v>3.3616517622304052</v>
      </c>
      <c r="G254" s="218">
        <v>4.1100000000000003</v>
      </c>
      <c r="H254" s="218">
        <v>2</v>
      </c>
      <c r="J254" s="218"/>
      <c r="K254" s="218"/>
      <c r="L254" s="218"/>
      <c r="M254" s="218"/>
      <c r="N254" s="218"/>
      <c r="O254" s="218"/>
      <c r="P254" s="218"/>
    </row>
    <row r="255" spans="1:16" x14ac:dyDescent="0.45">
      <c r="A255" s="218">
        <v>1.5416666666666665</v>
      </c>
      <c r="B255" s="218" t="s">
        <v>296</v>
      </c>
      <c r="C255" s="218">
        <v>1</v>
      </c>
      <c r="D255" s="218">
        <v>0.50347222221898846</v>
      </c>
      <c r="E255" s="218">
        <v>5</v>
      </c>
      <c r="F255" s="218">
        <v>0.62467122567069966</v>
      </c>
      <c r="G255" s="218">
        <v>6.08</v>
      </c>
      <c r="H255" s="218">
        <v>3</v>
      </c>
      <c r="J255" s="218"/>
      <c r="K255" s="218"/>
      <c r="L255" s="218"/>
      <c r="M255" s="218"/>
      <c r="N255" s="218"/>
      <c r="O255" s="218"/>
      <c r="P255" s="218"/>
    </row>
    <row r="256" spans="1:16" x14ac:dyDescent="0.45">
      <c r="A256" s="218">
        <v>8.3333333333333339</v>
      </c>
      <c r="B256" s="218" t="s">
        <v>297</v>
      </c>
      <c r="C256" s="218">
        <v>5</v>
      </c>
      <c r="D256" s="218"/>
      <c r="E256" s="218">
        <v>3</v>
      </c>
      <c r="F256" s="218">
        <v>0.59179379274066279</v>
      </c>
      <c r="G256" s="218">
        <v>5.87</v>
      </c>
      <c r="H256" s="218">
        <v>3</v>
      </c>
      <c r="J256" s="218"/>
      <c r="K256" s="218"/>
      <c r="L256" s="218"/>
      <c r="M256" s="218"/>
      <c r="N256" s="218"/>
      <c r="O256" s="218"/>
      <c r="P256" s="218"/>
    </row>
    <row r="257" spans="1:16" x14ac:dyDescent="0.45">
      <c r="A257" s="218">
        <v>5.041666666666667</v>
      </c>
      <c r="B257" s="218" t="s">
        <v>297</v>
      </c>
      <c r="C257" s="218">
        <v>3</v>
      </c>
      <c r="D257" s="218"/>
      <c r="E257" s="218">
        <v>4</v>
      </c>
      <c r="F257" s="218">
        <v>6.7890583903208839</v>
      </c>
      <c r="G257" s="218">
        <v>8.2200000000000006</v>
      </c>
      <c r="H257" s="218">
        <v>2</v>
      </c>
      <c r="J257" s="218"/>
      <c r="K257" s="218"/>
      <c r="L257" s="218"/>
      <c r="M257" s="218"/>
      <c r="N257" s="218"/>
      <c r="O257" s="218"/>
      <c r="P257" s="218"/>
    </row>
    <row r="258" spans="1:16" x14ac:dyDescent="0.45">
      <c r="A258" s="218">
        <v>4.666666666666667</v>
      </c>
      <c r="B258" s="218" t="s">
        <v>297</v>
      </c>
      <c r="C258" s="218">
        <v>2</v>
      </c>
      <c r="D258" s="218"/>
      <c r="E258" s="218">
        <v>4</v>
      </c>
      <c r="F258" s="218">
        <v>0.59179379274066279</v>
      </c>
      <c r="G258" s="218">
        <v>4.03</v>
      </c>
      <c r="H258" s="218">
        <v>2</v>
      </c>
      <c r="J258" s="218"/>
      <c r="K258" s="218"/>
      <c r="L258" s="218"/>
      <c r="M258" s="218"/>
      <c r="N258" s="218"/>
      <c r="O258" s="218"/>
      <c r="P258" s="218"/>
    </row>
    <row r="259" spans="1:16" x14ac:dyDescent="0.45">
      <c r="A259" s="218">
        <v>4.125</v>
      </c>
      <c r="B259" s="218" t="s">
        <v>297</v>
      </c>
      <c r="C259" s="218"/>
      <c r="D259" s="218"/>
      <c r="E259" s="218">
        <v>4</v>
      </c>
      <c r="F259" s="218">
        <v>1.3616517622304052</v>
      </c>
      <c r="G259" s="218">
        <v>3.96</v>
      </c>
      <c r="H259" s="218">
        <v>2</v>
      </c>
      <c r="J259" s="218"/>
      <c r="K259" s="218"/>
      <c r="L259" s="218"/>
      <c r="M259" s="218"/>
      <c r="N259" s="218"/>
      <c r="O259" s="218"/>
      <c r="P259" s="218"/>
    </row>
    <row r="260" spans="1:16" x14ac:dyDescent="0.45">
      <c r="A260" s="218">
        <v>2.8333333333333335</v>
      </c>
      <c r="B260" s="218" t="s">
        <v>296</v>
      </c>
      <c r="C260" s="218">
        <v>1</v>
      </c>
      <c r="D260" s="218"/>
      <c r="E260" s="218">
        <v>3</v>
      </c>
      <c r="F260" s="218">
        <v>6.5589163598106257</v>
      </c>
      <c r="G260" s="218">
        <v>7.45</v>
      </c>
      <c r="H260" s="218">
        <v>0</v>
      </c>
      <c r="J260" s="218"/>
      <c r="K260" s="218"/>
      <c r="L260" s="218"/>
      <c r="M260" s="218"/>
      <c r="N260" s="218"/>
      <c r="O260" s="218"/>
      <c r="P260" s="218"/>
    </row>
    <row r="261" spans="1:16" x14ac:dyDescent="0.45">
      <c r="A261" s="218">
        <v>1.0833333333333333</v>
      </c>
      <c r="B261" s="218" t="s">
        <v>296</v>
      </c>
      <c r="C261" s="218">
        <v>0</v>
      </c>
      <c r="D261" s="218"/>
      <c r="E261" s="218">
        <v>1</v>
      </c>
      <c r="F261" s="218">
        <v>1.9863229879011046</v>
      </c>
      <c r="G261" s="218">
        <v>4.95</v>
      </c>
      <c r="H261" s="218">
        <v>1</v>
      </c>
      <c r="J261" s="218"/>
      <c r="K261" s="218"/>
      <c r="L261" s="218"/>
      <c r="M261" s="218"/>
      <c r="N261" s="218"/>
      <c r="O261" s="218"/>
      <c r="P261" s="218"/>
    </row>
    <row r="262" spans="1:16" x14ac:dyDescent="0.45">
      <c r="A262" s="218">
        <v>6.791666666666667</v>
      </c>
      <c r="B262" s="218" t="s">
        <v>297</v>
      </c>
      <c r="C262" s="218">
        <v>4</v>
      </c>
      <c r="D262" s="218"/>
      <c r="E262" s="218">
        <v>3</v>
      </c>
      <c r="F262" s="218">
        <v>1.0657548658600737</v>
      </c>
      <c r="G262" s="218">
        <v>5.73</v>
      </c>
      <c r="H262" s="218">
        <v>1</v>
      </c>
      <c r="J262" s="218"/>
      <c r="K262" s="218"/>
      <c r="L262" s="218"/>
      <c r="M262" s="218"/>
      <c r="N262" s="218"/>
      <c r="O262" s="218"/>
      <c r="P262" s="218"/>
    </row>
    <row r="263" spans="1:16" x14ac:dyDescent="0.45">
      <c r="A263" s="218">
        <v>2.125</v>
      </c>
      <c r="B263" s="218" t="s">
        <v>296</v>
      </c>
      <c r="C263" s="218">
        <v>1</v>
      </c>
      <c r="D263" s="218">
        <v>0.87013888888759539</v>
      </c>
      <c r="E263" s="218">
        <v>8</v>
      </c>
      <c r="F263" s="218">
        <v>2.2301420305102577</v>
      </c>
      <c r="G263" s="218">
        <v>4.26</v>
      </c>
      <c r="H263" s="218">
        <v>1</v>
      </c>
      <c r="J263" s="218"/>
      <c r="K263" s="218"/>
      <c r="L263" s="218"/>
      <c r="M263" s="218"/>
      <c r="N263" s="218"/>
      <c r="O263" s="218"/>
      <c r="P263" s="218"/>
    </row>
    <row r="264" spans="1:16" x14ac:dyDescent="0.45">
      <c r="A264" s="218">
        <v>11</v>
      </c>
      <c r="B264" s="218" t="s">
        <v>297</v>
      </c>
      <c r="C264" s="218">
        <v>3</v>
      </c>
      <c r="D264" s="218"/>
      <c r="E264" s="218">
        <v>1</v>
      </c>
      <c r="F264" s="218">
        <v>2.8219358232509206</v>
      </c>
      <c r="G264" s="218">
        <v>6.16</v>
      </c>
      <c r="H264" s="218">
        <v>3</v>
      </c>
      <c r="J264" s="218"/>
      <c r="K264" s="218"/>
      <c r="L264" s="218"/>
      <c r="M264" s="218"/>
      <c r="N264" s="218"/>
      <c r="O264" s="218"/>
      <c r="P264" s="218"/>
    </row>
    <row r="265" spans="1:16" x14ac:dyDescent="0.45">
      <c r="A265" s="218">
        <v>3.25</v>
      </c>
      <c r="B265" s="218" t="s">
        <v>297</v>
      </c>
      <c r="C265" s="218">
        <v>4</v>
      </c>
      <c r="D265" s="218">
        <v>0.35347222222480923</v>
      </c>
      <c r="E265" s="218">
        <v>4</v>
      </c>
      <c r="F265" s="218">
        <v>2.3616517622304052</v>
      </c>
      <c r="G265" s="218">
        <v>4.8680000000000003</v>
      </c>
      <c r="H265" s="218">
        <v>2</v>
      </c>
      <c r="J265" s="218"/>
      <c r="K265" s="218"/>
      <c r="L265" s="218"/>
      <c r="M265" s="218"/>
      <c r="N265" s="218"/>
      <c r="O265" s="218"/>
      <c r="P265" s="218"/>
    </row>
    <row r="266" spans="1:16" x14ac:dyDescent="0.45">
      <c r="A266" s="218">
        <v>1.2916666666666667</v>
      </c>
      <c r="B266" s="218" t="s">
        <v>296</v>
      </c>
      <c r="C266" s="218">
        <v>3</v>
      </c>
      <c r="D266" s="218">
        <v>0.55000000000291038</v>
      </c>
      <c r="E266" s="218">
        <v>2</v>
      </c>
      <c r="F266" s="218">
        <v>4.2958968963703317</v>
      </c>
      <c r="G266" s="218">
        <v>6.28</v>
      </c>
      <c r="H266" s="218">
        <v>3</v>
      </c>
      <c r="J266" s="218"/>
      <c r="K266" s="218"/>
      <c r="L266" s="218"/>
      <c r="M266" s="218"/>
      <c r="N266" s="218"/>
      <c r="O266" s="218"/>
      <c r="P266" s="218"/>
    </row>
    <row r="267" spans="1:16" x14ac:dyDescent="0.45">
      <c r="A267" s="218">
        <v>8.875</v>
      </c>
      <c r="B267" s="218" t="s">
        <v>297</v>
      </c>
      <c r="C267" s="218">
        <v>3</v>
      </c>
      <c r="D267" s="218"/>
      <c r="E267" s="218">
        <v>3</v>
      </c>
      <c r="F267" s="218">
        <v>0.39452919516044188</v>
      </c>
      <c r="G267" s="218">
        <v>6.18</v>
      </c>
      <c r="H267" s="218">
        <v>1</v>
      </c>
      <c r="J267" s="218"/>
      <c r="K267" s="218"/>
      <c r="L267" s="218"/>
      <c r="M267" s="218"/>
      <c r="N267" s="218"/>
      <c r="O267" s="218"/>
      <c r="P267" s="218"/>
    </row>
    <row r="268" spans="1:16" x14ac:dyDescent="0.45">
      <c r="A268" s="218">
        <v>9.0833333333333339</v>
      </c>
      <c r="B268" s="218" t="s">
        <v>297</v>
      </c>
      <c r="C268" s="218">
        <v>4</v>
      </c>
      <c r="D268" s="218"/>
      <c r="E268" s="218">
        <v>1</v>
      </c>
      <c r="F268" s="218">
        <v>0.98632298790110462</v>
      </c>
      <c r="G268" s="218">
        <v>6.67</v>
      </c>
      <c r="H268" s="218">
        <v>4</v>
      </c>
      <c r="J268" s="218"/>
      <c r="K268" s="218"/>
      <c r="L268" s="218"/>
      <c r="M268" s="218"/>
      <c r="N268" s="218"/>
      <c r="O268" s="218"/>
      <c r="P268" s="218"/>
    </row>
    <row r="269" spans="1:16" x14ac:dyDescent="0.45">
      <c r="A269" s="218">
        <v>2.0833333333333335</v>
      </c>
      <c r="B269" s="218" t="s">
        <v>296</v>
      </c>
      <c r="C269" s="218">
        <v>4</v>
      </c>
      <c r="D269" s="218">
        <v>0.64027777777664596</v>
      </c>
      <c r="E269" s="218">
        <v>7</v>
      </c>
      <c r="F269" s="218">
        <v>2.7561809573908471</v>
      </c>
      <c r="G269" s="218">
        <v>4.13</v>
      </c>
      <c r="H269" s="218">
        <v>1</v>
      </c>
      <c r="J269" s="218"/>
      <c r="K269" s="218"/>
      <c r="L269" s="218"/>
      <c r="M269" s="218"/>
      <c r="N269" s="218"/>
      <c r="O269" s="218"/>
      <c r="P269" s="218"/>
    </row>
    <row r="270" spans="1:16" x14ac:dyDescent="0.45">
      <c r="A270" s="218">
        <v>2.0833333333333335</v>
      </c>
      <c r="B270" s="218" t="s">
        <v>296</v>
      </c>
      <c r="C270" s="218">
        <v>3</v>
      </c>
      <c r="D270" s="218">
        <v>0.56736111111240461</v>
      </c>
      <c r="E270" s="218">
        <v>2</v>
      </c>
      <c r="F270" s="218">
        <v>3.5589163598106257</v>
      </c>
      <c r="G270" s="218">
        <v>6.28</v>
      </c>
      <c r="H270" s="218">
        <v>2</v>
      </c>
      <c r="J270" s="218"/>
      <c r="K270" s="218"/>
      <c r="L270" s="218"/>
      <c r="M270" s="218"/>
      <c r="N270" s="218"/>
      <c r="O270" s="218"/>
      <c r="P270" s="218"/>
    </row>
    <row r="271" spans="1:16" x14ac:dyDescent="0.45">
      <c r="A271" s="218">
        <v>2.5416666666666665</v>
      </c>
      <c r="B271" s="218" t="s">
        <v>296</v>
      </c>
      <c r="C271" s="218">
        <v>1</v>
      </c>
      <c r="D271" s="218"/>
      <c r="E271" s="218">
        <v>3</v>
      </c>
      <c r="F271" s="218">
        <v>11.427406628090479</v>
      </c>
      <c r="G271" s="218">
        <v>12.7</v>
      </c>
      <c r="H271" s="218">
        <v>2</v>
      </c>
      <c r="J271" s="218"/>
      <c r="K271" s="218"/>
      <c r="L271" s="218"/>
      <c r="M271" s="218"/>
      <c r="N271" s="218"/>
      <c r="O271" s="218"/>
      <c r="P271" s="218"/>
    </row>
    <row r="272" spans="1:16" x14ac:dyDescent="0.45">
      <c r="A272" s="218">
        <v>2.0416666666666665</v>
      </c>
      <c r="B272" s="218" t="s">
        <v>296</v>
      </c>
      <c r="C272" s="218">
        <v>4</v>
      </c>
      <c r="D272" s="218"/>
      <c r="E272" s="218">
        <v>2</v>
      </c>
      <c r="F272" s="218">
        <v>5</v>
      </c>
      <c r="G272" s="218">
        <v>7.41</v>
      </c>
      <c r="H272" s="218">
        <v>4</v>
      </c>
      <c r="J272" s="218"/>
      <c r="K272" s="218"/>
      <c r="L272" s="218"/>
      <c r="M272" s="218"/>
      <c r="N272" s="218"/>
      <c r="O272" s="218"/>
      <c r="P272" s="218"/>
    </row>
    <row r="273" spans="1:16" x14ac:dyDescent="0.45">
      <c r="A273" s="218">
        <v>6.958333333333333</v>
      </c>
      <c r="B273" s="218" t="s">
        <v>297</v>
      </c>
      <c r="C273" s="218">
        <v>3</v>
      </c>
      <c r="D273" s="218"/>
      <c r="E273" s="218">
        <v>5</v>
      </c>
      <c r="F273" s="218">
        <v>2.8548132561809574</v>
      </c>
      <c r="G273" s="218">
        <v>5.8</v>
      </c>
      <c r="H273" s="218">
        <v>4</v>
      </c>
      <c r="J273" s="218"/>
      <c r="K273" s="218"/>
      <c r="L273" s="218"/>
      <c r="M273" s="218"/>
      <c r="N273" s="218"/>
      <c r="O273" s="218"/>
      <c r="P273" s="218"/>
    </row>
    <row r="274" spans="1:16" x14ac:dyDescent="0.45">
      <c r="A274" s="218">
        <v>1.8333333333333335</v>
      </c>
      <c r="B274" s="218" t="s">
        <v>296</v>
      </c>
      <c r="C274" s="218">
        <v>4</v>
      </c>
      <c r="D274" s="218">
        <v>0.757638888884685</v>
      </c>
      <c r="E274" s="218">
        <v>2</v>
      </c>
      <c r="F274" s="218">
        <v>2.9205681220410309</v>
      </c>
      <c r="G274" s="218">
        <v>5.79</v>
      </c>
      <c r="H274" s="218">
        <v>3</v>
      </c>
      <c r="J274" s="218"/>
      <c r="K274" s="218"/>
      <c r="L274" s="218"/>
      <c r="M274" s="218"/>
      <c r="N274" s="218"/>
      <c r="O274" s="218"/>
      <c r="P274" s="218"/>
    </row>
    <row r="275" spans="1:16" x14ac:dyDescent="0.45">
      <c r="A275" s="218">
        <v>3.5</v>
      </c>
      <c r="B275" s="218" t="s">
        <v>297</v>
      </c>
      <c r="C275" s="218">
        <v>1</v>
      </c>
      <c r="D275" s="218"/>
      <c r="E275" s="218">
        <v>3</v>
      </c>
      <c r="F275" s="218">
        <v>1.197264597580221</v>
      </c>
      <c r="G275" s="218">
        <v>3.05</v>
      </c>
      <c r="H275" s="218">
        <v>1</v>
      </c>
      <c r="J275" s="218"/>
      <c r="K275" s="218"/>
      <c r="L275" s="218"/>
      <c r="M275" s="218"/>
      <c r="N275" s="218"/>
      <c r="O275" s="218"/>
      <c r="P275" s="218"/>
    </row>
    <row r="276" spans="1:16" x14ac:dyDescent="0.45">
      <c r="A276" s="218">
        <v>1.875</v>
      </c>
      <c r="B276" s="218" t="s">
        <v>296</v>
      </c>
      <c r="C276" s="218">
        <v>3</v>
      </c>
      <c r="D276" s="218">
        <v>0.47152777777955635</v>
      </c>
      <c r="E276" s="218">
        <v>7</v>
      </c>
      <c r="F276" s="218">
        <v>1.8219358232509206</v>
      </c>
      <c r="G276" s="218">
        <v>3.8</v>
      </c>
      <c r="H276" s="218">
        <v>3</v>
      </c>
      <c r="J276" s="218"/>
      <c r="K276" s="218"/>
      <c r="L276" s="218"/>
      <c r="M276" s="218"/>
      <c r="N276" s="218"/>
      <c r="O276" s="218"/>
      <c r="P276" s="218"/>
    </row>
    <row r="277" spans="1:16" x14ac:dyDescent="0.45">
      <c r="A277">
        <v>1.7916666666666665</v>
      </c>
      <c r="B277" t="s">
        <v>296</v>
      </c>
      <c r="C277">
        <v>4</v>
      </c>
      <c r="D277">
        <v>0.87013888889487134</v>
      </c>
      <c r="E277">
        <v>2</v>
      </c>
      <c r="F277">
        <v>4.9205681220410309</v>
      </c>
      <c r="G277">
        <v>4.4400000000000004</v>
      </c>
      <c r="H277">
        <v>1</v>
      </c>
    </row>
    <row r="278" spans="1:16" x14ac:dyDescent="0.45">
      <c r="A278">
        <v>1.7083333333333335</v>
      </c>
      <c r="B278" t="s">
        <v>296</v>
      </c>
      <c r="C278">
        <v>2</v>
      </c>
      <c r="D278">
        <v>0.83819444444088731</v>
      </c>
      <c r="E278">
        <v>2</v>
      </c>
      <c r="F278">
        <v>1.6246712256706997</v>
      </c>
      <c r="G278">
        <v>7.97</v>
      </c>
      <c r="H278">
        <v>2</v>
      </c>
    </row>
    <row r="279" spans="1:16" x14ac:dyDescent="0.45">
      <c r="A279">
        <v>2.2083333333333335</v>
      </c>
      <c r="B279" t="s">
        <v>296</v>
      </c>
      <c r="C279">
        <v>4</v>
      </c>
      <c r="D279">
        <v>0.54097222222480923</v>
      </c>
      <c r="E279">
        <v>2</v>
      </c>
      <c r="F279">
        <v>2.1315097317201475</v>
      </c>
      <c r="G279">
        <v>5.31</v>
      </c>
      <c r="H279">
        <v>3</v>
      </c>
    </row>
    <row r="280" spans="1:16" x14ac:dyDescent="0.45">
      <c r="A280">
        <v>2.3333333333333335</v>
      </c>
      <c r="B280" t="s">
        <v>296</v>
      </c>
      <c r="C280">
        <v>4</v>
      </c>
      <c r="E280">
        <v>2</v>
      </c>
      <c r="F280">
        <v>7.1643871646501838</v>
      </c>
      <c r="G280">
        <v>6.92</v>
      </c>
      <c r="H280">
        <v>3</v>
      </c>
    </row>
    <row r="281" spans="1:16" x14ac:dyDescent="0.45">
      <c r="A281">
        <v>4.5</v>
      </c>
      <c r="B281" t="s">
        <v>297</v>
      </c>
      <c r="C281">
        <v>4</v>
      </c>
      <c r="E281">
        <v>5</v>
      </c>
      <c r="F281">
        <v>2.1643871646501842</v>
      </c>
      <c r="G281">
        <v>4.4000000000000004</v>
      </c>
      <c r="H281">
        <v>3</v>
      </c>
    </row>
    <row r="282" spans="1:16" x14ac:dyDescent="0.45">
      <c r="A282">
        <v>2.125</v>
      </c>
      <c r="B282" t="s">
        <v>296</v>
      </c>
      <c r="C282">
        <v>4</v>
      </c>
      <c r="E282">
        <v>3</v>
      </c>
      <c r="F282">
        <v>5.6575486586007369</v>
      </c>
      <c r="G282">
        <v>5.84</v>
      </c>
      <c r="H282">
        <v>1</v>
      </c>
    </row>
    <row r="283" spans="1:16" x14ac:dyDescent="0.45">
      <c r="A283">
        <v>1.375</v>
      </c>
      <c r="B283" t="s">
        <v>296</v>
      </c>
      <c r="C283">
        <v>1</v>
      </c>
      <c r="D283">
        <v>0.59999999999854481</v>
      </c>
      <c r="E283">
        <v>2</v>
      </c>
      <c r="F283">
        <v>3</v>
      </c>
      <c r="G283">
        <v>5.84</v>
      </c>
      <c r="H283">
        <v>3</v>
      </c>
    </row>
    <row r="284" spans="1:16" x14ac:dyDescent="0.45">
      <c r="A284">
        <v>2.9583333333333335</v>
      </c>
      <c r="B284" t="s">
        <v>296</v>
      </c>
      <c r="C284">
        <v>2</v>
      </c>
      <c r="D284">
        <v>0.50277777777955635</v>
      </c>
      <c r="E284">
        <v>2</v>
      </c>
      <c r="F284">
        <v>2.9205681220410309</v>
      </c>
      <c r="G284">
        <v>7.63</v>
      </c>
      <c r="H284">
        <v>2</v>
      </c>
    </row>
    <row r="285" spans="1:16" x14ac:dyDescent="0.45">
      <c r="A285">
        <v>2.4166666666666665</v>
      </c>
      <c r="B285" t="s">
        <v>296</v>
      </c>
      <c r="C285">
        <v>4</v>
      </c>
      <c r="E285">
        <v>3</v>
      </c>
      <c r="F285">
        <v>4.9534455549710676</v>
      </c>
      <c r="G285">
        <v>5.56</v>
      </c>
      <c r="H285">
        <v>1</v>
      </c>
    </row>
    <row r="286" spans="1:16" x14ac:dyDescent="0.45">
      <c r="A286">
        <v>3.9166666666666665</v>
      </c>
      <c r="B286" t="s">
        <v>297</v>
      </c>
      <c r="C286">
        <v>2</v>
      </c>
      <c r="E286">
        <v>4</v>
      </c>
      <c r="F286">
        <v>4.5917937927406625</v>
      </c>
      <c r="G286">
        <v>5.75</v>
      </c>
      <c r="H286">
        <v>2</v>
      </c>
    </row>
    <row r="287" spans="1:16" x14ac:dyDescent="0.45">
      <c r="A287">
        <v>1.0416666666666667</v>
      </c>
      <c r="B287" t="s">
        <v>296</v>
      </c>
      <c r="C287">
        <v>0</v>
      </c>
      <c r="E287">
        <v>1</v>
      </c>
      <c r="F287">
        <v>4.1643871646501838</v>
      </c>
      <c r="G287">
        <v>5.66</v>
      </c>
      <c r="H287">
        <v>3</v>
      </c>
    </row>
    <row r="288" spans="1:16" x14ac:dyDescent="0.45">
      <c r="A288">
        <v>1.8333333333333335</v>
      </c>
      <c r="B288" t="s">
        <v>296</v>
      </c>
      <c r="C288">
        <v>1</v>
      </c>
      <c r="E288">
        <v>1</v>
      </c>
      <c r="F288">
        <v>11.82193582325092</v>
      </c>
      <c r="G288">
        <v>5.94</v>
      </c>
      <c r="H288">
        <v>1</v>
      </c>
    </row>
    <row r="289" spans="1:8" x14ac:dyDescent="0.45">
      <c r="A289">
        <v>1.5833333333333335</v>
      </c>
      <c r="B289" t="s">
        <v>296</v>
      </c>
      <c r="C289">
        <v>1</v>
      </c>
      <c r="E289">
        <v>2</v>
      </c>
      <c r="F289">
        <v>3.0657548658600735</v>
      </c>
      <c r="G289">
        <v>6.92</v>
      </c>
      <c r="H289">
        <v>2</v>
      </c>
    </row>
    <row r="290" spans="1:8" x14ac:dyDescent="0.45">
      <c r="A290">
        <v>7.166666666666667</v>
      </c>
      <c r="B290" t="s">
        <v>297</v>
      </c>
      <c r="C290">
        <v>6</v>
      </c>
      <c r="D290">
        <v>0.51319444444379769</v>
      </c>
      <c r="E290">
        <v>7</v>
      </c>
      <c r="F290">
        <v>2.4602840610205154</v>
      </c>
      <c r="G290">
        <v>4.41</v>
      </c>
      <c r="H290">
        <v>2</v>
      </c>
    </row>
    <row r="291" spans="1:8" x14ac:dyDescent="0.45">
      <c r="A291">
        <v>2</v>
      </c>
      <c r="B291" t="s">
        <v>296</v>
      </c>
      <c r="C291">
        <v>1</v>
      </c>
      <c r="D291">
        <v>0.49513888888759539</v>
      </c>
      <c r="E291">
        <v>2</v>
      </c>
      <c r="F291">
        <v>5.131509731720147</v>
      </c>
      <c r="G291">
        <v>6.7</v>
      </c>
      <c r="H291">
        <v>2</v>
      </c>
    </row>
    <row r="292" spans="1:8" x14ac:dyDescent="0.45">
      <c r="A292">
        <v>2.25</v>
      </c>
      <c r="B292" t="s">
        <v>296</v>
      </c>
      <c r="C292">
        <v>15</v>
      </c>
      <c r="D292">
        <v>0.97638888889196096</v>
      </c>
      <c r="E292">
        <v>2</v>
      </c>
      <c r="F292">
        <v>4.6575486586007369</v>
      </c>
      <c r="G292">
        <v>7.55</v>
      </c>
      <c r="H292">
        <v>4</v>
      </c>
    </row>
    <row r="293" spans="1:8" x14ac:dyDescent="0.45">
      <c r="A293">
        <v>4</v>
      </c>
      <c r="B293" t="s">
        <v>297</v>
      </c>
      <c r="C293">
        <v>7</v>
      </c>
      <c r="E293">
        <v>2</v>
      </c>
      <c r="F293">
        <v>5.8876906891109941</v>
      </c>
      <c r="G293">
        <v>4.9000000000000004</v>
      </c>
      <c r="H293">
        <v>1</v>
      </c>
    </row>
    <row r="294" spans="1:8" x14ac:dyDescent="0.45">
      <c r="A294">
        <v>1.9166666666666665</v>
      </c>
      <c r="B294" t="s">
        <v>296</v>
      </c>
      <c r="C294">
        <v>3</v>
      </c>
      <c r="E294">
        <v>4</v>
      </c>
      <c r="F294">
        <v>2.2630194634402945</v>
      </c>
      <c r="G294">
        <v>6.7</v>
      </c>
      <c r="H294">
        <v>4</v>
      </c>
    </row>
    <row r="295" spans="1:8" x14ac:dyDescent="0.45">
      <c r="A295">
        <v>1.7916666666666665</v>
      </c>
      <c r="B295" t="s">
        <v>296</v>
      </c>
      <c r="C295">
        <v>1</v>
      </c>
      <c r="D295">
        <v>0.55972222222044365</v>
      </c>
      <c r="E295">
        <v>1</v>
      </c>
      <c r="F295">
        <v>4.0328774329300368</v>
      </c>
      <c r="G295">
        <v>5.72</v>
      </c>
      <c r="H295">
        <v>1</v>
      </c>
    </row>
    <row r="296" spans="1:8" x14ac:dyDescent="0.45">
      <c r="A296">
        <v>4.958333333333333</v>
      </c>
      <c r="B296" t="s">
        <v>297</v>
      </c>
      <c r="C296">
        <v>2</v>
      </c>
      <c r="E296">
        <v>5</v>
      </c>
      <c r="F296">
        <v>7</v>
      </c>
      <c r="G296">
        <v>7.89</v>
      </c>
      <c r="H296">
        <v>1</v>
      </c>
    </row>
    <row r="297" spans="1:8" x14ac:dyDescent="0.45">
      <c r="A297">
        <v>2.6666666666666665</v>
      </c>
      <c r="B297" t="s">
        <v>296</v>
      </c>
      <c r="E297">
        <v>2</v>
      </c>
      <c r="F297">
        <v>2.5589163598106257</v>
      </c>
      <c r="G297">
        <v>6.9</v>
      </c>
      <c r="H297">
        <v>3</v>
      </c>
    </row>
    <row r="298" spans="1:8" x14ac:dyDescent="0.45">
      <c r="A298">
        <v>11.875</v>
      </c>
      <c r="B298" t="s">
        <v>297</v>
      </c>
      <c r="C298">
        <v>3</v>
      </c>
      <c r="D298">
        <v>0.93680555555329192</v>
      </c>
      <c r="E298">
        <v>6</v>
      </c>
      <c r="F298">
        <v>2.4931614939505522</v>
      </c>
      <c r="G298">
        <v>4.75</v>
      </c>
      <c r="H298">
        <v>0</v>
      </c>
    </row>
    <row r="299" spans="1:8" x14ac:dyDescent="0.45">
      <c r="A299">
        <v>1.9166666666666665</v>
      </c>
      <c r="B299" t="s">
        <v>296</v>
      </c>
      <c r="C299">
        <v>2</v>
      </c>
      <c r="E299">
        <v>1</v>
      </c>
      <c r="F299">
        <v>1.4274066280904787</v>
      </c>
      <c r="G299">
        <v>5.46</v>
      </c>
      <c r="H299">
        <v>0</v>
      </c>
    </row>
    <row r="300" spans="1:8" x14ac:dyDescent="0.45">
      <c r="A300">
        <v>3.7916666666666665</v>
      </c>
      <c r="B300" t="s">
        <v>297</v>
      </c>
      <c r="E300">
        <v>4</v>
      </c>
      <c r="F300">
        <v>2.6904260915307732</v>
      </c>
      <c r="G300">
        <v>5.04</v>
      </c>
      <c r="H300">
        <v>2</v>
      </c>
    </row>
    <row r="301" spans="1:8" x14ac:dyDescent="0.45">
      <c r="A301">
        <v>1.75</v>
      </c>
      <c r="B301" t="s">
        <v>296</v>
      </c>
      <c r="C301">
        <v>1</v>
      </c>
      <c r="E301">
        <v>2</v>
      </c>
      <c r="F301">
        <v>7.5917937927406625</v>
      </c>
      <c r="G301">
        <v>7.87</v>
      </c>
      <c r="H301">
        <v>1</v>
      </c>
    </row>
    <row r="302" spans="1:8" x14ac:dyDescent="0.45">
      <c r="A302">
        <v>1.0833333333333333</v>
      </c>
      <c r="B302" t="s">
        <v>296</v>
      </c>
      <c r="C302">
        <v>10</v>
      </c>
      <c r="D302">
        <v>0.58402777778246673</v>
      </c>
      <c r="E302">
        <v>1</v>
      </c>
      <c r="F302">
        <v>2.9534455549710676</v>
      </c>
      <c r="G302">
        <v>5.38</v>
      </c>
      <c r="H302">
        <v>1</v>
      </c>
    </row>
    <row r="303" spans="1:8" x14ac:dyDescent="0.45">
      <c r="A303">
        <v>5.75</v>
      </c>
      <c r="B303" t="s">
        <v>297</v>
      </c>
      <c r="C303">
        <v>0</v>
      </c>
      <c r="D303">
        <v>0.64444444444961846</v>
      </c>
      <c r="E303">
        <v>3</v>
      </c>
      <c r="F303">
        <v>3.4931614939505522</v>
      </c>
      <c r="G303">
        <v>4.41</v>
      </c>
      <c r="H303">
        <v>4</v>
      </c>
    </row>
    <row r="304" spans="1:8" x14ac:dyDescent="0.45">
      <c r="A304">
        <v>4.958333333333333</v>
      </c>
      <c r="B304" t="s">
        <v>297</v>
      </c>
      <c r="C304">
        <v>0</v>
      </c>
      <c r="E304">
        <v>5</v>
      </c>
      <c r="F304">
        <v>11.164387164650185</v>
      </c>
      <c r="G304">
        <v>8.2100000000000009</v>
      </c>
      <c r="H304">
        <v>2</v>
      </c>
    </row>
    <row r="305" spans="1:8" x14ac:dyDescent="0.45">
      <c r="A305">
        <v>1.75</v>
      </c>
      <c r="B305" t="s">
        <v>296</v>
      </c>
      <c r="C305">
        <v>3</v>
      </c>
      <c r="D305">
        <v>0.40208333333430346</v>
      </c>
      <c r="E305">
        <v>2</v>
      </c>
      <c r="F305">
        <v>4.9205681220410309</v>
      </c>
      <c r="G305">
        <v>6.46</v>
      </c>
      <c r="H305">
        <v>3</v>
      </c>
    </row>
    <row r="306" spans="1:8" x14ac:dyDescent="0.45">
      <c r="A306">
        <v>5.791666666666667</v>
      </c>
      <c r="B306" t="s">
        <v>297</v>
      </c>
      <c r="C306">
        <v>0</v>
      </c>
      <c r="E306">
        <v>6</v>
      </c>
      <c r="F306">
        <v>3.1643871646501842</v>
      </c>
      <c r="G306">
        <v>6.5</v>
      </c>
      <c r="H306">
        <v>3</v>
      </c>
    </row>
    <row r="307" spans="1:8" x14ac:dyDescent="0.45">
      <c r="A307">
        <v>3.125</v>
      </c>
      <c r="B307" t="s">
        <v>297</v>
      </c>
      <c r="C307">
        <v>4</v>
      </c>
      <c r="E307">
        <v>2</v>
      </c>
      <c r="F307">
        <v>3.526038926880589</v>
      </c>
      <c r="G307">
        <v>6.2</v>
      </c>
      <c r="H307">
        <v>1</v>
      </c>
    </row>
    <row r="308" spans="1:8" x14ac:dyDescent="0.45">
      <c r="A308">
        <v>1.2083333333333333</v>
      </c>
      <c r="B308" t="s">
        <v>296</v>
      </c>
      <c r="C308">
        <v>1</v>
      </c>
      <c r="E308">
        <v>1</v>
      </c>
      <c r="F308">
        <v>8.1972645975802205</v>
      </c>
      <c r="G308">
        <v>11.3</v>
      </c>
      <c r="H308">
        <v>2</v>
      </c>
    </row>
    <row r="309" spans="1:8" x14ac:dyDescent="0.45">
      <c r="A309">
        <v>2.3333333333333335</v>
      </c>
      <c r="B309" t="s">
        <v>296</v>
      </c>
      <c r="C309">
        <v>1</v>
      </c>
      <c r="D309">
        <v>0.72499999999854481</v>
      </c>
      <c r="E309">
        <v>3</v>
      </c>
      <c r="F309">
        <v>2.8548132561809574</v>
      </c>
      <c r="G309">
        <v>3.42</v>
      </c>
      <c r="H309">
        <v>1</v>
      </c>
    </row>
    <row r="310" spans="1:8" x14ac:dyDescent="0.45">
      <c r="A310">
        <v>1.9583333333333335</v>
      </c>
      <c r="B310" t="s">
        <v>296</v>
      </c>
      <c r="C310">
        <v>1</v>
      </c>
      <c r="E310">
        <v>1</v>
      </c>
      <c r="F310">
        <v>10.52603892688059</v>
      </c>
      <c r="G310">
        <v>11.42</v>
      </c>
      <c r="H310">
        <v>1</v>
      </c>
    </row>
    <row r="311" spans="1:8" x14ac:dyDescent="0.45">
      <c r="A311">
        <v>7.291666666666667</v>
      </c>
      <c r="B311" t="s">
        <v>297</v>
      </c>
      <c r="C311">
        <v>2</v>
      </c>
      <c r="E311">
        <v>8</v>
      </c>
      <c r="F311">
        <v>5.1972645975802205</v>
      </c>
      <c r="G311">
        <v>6.75</v>
      </c>
      <c r="H311">
        <v>4</v>
      </c>
    </row>
    <row r="312" spans="1:8" x14ac:dyDescent="0.45">
      <c r="A312">
        <v>5.333333333333333</v>
      </c>
      <c r="B312" t="s">
        <v>297</v>
      </c>
      <c r="C312">
        <v>3</v>
      </c>
      <c r="D312">
        <v>0.83680555555474712</v>
      </c>
      <c r="E312">
        <v>4</v>
      </c>
      <c r="F312">
        <v>4.9863229879011044</v>
      </c>
      <c r="G312">
        <v>6.2</v>
      </c>
      <c r="H312">
        <v>0</v>
      </c>
    </row>
    <row r="313" spans="1:8" x14ac:dyDescent="0.45">
      <c r="A313">
        <v>5.125</v>
      </c>
      <c r="B313" t="s">
        <v>297</v>
      </c>
      <c r="C313">
        <v>6</v>
      </c>
      <c r="E313">
        <v>2</v>
      </c>
      <c r="F313">
        <v>6.5589163598106257</v>
      </c>
      <c r="G313">
        <v>6.04</v>
      </c>
      <c r="H313">
        <v>4</v>
      </c>
    </row>
    <row r="314" spans="1:8" x14ac:dyDescent="0.45">
      <c r="A314">
        <v>2.9583333333333335</v>
      </c>
      <c r="B314" t="s">
        <v>296</v>
      </c>
      <c r="C314">
        <v>2</v>
      </c>
      <c r="D314">
        <v>0.91666666666424135</v>
      </c>
      <c r="E314">
        <v>5</v>
      </c>
      <c r="F314">
        <v>3.2630194634402945</v>
      </c>
      <c r="G314">
        <v>6.72</v>
      </c>
      <c r="H314">
        <v>2</v>
      </c>
    </row>
    <row r="315" spans="1:8" x14ac:dyDescent="0.45">
      <c r="A315">
        <v>6.125</v>
      </c>
      <c r="B315" t="s">
        <v>297</v>
      </c>
      <c r="C315">
        <v>3</v>
      </c>
      <c r="E315">
        <v>6</v>
      </c>
      <c r="F315">
        <v>2.2301420305102577</v>
      </c>
      <c r="G315">
        <v>6.79</v>
      </c>
      <c r="H315">
        <v>4</v>
      </c>
    </row>
    <row r="316" spans="1:8" x14ac:dyDescent="0.45">
      <c r="A316">
        <v>4.791666666666667</v>
      </c>
      <c r="B316" t="s">
        <v>297</v>
      </c>
      <c r="C316">
        <v>1</v>
      </c>
      <c r="E316">
        <v>4</v>
      </c>
      <c r="F316">
        <v>6.1643871646501838</v>
      </c>
      <c r="G316">
        <v>7.25</v>
      </c>
      <c r="H316">
        <v>4</v>
      </c>
    </row>
    <row r="317" spans="1:8" x14ac:dyDescent="0.45">
      <c r="A317">
        <v>1.5</v>
      </c>
      <c r="B317" t="s">
        <v>296</v>
      </c>
      <c r="C317">
        <v>1</v>
      </c>
      <c r="E317">
        <v>5</v>
      </c>
      <c r="F317">
        <v>8.6575486586007369</v>
      </c>
      <c r="G317">
        <v>4.17</v>
      </c>
      <c r="H317">
        <v>1</v>
      </c>
    </row>
    <row r="318" spans="1:8" x14ac:dyDescent="0.45">
      <c r="A318">
        <v>3.7916666666666665</v>
      </c>
      <c r="B318" t="s">
        <v>297</v>
      </c>
      <c r="C318">
        <v>2</v>
      </c>
      <c r="D318">
        <v>0.72152777777955635</v>
      </c>
      <c r="E318">
        <v>2</v>
      </c>
      <c r="F318">
        <v>4.1972645975802205</v>
      </c>
      <c r="G318">
        <v>5.36</v>
      </c>
      <c r="H318">
        <v>4</v>
      </c>
    </row>
    <row r="319" spans="1:8" x14ac:dyDescent="0.45">
      <c r="A319">
        <v>3.0416666666666665</v>
      </c>
      <c r="B319" t="s">
        <v>297</v>
      </c>
      <c r="C319">
        <v>0</v>
      </c>
      <c r="D319">
        <v>0.48333333332993789</v>
      </c>
      <c r="E319">
        <v>3</v>
      </c>
      <c r="F319">
        <v>4.5917937927406625</v>
      </c>
      <c r="G319">
        <v>6.5</v>
      </c>
      <c r="H319">
        <v>3</v>
      </c>
    </row>
    <row r="320" spans="1:8" x14ac:dyDescent="0.45">
      <c r="A320">
        <v>3.625</v>
      </c>
      <c r="B320" t="s">
        <v>297</v>
      </c>
      <c r="C320">
        <v>11</v>
      </c>
      <c r="E320">
        <v>4</v>
      </c>
      <c r="F320">
        <v>5.6904260915307736</v>
      </c>
      <c r="G320">
        <v>6.82</v>
      </c>
      <c r="H320">
        <v>1</v>
      </c>
    </row>
    <row r="321" spans="1:8" x14ac:dyDescent="0.45">
      <c r="A321">
        <v>4.166666666666667</v>
      </c>
      <c r="B321" t="s">
        <v>297</v>
      </c>
      <c r="C321">
        <v>3</v>
      </c>
      <c r="E321">
        <v>5</v>
      </c>
      <c r="F321">
        <v>4.8219358232509206</v>
      </c>
      <c r="G321">
        <v>7.85</v>
      </c>
      <c r="H321">
        <v>4</v>
      </c>
    </row>
    <row r="322" spans="1:8" x14ac:dyDescent="0.45">
      <c r="A322">
        <v>2.125</v>
      </c>
      <c r="B322" t="s">
        <v>296</v>
      </c>
      <c r="C322">
        <v>0</v>
      </c>
      <c r="D322">
        <v>0.74652777777373558</v>
      </c>
      <c r="E322">
        <v>9</v>
      </c>
      <c r="F322">
        <v>10.460284061020516</v>
      </c>
      <c r="G322">
        <v>7.53</v>
      </c>
      <c r="H322">
        <v>2</v>
      </c>
    </row>
    <row r="323" spans="1:8" x14ac:dyDescent="0.45">
      <c r="A323">
        <v>8</v>
      </c>
      <c r="B323" t="s">
        <v>297</v>
      </c>
      <c r="C323">
        <v>5</v>
      </c>
      <c r="E323">
        <v>2</v>
      </c>
      <c r="F323">
        <v>0.88769068911099425</v>
      </c>
      <c r="G323">
        <v>5.38</v>
      </c>
      <c r="H323">
        <v>0</v>
      </c>
    </row>
    <row r="324" spans="1:8" x14ac:dyDescent="0.45">
      <c r="A324">
        <v>4.583333333333333</v>
      </c>
      <c r="B324" t="s">
        <v>297</v>
      </c>
      <c r="C324">
        <v>5</v>
      </c>
      <c r="E324">
        <v>2</v>
      </c>
      <c r="F324">
        <v>2.4602840610205154</v>
      </c>
      <c r="G324">
        <v>7.18</v>
      </c>
      <c r="H324">
        <v>1</v>
      </c>
    </row>
    <row r="325" spans="1:8" x14ac:dyDescent="0.45">
      <c r="A325">
        <v>2.75</v>
      </c>
      <c r="B325" t="s">
        <v>296</v>
      </c>
      <c r="C325">
        <v>2</v>
      </c>
      <c r="E325">
        <v>3</v>
      </c>
      <c r="F325">
        <v>7.5589163598106257</v>
      </c>
      <c r="G325">
        <v>8.39</v>
      </c>
      <c r="H325">
        <v>1</v>
      </c>
    </row>
    <row r="326" spans="1:8" x14ac:dyDescent="0.45">
      <c r="A326">
        <v>1.9166666666666665</v>
      </c>
      <c r="B326" t="s">
        <v>296</v>
      </c>
      <c r="C326">
        <v>2</v>
      </c>
      <c r="E326">
        <v>1</v>
      </c>
      <c r="F326">
        <v>6.2301420305102582</v>
      </c>
      <c r="G326">
        <v>7.48</v>
      </c>
      <c r="H326">
        <v>4</v>
      </c>
    </row>
    <row r="327" spans="1:8" x14ac:dyDescent="0.45">
      <c r="A327">
        <v>1.7916666666666665</v>
      </c>
      <c r="B327" t="s">
        <v>296</v>
      </c>
      <c r="C327">
        <v>0</v>
      </c>
      <c r="E327">
        <v>2</v>
      </c>
      <c r="F327">
        <v>7.9534455549710676</v>
      </c>
      <c r="G327">
        <v>7.62</v>
      </c>
      <c r="H327">
        <v>2</v>
      </c>
    </row>
    <row r="328" spans="1:8" x14ac:dyDescent="0.45">
      <c r="A328">
        <v>4.708333333333333</v>
      </c>
      <c r="B328" t="s">
        <v>297</v>
      </c>
      <c r="C328">
        <v>4</v>
      </c>
      <c r="D328">
        <v>0.55694444444088731</v>
      </c>
      <c r="E328">
        <v>4</v>
      </c>
      <c r="F328">
        <v>2.526038926880589</v>
      </c>
      <c r="G328">
        <v>5.49</v>
      </c>
      <c r="H328">
        <v>0</v>
      </c>
    </row>
    <row r="329" spans="1:8" x14ac:dyDescent="0.45">
      <c r="A329">
        <v>5.875</v>
      </c>
      <c r="B329" t="s">
        <v>297</v>
      </c>
      <c r="C329">
        <v>4</v>
      </c>
      <c r="E329">
        <v>5</v>
      </c>
      <c r="F329">
        <v>0.78905839032088376</v>
      </c>
      <c r="G329">
        <v>3.51</v>
      </c>
      <c r="H329">
        <v>0</v>
      </c>
    </row>
    <row r="330" spans="1:8" x14ac:dyDescent="0.45">
      <c r="A330">
        <v>3</v>
      </c>
      <c r="B330" t="s">
        <v>296</v>
      </c>
      <c r="C330">
        <v>6</v>
      </c>
      <c r="D330">
        <v>0.93819444443943212</v>
      </c>
      <c r="E330">
        <v>3</v>
      </c>
      <c r="F330">
        <v>5.1643871646501838</v>
      </c>
      <c r="G330">
        <v>7.3</v>
      </c>
      <c r="H330">
        <v>1</v>
      </c>
    </row>
    <row r="331" spans="1:8" x14ac:dyDescent="0.45">
      <c r="A331">
        <v>5.708333333333333</v>
      </c>
      <c r="B331" t="s">
        <v>297</v>
      </c>
      <c r="C331">
        <v>2</v>
      </c>
      <c r="E331">
        <v>5</v>
      </c>
      <c r="F331">
        <v>6.526038926880589</v>
      </c>
      <c r="G331">
        <v>8.8800000000000008</v>
      </c>
      <c r="H331">
        <v>2</v>
      </c>
    </row>
    <row r="332" spans="1:8" x14ac:dyDescent="0.45">
      <c r="A332">
        <v>9.5833333333333339</v>
      </c>
      <c r="B332" t="s">
        <v>297</v>
      </c>
      <c r="C332">
        <v>7</v>
      </c>
      <c r="E332">
        <v>8</v>
      </c>
      <c r="F332">
        <v>1.0986322987901105</v>
      </c>
      <c r="G332">
        <v>4.18</v>
      </c>
      <c r="H332">
        <v>0</v>
      </c>
    </row>
    <row r="333" spans="1:8" x14ac:dyDescent="0.45">
      <c r="A333">
        <v>2</v>
      </c>
      <c r="B333" t="s">
        <v>296</v>
      </c>
      <c r="C333">
        <v>5</v>
      </c>
      <c r="D333">
        <v>0.87222222222044365</v>
      </c>
      <c r="E333">
        <v>2</v>
      </c>
      <c r="F333">
        <v>3.1643871646501842</v>
      </c>
      <c r="G333">
        <v>5.79</v>
      </c>
      <c r="H333">
        <v>2</v>
      </c>
    </row>
    <row r="334" spans="1:8" x14ac:dyDescent="0.45">
      <c r="A334">
        <v>4.875</v>
      </c>
      <c r="B334" t="s">
        <v>297</v>
      </c>
      <c r="C334">
        <v>3</v>
      </c>
      <c r="E334">
        <v>3</v>
      </c>
      <c r="F334">
        <v>2.7890583903208839</v>
      </c>
      <c r="G334">
        <v>4.66</v>
      </c>
      <c r="H334">
        <v>2</v>
      </c>
    </row>
    <row r="335" spans="1:8" x14ac:dyDescent="0.45">
      <c r="A335">
        <v>3.8333333333333335</v>
      </c>
      <c r="B335" t="s">
        <v>297</v>
      </c>
      <c r="C335">
        <v>1</v>
      </c>
      <c r="D335">
        <v>0.93402777778101154</v>
      </c>
      <c r="E335">
        <v>5</v>
      </c>
      <c r="F335">
        <v>1.3287743293003682</v>
      </c>
      <c r="G335">
        <v>6.24</v>
      </c>
      <c r="H335">
        <v>3</v>
      </c>
    </row>
    <row r="336" spans="1:8" x14ac:dyDescent="0.45">
      <c r="A336">
        <v>2.2916666666666665</v>
      </c>
      <c r="B336" t="s">
        <v>296</v>
      </c>
      <c r="C336">
        <v>3</v>
      </c>
      <c r="E336">
        <v>3</v>
      </c>
      <c r="F336">
        <v>9.2301420305102582</v>
      </c>
      <c r="G336">
        <v>5.64</v>
      </c>
      <c r="H336">
        <v>2</v>
      </c>
    </row>
    <row r="337" spans="1:8" x14ac:dyDescent="0.45">
      <c r="A337">
        <v>10.333333333333334</v>
      </c>
      <c r="B337" t="s">
        <v>297</v>
      </c>
      <c r="C337">
        <v>1</v>
      </c>
      <c r="D337">
        <v>0.47222222221898846</v>
      </c>
      <c r="E337">
        <v>2</v>
      </c>
      <c r="F337">
        <v>0.39452919516044188</v>
      </c>
      <c r="G337">
        <v>6.62</v>
      </c>
      <c r="H337">
        <v>2</v>
      </c>
    </row>
    <row r="338" spans="1:8" x14ac:dyDescent="0.45">
      <c r="A338">
        <v>2.25</v>
      </c>
      <c r="B338" t="s">
        <v>296</v>
      </c>
      <c r="C338">
        <v>2</v>
      </c>
      <c r="E338">
        <v>3</v>
      </c>
      <c r="F338">
        <v>1.6246712256706997</v>
      </c>
      <c r="G338">
        <v>5.42</v>
      </c>
      <c r="H338">
        <v>2</v>
      </c>
    </row>
    <row r="339" spans="1:8" x14ac:dyDescent="0.45">
      <c r="A339">
        <v>1.625</v>
      </c>
      <c r="B339" t="s">
        <v>296</v>
      </c>
      <c r="C339">
        <v>4</v>
      </c>
      <c r="E339">
        <v>2</v>
      </c>
      <c r="F339">
        <v>1.3287743293003682</v>
      </c>
      <c r="G339">
        <v>5.87</v>
      </c>
      <c r="H339">
        <v>2</v>
      </c>
    </row>
    <row r="340" spans="1:8" x14ac:dyDescent="0.45">
      <c r="A340">
        <v>7.083333333333333</v>
      </c>
      <c r="B340" t="s">
        <v>297</v>
      </c>
      <c r="C340">
        <v>4</v>
      </c>
      <c r="E340">
        <v>3</v>
      </c>
      <c r="F340">
        <v>1.4931614939505522</v>
      </c>
      <c r="G340">
        <v>6.32</v>
      </c>
      <c r="H340">
        <v>1</v>
      </c>
    </row>
    <row r="341" spans="1:8" x14ac:dyDescent="0.45">
      <c r="A341">
        <v>4.083333333333333</v>
      </c>
      <c r="B341" t="s">
        <v>297</v>
      </c>
      <c r="C341">
        <v>7</v>
      </c>
      <c r="E341">
        <v>1</v>
      </c>
      <c r="F341">
        <v>6.1643871646501838</v>
      </c>
      <c r="G341">
        <v>8.2799999999999994</v>
      </c>
      <c r="H341">
        <v>5</v>
      </c>
    </row>
    <row r="342" spans="1:8" x14ac:dyDescent="0.45">
      <c r="A342">
        <v>3.125</v>
      </c>
      <c r="B342" t="s">
        <v>297</v>
      </c>
      <c r="C342">
        <v>6</v>
      </c>
      <c r="E342">
        <v>3</v>
      </c>
      <c r="F342">
        <v>3.4602840610205154</v>
      </c>
      <c r="G342">
        <v>7.23</v>
      </c>
      <c r="H342">
        <v>3</v>
      </c>
    </row>
    <row r="343" spans="1:8" x14ac:dyDescent="0.45">
      <c r="A343">
        <v>2.2916666666666665</v>
      </c>
      <c r="B343" t="s">
        <v>296</v>
      </c>
      <c r="C343">
        <v>4</v>
      </c>
      <c r="E343">
        <v>2</v>
      </c>
      <c r="F343">
        <v>3.7233035244608104</v>
      </c>
      <c r="G343">
        <v>6.92</v>
      </c>
      <c r="H343">
        <v>1</v>
      </c>
    </row>
    <row r="344" spans="1:8" x14ac:dyDescent="0.45">
      <c r="A344">
        <v>1.25</v>
      </c>
      <c r="B344" t="s">
        <v>296</v>
      </c>
      <c r="C344">
        <v>1</v>
      </c>
      <c r="D344">
        <v>0.804861111115315</v>
      </c>
      <c r="E344">
        <v>1</v>
      </c>
      <c r="F344">
        <v>5.3945291951604419</v>
      </c>
      <c r="G344">
        <v>8.56</v>
      </c>
      <c r="H344">
        <v>1</v>
      </c>
    </row>
    <row r="345" spans="1:8" x14ac:dyDescent="0.45">
      <c r="A345">
        <v>11.833333333333334</v>
      </c>
      <c r="B345" t="s">
        <v>297</v>
      </c>
      <c r="C345">
        <v>4</v>
      </c>
      <c r="E345">
        <v>2</v>
      </c>
      <c r="F345">
        <v>10.72330352446081</v>
      </c>
      <c r="G345">
        <v>4.4000000000000004</v>
      </c>
      <c r="H345">
        <v>4</v>
      </c>
    </row>
    <row r="346" spans="1:8" x14ac:dyDescent="0.45">
      <c r="A346">
        <v>7.375</v>
      </c>
      <c r="B346" t="s">
        <v>297</v>
      </c>
      <c r="C346">
        <v>4</v>
      </c>
      <c r="E346">
        <v>8</v>
      </c>
      <c r="F346">
        <v>0.69042609153077328</v>
      </c>
      <c r="G346">
        <v>2.79</v>
      </c>
      <c r="H346">
        <v>1</v>
      </c>
    </row>
    <row r="347" spans="1:8" x14ac:dyDescent="0.45">
      <c r="A347">
        <v>3.0416666666666665</v>
      </c>
      <c r="B347" t="s">
        <v>297</v>
      </c>
      <c r="C347">
        <v>3</v>
      </c>
      <c r="E347">
        <v>6</v>
      </c>
      <c r="F347">
        <v>1.2958968963703315</v>
      </c>
      <c r="G347">
        <v>4.43</v>
      </c>
      <c r="H347">
        <v>2</v>
      </c>
    </row>
    <row r="348" spans="1:8" x14ac:dyDescent="0.45">
      <c r="A348">
        <v>2.25</v>
      </c>
      <c r="B348" t="s">
        <v>296</v>
      </c>
      <c r="C348">
        <v>2</v>
      </c>
      <c r="D348">
        <v>0.50416666666569654</v>
      </c>
      <c r="E348">
        <v>4</v>
      </c>
      <c r="F348">
        <v>4.8219358232509206</v>
      </c>
      <c r="G348">
        <v>9.01</v>
      </c>
      <c r="H348">
        <v>1</v>
      </c>
    </row>
    <row r="349" spans="1:8" x14ac:dyDescent="0.45">
      <c r="A349">
        <v>1.5416666666666665</v>
      </c>
      <c r="B349" t="s">
        <v>296</v>
      </c>
      <c r="C349">
        <v>0</v>
      </c>
      <c r="D349">
        <v>0.97152777777228039</v>
      </c>
      <c r="E349">
        <v>2</v>
      </c>
      <c r="F349">
        <v>4.7890583903208839</v>
      </c>
      <c r="G349">
        <v>5.84</v>
      </c>
      <c r="H349">
        <v>1</v>
      </c>
    </row>
    <row r="350" spans="1:8" x14ac:dyDescent="0.45">
      <c r="A350">
        <v>5.25</v>
      </c>
      <c r="B350" t="s">
        <v>297</v>
      </c>
      <c r="C350">
        <v>3</v>
      </c>
      <c r="D350">
        <v>0.68333333333430346</v>
      </c>
      <c r="E350">
        <v>2</v>
      </c>
      <c r="F350">
        <v>5.0657548658600735</v>
      </c>
      <c r="G350">
        <v>6.6</v>
      </c>
      <c r="H350">
        <v>3</v>
      </c>
    </row>
    <row r="351" spans="1:8" x14ac:dyDescent="0.45">
      <c r="A351">
        <v>2.9166666666666665</v>
      </c>
      <c r="B351" t="s">
        <v>296</v>
      </c>
      <c r="C351">
        <v>3</v>
      </c>
      <c r="D351">
        <v>0.64166666667006211</v>
      </c>
      <c r="E351">
        <v>4</v>
      </c>
      <c r="F351">
        <v>4.526038926880589</v>
      </c>
      <c r="G351">
        <v>7.24</v>
      </c>
      <c r="H351">
        <v>0</v>
      </c>
    </row>
    <row r="352" spans="1:8" x14ac:dyDescent="0.45">
      <c r="A352">
        <v>1.875</v>
      </c>
      <c r="B352" t="s">
        <v>296</v>
      </c>
      <c r="C352">
        <v>1</v>
      </c>
      <c r="D352">
        <v>0.62013888888759539</v>
      </c>
      <c r="E352">
        <v>2</v>
      </c>
      <c r="F352">
        <v>5.1972645975802205</v>
      </c>
      <c r="G352">
        <v>6.91</v>
      </c>
      <c r="H352">
        <v>2</v>
      </c>
    </row>
    <row r="353" spans="1:8" x14ac:dyDescent="0.45">
      <c r="A353">
        <v>7.541666666666667</v>
      </c>
      <c r="B353" t="s">
        <v>297</v>
      </c>
      <c r="C353">
        <v>7</v>
      </c>
      <c r="E353">
        <v>7</v>
      </c>
      <c r="F353">
        <v>2.4602840610205154</v>
      </c>
      <c r="G353">
        <v>4.67</v>
      </c>
      <c r="H353">
        <v>0</v>
      </c>
    </row>
    <row r="354" spans="1:8" x14ac:dyDescent="0.45">
      <c r="A354">
        <v>1.625</v>
      </c>
      <c r="B354" t="s">
        <v>296</v>
      </c>
      <c r="C354">
        <v>2</v>
      </c>
      <c r="D354">
        <v>0.64097222222335404</v>
      </c>
      <c r="E354">
        <v>2</v>
      </c>
      <c r="F354">
        <v>2.197264597580221</v>
      </c>
      <c r="G354">
        <v>5.8</v>
      </c>
      <c r="H354">
        <v>2</v>
      </c>
    </row>
    <row r="355" spans="1:8" x14ac:dyDescent="0.45">
      <c r="A355">
        <v>2</v>
      </c>
      <c r="B355" t="s">
        <v>296</v>
      </c>
      <c r="C355">
        <v>3</v>
      </c>
      <c r="E355">
        <v>4</v>
      </c>
      <c r="F355">
        <v>2.4931614939505522</v>
      </c>
      <c r="G355">
        <v>6.45</v>
      </c>
      <c r="H355">
        <v>2</v>
      </c>
    </row>
    <row r="356" spans="1:8" x14ac:dyDescent="0.45">
      <c r="A356">
        <v>4.958333333333333</v>
      </c>
      <c r="B356" t="s">
        <v>297</v>
      </c>
      <c r="C356">
        <v>6</v>
      </c>
      <c r="E356">
        <v>2</v>
      </c>
      <c r="F356">
        <v>0.88769068911099425</v>
      </c>
      <c r="G356">
        <v>5.76</v>
      </c>
      <c r="H356">
        <v>2</v>
      </c>
    </row>
    <row r="357" spans="1:8" x14ac:dyDescent="0.45">
      <c r="A357">
        <v>3.25</v>
      </c>
      <c r="B357" t="s">
        <v>297</v>
      </c>
      <c r="C357">
        <v>6</v>
      </c>
      <c r="E357">
        <v>2</v>
      </c>
      <c r="F357">
        <v>1.5260389268805892</v>
      </c>
      <c r="G357">
        <v>8.1999999999999993</v>
      </c>
      <c r="H357">
        <v>3</v>
      </c>
    </row>
    <row r="358" spans="1:8" x14ac:dyDescent="0.45">
      <c r="A358">
        <v>2.8333333333333335</v>
      </c>
      <c r="B358" t="s">
        <v>296</v>
      </c>
      <c r="C358">
        <v>2</v>
      </c>
      <c r="D358">
        <v>0.52569444444088731</v>
      </c>
      <c r="E358">
        <v>4</v>
      </c>
      <c r="F358">
        <v>5.7233035244608104</v>
      </c>
      <c r="G358">
        <v>4.43</v>
      </c>
      <c r="H358">
        <v>0</v>
      </c>
    </row>
    <row r="359" spans="1:8" x14ac:dyDescent="0.45">
      <c r="A359">
        <v>5.875</v>
      </c>
      <c r="B359" t="s">
        <v>297</v>
      </c>
      <c r="C359">
        <v>9</v>
      </c>
      <c r="E359">
        <v>5</v>
      </c>
      <c r="F359">
        <v>3.5589163598106257</v>
      </c>
      <c r="G359">
        <v>5.78</v>
      </c>
      <c r="H359">
        <v>3</v>
      </c>
    </row>
    <row r="360" spans="1:8" x14ac:dyDescent="0.45">
      <c r="A360">
        <v>4.208333333333333</v>
      </c>
      <c r="B360" t="s">
        <v>297</v>
      </c>
      <c r="C360">
        <v>2</v>
      </c>
      <c r="D360">
        <v>0.76388888889050577</v>
      </c>
      <c r="E360">
        <v>4</v>
      </c>
      <c r="F360">
        <v>10.756180957390846</v>
      </c>
      <c r="G360">
        <v>6.6</v>
      </c>
      <c r="H360">
        <v>2</v>
      </c>
    </row>
    <row r="361" spans="1:8" x14ac:dyDescent="0.45">
      <c r="A361">
        <v>1.25</v>
      </c>
      <c r="B361" t="s">
        <v>296</v>
      </c>
      <c r="C361">
        <v>3</v>
      </c>
      <c r="E361">
        <v>2</v>
      </c>
      <c r="F361">
        <v>7.3287743293003684</v>
      </c>
      <c r="G361">
        <v>7.64</v>
      </c>
      <c r="H361">
        <v>2</v>
      </c>
    </row>
    <row r="362" spans="1:8" x14ac:dyDescent="0.45">
      <c r="A362">
        <v>1.75</v>
      </c>
      <c r="B362" t="s">
        <v>296</v>
      </c>
      <c r="C362">
        <v>0</v>
      </c>
      <c r="D362">
        <v>0.79930555555620231</v>
      </c>
      <c r="E362">
        <v>3</v>
      </c>
      <c r="F362">
        <v>6.6904260915307736</v>
      </c>
      <c r="G362">
        <v>7.06</v>
      </c>
      <c r="H362">
        <v>4</v>
      </c>
    </row>
    <row r="363" spans="1:8" x14ac:dyDescent="0.45">
      <c r="A363">
        <v>4.75</v>
      </c>
      <c r="B363" t="s">
        <v>297</v>
      </c>
      <c r="C363">
        <v>7</v>
      </c>
      <c r="E363">
        <v>1</v>
      </c>
      <c r="F363">
        <v>6.3945291951604419</v>
      </c>
      <c r="G363">
        <v>6.71</v>
      </c>
      <c r="H363">
        <v>1</v>
      </c>
    </row>
    <row r="364" spans="1:8" x14ac:dyDescent="0.45">
      <c r="A364">
        <v>2.9583333333333335</v>
      </c>
      <c r="B364" t="s">
        <v>296</v>
      </c>
      <c r="C364">
        <v>2</v>
      </c>
      <c r="E364">
        <v>2</v>
      </c>
      <c r="F364">
        <v>3.7561809573908471</v>
      </c>
      <c r="G364">
        <v>5.8</v>
      </c>
      <c r="H364">
        <v>1</v>
      </c>
    </row>
    <row r="365" spans="1:8" x14ac:dyDescent="0.45">
      <c r="A365">
        <v>1.8333333333333335</v>
      </c>
      <c r="B365" t="s">
        <v>296</v>
      </c>
      <c r="C365">
        <v>3</v>
      </c>
      <c r="D365">
        <v>0.85347222221753327</v>
      </c>
      <c r="E365">
        <v>1</v>
      </c>
      <c r="F365">
        <v>6.1643871646501838</v>
      </c>
      <c r="G365">
        <v>6.7</v>
      </c>
      <c r="H365">
        <v>4</v>
      </c>
    </row>
    <row r="366" spans="1:8" x14ac:dyDescent="0.45">
      <c r="A366">
        <v>2.9583333333333335</v>
      </c>
      <c r="B366" t="s">
        <v>296</v>
      </c>
      <c r="C366">
        <v>3</v>
      </c>
      <c r="E366">
        <v>3</v>
      </c>
      <c r="F366">
        <v>2.7561809573908471</v>
      </c>
      <c r="G366">
        <v>6.36</v>
      </c>
      <c r="H366">
        <v>2</v>
      </c>
    </row>
    <row r="367" spans="1:8" x14ac:dyDescent="0.45">
      <c r="A367">
        <v>3.0416666666666665</v>
      </c>
      <c r="B367" t="s">
        <v>297</v>
      </c>
      <c r="E367">
        <v>2</v>
      </c>
      <c r="F367">
        <v>6.8219358232509206</v>
      </c>
      <c r="G367">
        <v>5.69</v>
      </c>
      <c r="H367">
        <v>3</v>
      </c>
    </row>
    <row r="368" spans="1:8" x14ac:dyDescent="0.45">
      <c r="A368">
        <v>1.2916666666666667</v>
      </c>
      <c r="B368" t="s">
        <v>296</v>
      </c>
      <c r="C368">
        <v>3</v>
      </c>
      <c r="D368">
        <v>0.65138888889487134</v>
      </c>
      <c r="E368">
        <v>3</v>
      </c>
      <c r="F368">
        <v>5.3287743293003684</v>
      </c>
      <c r="G368">
        <v>9.01</v>
      </c>
      <c r="H368">
        <v>3</v>
      </c>
    </row>
    <row r="369" spans="1:8" x14ac:dyDescent="0.45">
      <c r="A369">
        <v>1.7083333333333335</v>
      </c>
      <c r="B369" t="s">
        <v>296</v>
      </c>
      <c r="C369">
        <v>7</v>
      </c>
      <c r="D369">
        <v>0.47500000000582077</v>
      </c>
      <c r="E369">
        <v>1</v>
      </c>
      <c r="F369">
        <v>5.9205681220410309</v>
      </c>
      <c r="G369">
        <v>9.77</v>
      </c>
      <c r="H369">
        <v>1</v>
      </c>
    </row>
    <row r="370" spans="1:8" x14ac:dyDescent="0.45">
      <c r="A370">
        <v>5.041666666666667</v>
      </c>
      <c r="B370" t="s">
        <v>297</v>
      </c>
      <c r="C370">
        <v>3</v>
      </c>
      <c r="E370">
        <v>3</v>
      </c>
      <c r="F370">
        <v>0.69042609153077328</v>
      </c>
      <c r="G370">
        <v>4.01</v>
      </c>
    </row>
    <row r="371" spans="1:8" x14ac:dyDescent="0.45">
      <c r="A371">
        <v>1.4583333333333333</v>
      </c>
      <c r="B371" t="s">
        <v>296</v>
      </c>
      <c r="C371">
        <v>2</v>
      </c>
      <c r="E371">
        <v>3</v>
      </c>
      <c r="F371">
        <v>10.82193582325092</v>
      </c>
      <c r="G371">
        <v>8.83</v>
      </c>
      <c r="H371">
        <v>4</v>
      </c>
    </row>
    <row r="372" spans="1:8" x14ac:dyDescent="0.45">
      <c r="A372">
        <v>3.375</v>
      </c>
      <c r="B372" t="s">
        <v>297</v>
      </c>
      <c r="C372">
        <v>6</v>
      </c>
      <c r="D372">
        <v>0</v>
      </c>
      <c r="E372">
        <v>3</v>
      </c>
      <c r="F372">
        <v>4.7233035244608104</v>
      </c>
      <c r="G372">
        <v>9.02</v>
      </c>
      <c r="H372">
        <v>6</v>
      </c>
    </row>
    <row r="373" spans="1:8" x14ac:dyDescent="0.45">
      <c r="A373">
        <v>3.875</v>
      </c>
      <c r="B373" t="s">
        <v>297</v>
      </c>
      <c r="C373">
        <v>11</v>
      </c>
      <c r="E373">
        <v>3</v>
      </c>
      <c r="F373">
        <v>4.0986322987901103</v>
      </c>
      <c r="G373">
        <v>3.52</v>
      </c>
      <c r="H373">
        <v>2</v>
      </c>
    </row>
    <row r="374" spans="1:8" x14ac:dyDescent="0.45">
      <c r="A374">
        <v>3.125</v>
      </c>
      <c r="B374" t="s">
        <v>297</v>
      </c>
      <c r="C374">
        <v>6</v>
      </c>
      <c r="D374">
        <v>0.72847222222480923</v>
      </c>
      <c r="E374">
        <v>3</v>
      </c>
      <c r="F374">
        <v>8.6246712256706992</v>
      </c>
      <c r="G374">
        <v>7.5</v>
      </c>
      <c r="H374">
        <v>1</v>
      </c>
    </row>
    <row r="375" spans="1:8" x14ac:dyDescent="0.45">
      <c r="A375">
        <v>2.5</v>
      </c>
      <c r="B375" t="s">
        <v>296</v>
      </c>
      <c r="C375">
        <v>14</v>
      </c>
      <c r="E375">
        <v>2</v>
      </c>
      <c r="F375">
        <v>5.8219358232509206</v>
      </c>
      <c r="G375">
        <v>7.3</v>
      </c>
    </row>
    <row r="376" spans="1:8" x14ac:dyDescent="0.45">
      <c r="A376">
        <v>5.208333333333333</v>
      </c>
      <c r="B376" t="s">
        <v>297</v>
      </c>
      <c r="C376">
        <v>2</v>
      </c>
      <c r="E376">
        <v>4</v>
      </c>
      <c r="F376">
        <v>2.6575486586007364</v>
      </c>
      <c r="G376">
        <v>4.0199999999999996</v>
      </c>
      <c r="H376">
        <v>7</v>
      </c>
    </row>
    <row r="377" spans="1:8" x14ac:dyDescent="0.45">
      <c r="A377">
        <v>1.8333333333333335</v>
      </c>
      <c r="B377" t="s">
        <v>296</v>
      </c>
      <c r="C377">
        <v>15</v>
      </c>
      <c r="D377">
        <v>0.53402777777228039</v>
      </c>
      <c r="E377">
        <v>1</v>
      </c>
      <c r="F377">
        <v>2.6575486586007364</v>
      </c>
      <c r="G377">
        <v>3.96</v>
      </c>
      <c r="H377">
        <v>0</v>
      </c>
    </row>
  </sheetData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CAA4-AC78-41FD-9FDC-F817C95DE6F1}">
  <dimension ref="A1:BW1048524"/>
  <sheetViews>
    <sheetView topLeftCell="P1" zoomScale="86" zoomScaleNormal="86" workbookViewId="0">
      <selection activeCell="F1" sqref="F1"/>
    </sheetView>
  </sheetViews>
  <sheetFormatPr baseColWidth="10" defaultRowHeight="14.25" x14ac:dyDescent="0.45"/>
  <cols>
    <col min="1" max="1" width="21.59765625" customWidth="1"/>
    <col min="2" max="2" width="16" customWidth="1"/>
    <col min="3" max="3" width="17.1328125" customWidth="1"/>
    <col min="4" max="4" width="17.265625" bestFit="1" customWidth="1"/>
    <col min="5" max="5" width="12.265625" customWidth="1"/>
    <col min="6" max="6" width="17" customWidth="1"/>
    <col min="7" max="7" width="11.3984375" customWidth="1"/>
    <col min="8" max="8" width="11.73046875" customWidth="1"/>
    <col min="9" max="9" width="15.265625" bestFit="1" customWidth="1"/>
    <col min="12" max="12" width="40" customWidth="1"/>
    <col min="15" max="15" width="29.73046875" customWidth="1"/>
    <col min="29" max="29" width="29" customWidth="1"/>
    <col min="30" max="30" width="33.265625" customWidth="1"/>
    <col min="37" max="37" width="37" customWidth="1"/>
    <col min="38" max="38" width="61.1328125" customWidth="1"/>
    <col min="39" max="39" width="18.265625" bestFit="1" customWidth="1"/>
    <col min="48" max="48" width="15.73046875" bestFit="1" customWidth="1"/>
    <col min="56" max="56" width="15" bestFit="1" customWidth="1"/>
  </cols>
  <sheetData>
    <row r="1" spans="1:75" ht="351.75" customHeight="1" x14ac:dyDescent="0.45">
      <c r="A1" s="31" t="s">
        <v>0</v>
      </c>
      <c r="B1" s="31" t="s">
        <v>1</v>
      </c>
      <c r="C1" s="31" t="s">
        <v>2</v>
      </c>
      <c r="D1" s="33" t="s">
        <v>43</v>
      </c>
      <c r="E1" s="34" t="s">
        <v>3</v>
      </c>
      <c r="F1" s="38" t="s">
        <v>49</v>
      </c>
      <c r="G1" s="31" t="s">
        <v>4</v>
      </c>
      <c r="H1" s="31" t="s">
        <v>5</v>
      </c>
      <c r="I1" s="33" t="s">
        <v>44</v>
      </c>
      <c r="J1" s="35" t="s">
        <v>46</v>
      </c>
      <c r="K1" s="33" t="s">
        <v>47</v>
      </c>
      <c r="L1" s="44" t="s">
        <v>6</v>
      </c>
      <c r="M1" s="32" t="s">
        <v>63</v>
      </c>
      <c r="N1" s="32" t="s">
        <v>48</v>
      </c>
      <c r="O1" s="45" t="s">
        <v>7</v>
      </c>
      <c r="P1" s="36" t="s">
        <v>50</v>
      </c>
      <c r="Q1" s="36" t="s">
        <v>51</v>
      </c>
      <c r="R1" s="36" t="s">
        <v>52</v>
      </c>
      <c r="S1" s="36" t="s">
        <v>97</v>
      </c>
      <c r="T1" s="36" t="s">
        <v>54</v>
      </c>
      <c r="U1" s="37" t="s">
        <v>55</v>
      </c>
      <c r="V1" s="36" t="s">
        <v>56</v>
      </c>
      <c r="W1" s="36" t="s">
        <v>57</v>
      </c>
      <c r="X1" s="46" t="s">
        <v>8</v>
      </c>
      <c r="Y1" s="46" t="s">
        <v>9</v>
      </c>
      <c r="Z1" s="36" t="s">
        <v>58</v>
      </c>
      <c r="AA1" s="36" t="s">
        <v>59</v>
      </c>
      <c r="AB1" s="36" t="s">
        <v>10</v>
      </c>
      <c r="AC1" s="47" t="s">
        <v>11</v>
      </c>
      <c r="AD1" s="47" t="s">
        <v>12</v>
      </c>
      <c r="AE1" s="47" t="s">
        <v>13</v>
      </c>
      <c r="AF1" s="47" t="s">
        <v>14</v>
      </c>
      <c r="AG1" s="46" t="s">
        <v>15</v>
      </c>
      <c r="AH1" s="36" t="s">
        <v>60</v>
      </c>
      <c r="AI1" s="36" t="s">
        <v>61</v>
      </c>
      <c r="AJ1" s="46" t="s">
        <v>16</v>
      </c>
      <c r="AK1" s="46" t="s">
        <v>17</v>
      </c>
      <c r="AL1" s="46" t="s">
        <v>18</v>
      </c>
      <c r="AM1" s="48" t="s">
        <v>62</v>
      </c>
      <c r="AP1" s="53" t="s">
        <v>1</v>
      </c>
      <c r="AQ1" s="53" t="s">
        <v>2</v>
      </c>
      <c r="AR1" s="53" t="s">
        <v>1</v>
      </c>
      <c r="AS1" s="53" t="s">
        <v>2</v>
      </c>
      <c r="AT1" s="53" t="s">
        <v>1</v>
      </c>
      <c r="AU1" s="53" t="s">
        <v>2</v>
      </c>
      <c r="AV1" s="53" t="s">
        <v>1</v>
      </c>
      <c r="AW1" s="54"/>
      <c r="AX1" s="18" t="s">
        <v>4</v>
      </c>
      <c r="AY1" s="18" t="s">
        <v>5</v>
      </c>
      <c r="AZ1" s="18" t="s">
        <v>4</v>
      </c>
      <c r="BA1" s="18" t="s">
        <v>5</v>
      </c>
      <c r="BB1" s="18" t="s">
        <v>4</v>
      </c>
      <c r="BC1" s="18" t="s">
        <v>5</v>
      </c>
      <c r="BD1" s="18" t="s">
        <v>4</v>
      </c>
      <c r="BE1" s="55"/>
      <c r="BF1" s="83" t="s">
        <v>64</v>
      </c>
      <c r="BG1" s="84" t="s">
        <v>67</v>
      </c>
      <c r="BH1" s="85" t="s">
        <v>68</v>
      </c>
      <c r="BI1" s="83" t="s">
        <v>64</v>
      </c>
      <c r="BJ1" s="87" t="s">
        <v>67</v>
      </c>
      <c r="BK1" s="89" t="s">
        <v>68</v>
      </c>
      <c r="BM1" s="101" t="s">
        <v>78</v>
      </c>
      <c r="BN1" s="101" t="s">
        <v>78</v>
      </c>
      <c r="BQ1" s="122" t="s">
        <v>106</v>
      </c>
      <c r="BR1" s="95"/>
      <c r="BS1" s="96"/>
      <c r="BT1" s="97"/>
      <c r="BU1" s="94"/>
      <c r="BV1" s="94"/>
      <c r="BW1" s="98"/>
    </row>
    <row r="2" spans="1:75" hidden="1" x14ac:dyDescent="0.45">
      <c r="A2" s="19">
        <v>45910403</v>
      </c>
      <c r="B2" s="25">
        <v>2</v>
      </c>
      <c r="C2" s="25">
        <v>17</v>
      </c>
      <c r="D2" s="19" t="str">
        <f t="shared" ref="D2:D3" si="0">(CONCATENATE(B2," jour(s) ",C2," heure(s)"))</f>
        <v>2 jour(s) 17 heure(s)</v>
      </c>
      <c r="E2" s="25">
        <v>3</v>
      </c>
      <c r="F2" s="19" t="s">
        <v>19</v>
      </c>
      <c r="G2" s="25">
        <v>8</v>
      </c>
      <c r="H2" s="25">
        <v>15</v>
      </c>
      <c r="I2" s="29">
        <f>Tableau4[[#This Row],[Age (Mois)]]+Tableau4[[#This Row],[Age (Jours)]]/30.416</f>
        <v>8.4931614939505522</v>
      </c>
      <c r="J2" s="19">
        <v>1</v>
      </c>
      <c r="K2" s="19">
        <v>8.4</v>
      </c>
      <c r="L2" s="20">
        <v>43353</v>
      </c>
      <c r="M2" s="20">
        <v>43355</v>
      </c>
      <c r="N2" s="25">
        <f t="shared" ref="N2:N3" si="1">DATEDIF(L2,M2,"d")*1</f>
        <v>2</v>
      </c>
      <c r="O2" s="21">
        <v>0.85277777777777775</v>
      </c>
      <c r="P2" s="22" t="s">
        <v>19</v>
      </c>
      <c r="Q2" s="22" t="s">
        <v>19</v>
      </c>
      <c r="R2" s="22" t="s">
        <v>19</v>
      </c>
      <c r="S2" s="22" t="s">
        <v>19</v>
      </c>
      <c r="T2" s="22" t="s">
        <v>21</v>
      </c>
      <c r="U2" s="22" t="s">
        <v>21</v>
      </c>
      <c r="V2" s="22" t="s">
        <v>19</v>
      </c>
      <c r="W2" s="22" t="s">
        <v>21</v>
      </c>
      <c r="X2" s="22" t="s">
        <v>22</v>
      </c>
      <c r="Y2" s="22" t="s">
        <v>23</v>
      </c>
      <c r="Z2" s="22" t="s">
        <v>21</v>
      </c>
      <c r="AA2" s="22" t="s">
        <v>19</v>
      </c>
      <c r="AB2" s="22" t="s">
        <v>21</v>
      </c>
      <c r="AC2" s="22">
        <v>172</v>
      </c>
      <c r="AD2" s="22">
        <v>120.39999999999999</v>
      </c>
      <c r="AE2" s="23">
        <v>43356</v>
      </c>
      <c r="AF2" s="27">
        <v>0.76041666666666663</v>
      </c>
      <c r="AG2" s="22" t="s">
        <v>24</v>
      </c>
      <c r="AH2" s="22" t="s">
        <v>19</v>
      </c>
      <c r="AI2" s="22" t="s">
        <v>19</v>
      </c>
      <c r="AJ2" s="22" t="s">
        <v>24</v>
      </c>
      <c r="AK2" s="22">
        <v>5</v>
      </c>
      <c r="AL2" s="22" t="s">
        <v>25</v>
      </c>
      <c r="AM2" s="57">
        <v>0.90763888888614019</v>
      </c>
      <c r="AP2" s="25">
        <v>2</v>
      </c>
      <c r="AQ2" s="25">
        <v>17</v>
      </c>
      <c r="AR2" t="str">
        <f>REPT(0,2-LEN(AP2))&amp;AP2</f>
        <v>02</v>
      </c>
      <c r="AS2" t="str">
        <f>REPT(0,2-LEN(AQ2))&amp;AQ2</f>
        <v>17</v>
      </c>
      <c r="AT2" t="str">
        <f t="shared" ref="AT2:AT66" si="2">CONCATENATE(AR2,"/01/1900")</f>
        <v>02/01/1900</v>
      </c>
      <c r="AU2" t="str">
        <f>CONCATENATE(AS2,":00:00")</f>
        <v>17:00:00</v>
      </c>
      <c r="AV2" s="2">
        <f>AT2+AU2</f>
        <v>2.7083333333333335</v>
      </c>
      <c r="AX2" s="43">
        <v>8</v>
      </c>
      <c r="AY2" s="43">
        <v>15</v>
      </c>
      <c r="AZ2" t="str">
        <f>REPT(0,2-LEN(AX2))&amp;AX2</f>
        <v>08</v>
      </c>
      <c r="BA2" t="str">
        <f>REPT(0,2-LEN(AY2))&amp;AY2</f>
        <v>15</v>
      </c>
      <c r="BB2" s="6" t="str">
        <f>CONCATENATE(BA2,"/",AZ2,"/1900")</f>
        <v>15/08/1900</v>
      </c>
      <c r="BC2" s="56">
        <v>0</v>
      </c>
      <c r="BD2" s="1">
        <f>BB2+BC2</f>
        <v>228</v>
      </c>
      <c r="BF2" s="75">
        <v>2.7083333333333335</v>
      </c>
      <c r="BG2" s="61">
        <v>2</v>
      </c>
      <c r="BH2" s="79">
        <v>0.90763888888614019</v>
      </c>
      <c r="BI2" s="82">
        <f>ROUND(BF2,0)</f>
        <v>3</v>
      </c>
      <c r="BJ2" s="82">
        <f>ROUND(BG2,0)</f>
        <v>2</v>
      </c>
      <c r="BK2" s="82">
        <f>IF(BH2="NC","",ROUND(BH2,0))</f>
        <v>1</v>
      </c>
      <c r="BM2" s="62">
        <v>8.4931614939505522</v>
      </c>
      <c r="BN2" s="82">
        <f>ROUNDDOWN(BM2,0)</f>
        <v>8</v>
      </c>
      <c r="BQ2" s="123" t="s">
        <v>107</v>
      </c>
      <c r="BR2" s="99"/>
      <c r="BS2" s="99"/>
      <c r="BT2" s="100"/>
      <c r="BU2" s="100"/>
      <c r="BV2" s="100"/>
      <c r="BW2" s="100"/>
    </row>
    <row r="3" spans="1:75" ht="28.5" hidden="1" x14ac:dyDescent="0.45">
      <c r="A3" s="7">
        <v>46656996</v>
      </c>
      <c r="B3" s="26">
        <v>1</v>
      </c>
      <c r="C3" s="26">
        <v>15</v>
      </c>
      <c r="D3" s="19" t="str">
        <f t="shared" si="0"/>
        <v>1 jour(s) 15 heure(s)</v>
      </c>
      <c r="E3" s="26">
        <v>1</v>
      </c>
      <c r="F3" s="7" t="s">
        <v>19</v>
      </c>
      <c r="G3" s="26">
        <v>4</v>
      </c>
      <c r="H3" s="26">
        <v>26</v>
      </c>
      <c r="I3" s="29">
        <f>Tableau4[[#This Row],[Age (Mois)]]+Tableau4[[#This Row],[Age (Jours)]]/30.416</f>
        <v>4.8548132561809574</v>
      </c>
      <c r="J3" s="7">
        <v>1</v>
      </c>
      <c r="K3" s="7">
        <v>6.8</v>
      </c>
      <c r="L3" s="8">
        <v>43376</v>
      </c>
      <c r="M3" s="8">
        <v>43376</v>
      </c>
      <c r="N3" s="25">
        <f t="shared" si="1"/>
        <v>0</v>
      </c>
      <c r="O3" s="9">
        <v>0.88194444444444453</v>
      </c>
      <c r="P3" s="10" t="s">
        <v>21</v>
      </c>
      <c r="Q3" s="10" t="s">
        <v>21</v>
      </c>
      <c r="R3" s="10" t="s">
        <v>21</v>
      </c>
      <c r="S3" s="10" t="s">
        <v>21</v>
      </c>
      <c r="T3" s="10" t="s">
        <v>21</v>
      </c>
      <c r="U3" s="10" t="s">
        <v>21</v>
      </c>
      <c r="V3" s="10" t="s">
        <v>21</v>
      </c>
      <c r="W3" s="10" t="s">
        <v>21</v>
      </c>
      <c r="X3" s="10" t="s">
        <v>22</v>
      </c>
      <c r="Y3" s="10" t="s">
        <v>23</v>
      </c>
      <c r="Z3" s="10" t="s">
        <v>21</v>
      </c>
      <c r="AA3" s="10" t="s">
        <v>21</v>
      </c>
      <c r="AB3" s="10" t="s">
        <v>21</v>
      </c>
      <c r="AC3" s="10">
        <v>140</v>
      </c>
      <c r="AD3" s="10">
        <v>98</v>
      </c>
      <c r="AE3" s="11">
        <v>43377</v>
      </c>
      <c r="AF3" s="28">
        <v>0.73333333333333339</v>
      </c>
      <c r="AG3" s="10" t="s">
        <v>35</v>
      </c>
      <c r="AH3" s="10" t="s">
        <v>19</v>
      </c>
      <c r="AI3" s="10" t="s">
        <v>21</v>
      </c>
      <c r="AJ3" s="10" t="s">
        <v>38</v>
      </c>
      <c r="AK3" s="10">
        <v>2</v>
      </c>
      <c r="AL3" s="10" t="s">
        <v>25</v>
      </c>
      <c r="AM3" s="58">
        <v>0.851388888884685</v>
      </c>
      <c r="AP3" s="26">
        <v>1</v>
      </c>
      <c r="AQ3" s="26">
        <v>15</v>
      </c>
      <c r="AR3" t="str">
        <f t="shared" ref="AR3:AR66" si="3">REPT(0,2-LEN(AP3))&amp;AP3</f>
        <v>01</v>
      </c>
      <c r="AS3" t="str">
        <f t="shared" ref="AS3:AS66" si="4">REPT(0,2-LEN(AQ3))&amp;AQ3</f>
        <v>15</v>
      </c>
      <c r="AT3" t="str">
        <f t="shared" si="2"/>
        <v>01/01/1900</v>
      </c>
      <c r="AU3" t="str">
        <f t="shared" ref="AU3:AU66" si="5">CONCATENATE(AS3,":00:00")</f>
        <v>15:00:00</v>
      </c>
      <c r="AV3" s="2">
        <f t="shared" ref="AV3:AV66" si="6">AT3+AU3</f>
        <v>1.625</v>
      </c>
      <c r="AX3" s="52">
        <v>4</v>
      </c>
      <c r="AY3" s="52">
        <v>26</v>
      </c>
      <c r="AZ3" t="str">
        <f t="shared" ref="AZ3:AZ66" si="7">REPT(0,2-LEN(AX3))&amp;AX3</f>
        <v>04</v>
      </c>
      <c r="BA3" t="str">
        <f t="shared" ref="BA3:BA66" si="8">REPT(0,2-LEN(AY3))&amp;AY3</f>
        <v>26</v>
      </c>
      <c r="BB3" s="6" t="str">
        <f t="shared" ref="BB3:BB66" si="9">CONCATENATE(BA3,"/",AZ3,"/1900")</f>
        <v>26/04/1900</v>
      </c>
      <c r="BC3" s="56">
        <v>0</v>
      </c>
      <c r="BD3" s="1">
        <f t="shared" ref="BD3:BD66" si="10">BB3+BC3</f>
        <v>117</v>
      </c>
      <c r="BF3" s="76">
        <v>1.625</v>
      </c>
      <c r="BG3" s="39">
        <v>0</v>
      </c>
      <c r="BH3" s="80">
        <v>0.851388888884685</v>
      </c>
      <c r="BI3" s="82">
        <f t="shared" ref="BI3:BI66" si="11">ROUND(BF3,0)</f>
        <v>2</v>
      </c>
      <c r="BJ3" s="82">
        <f t="shared" ref="BJ3:BJ66" si="12">ROUND(BG3,0)</f>
        <v>0</v>
      </c>
      <c r="BK3" s="82">
        <f t="shared" ref="BK3:BK66" si="13">IF(BH3="NC","",ROUND(BH3,0))</f>
        <v>1</v>
      </c>
      <c r="BM3" s="42">
        <v>4.8548132561809574</v>
      </c>
      <c r="BN3" s="82">
        <f t="shared" ref="BN3:BN66" si="14">ROUNDDOWN(BM3,0)</f>
        <v>4</v>
      </c>
      <c r="BQ3" s="123" t="s">
        <v>108</v>
      </c>
      <c r="BR3" s="99"/>
      <c r="BS3" s="99"/>
      <c r="BT3" s="100"/>
      <c r="BU3" s="100"/>
      <c r="BV3" s="100"/>
      <c r="BW3" s="100"/>
    </row>
    <row r="4" spans="1:75" x14ac:dyDescent="0.45">
      <c r="A4" s="19">
        <v>46218072</v>
      </c>
      <c r="B4" s="25">
        <v>2</v>
      </c>
      <c r="C4" s="25">
        <v>22</v>
      </c>
      <c r="D4" s="19" t="str">
        <f t="shared" ref="D4:D67" si="15">(CONCATENATE(B4," jour(s) ",C4," heure(s)"))</f>
        <v>2 jour(s) 22 heure(s)</v>
      </c>
      <c r="E4" s="25">
        <v>3</v>
      </c>
      <c r="F4" s="19" t="s">
        <v>19</v>
      </c>
      <c r="G4" s="25">
        <v>7</v>
      </c>
      <c r="H4" s="25">
        <v>16</v>
      </c>
      <c r="I4" s="29">
        <f>Tableau4[[#This Row],[Age (Mois)]]+Tableau4[[#This Row],[Age (Jours)]]/30.416</f>
        <v>7.526038926880589</v>
      </c>
      <c r="J4" s="19">
        <v>0</v>
      </c>
      <c r="K4" s="19">
        <v>7.3</v>
      </c>
      <c r="L4" s="20">
        <v>43374</v>
      </c>
      <c r="M4" s="20">
        <v>43378</v>
      </c>
      <c r="N4" s="25">
        <f t="shared" ref="N4:N28" si="16">DATEDIF(L4,M4,"d")*1</f>
        <v>4</v>
      </c>
      <c r="O4" s="21">
        <v>0.66388888888888886</v>
      </c>
      <c r="P4" s="22" t="s">
        <v>21</v>
      </c>
      <c r="Q4" s="22" t="s">
        <v>21</v>
      </c>
      <c r="R4" s="22" t="s">
        <v>21</v>
      </c>
      <c r="S4" s="22" t="s">
        <v>21</v>
      </c>
      <c r="T4" s="22" t="s">
        <v>21</v>
      </c>
      <c r="U4" s="22" t="s">
        <v>21</v>
      </c>
      <c r="V4" s="22" t="s">
        <v>19</v>
      </c>
      <c r="W4" s="22" t="s">
        <v>21</v>
      </c>
      <c r="X4" s="22" t="s">
        <v>22</v>
      </c>
      <c r="Y4" s="22" t="s">
        <v>23</v>
      </c>
      <c r="Z4" s="22" t="s">
        <v>21</v>
      </c>
      <c r="AA4" s="22" t="s">
        <v>21</v>
      </c>
      <c r="AB4" s="22" t="s">
        <v>21</v>
      </c>
      <c r="AC4" s="22" t="s">
        <v>31</v>
      </c>
      <c r="AD4" s="22" t="s">
        <v>32</v>
      </c>
      <c r="AE4" s="23" t="s">
        <v>32</v>
      </c>
      <c r="AF4" s="27" t="s">
        <v>32</v>
      </c>
      <c r="AG4" s="22" t="s">
        <v>24</v>
      </c>
      <c r="AH4" s="22" t="s">
        <v>19</v>
      </c>
      <c r="AI4" s="22" t="s">
        <v>19</v>
      </c>
      <c r="AJ4" s="22" t="s">
        <v>24</v>
      </c>
      <c r="AK4" s="22">
        <v>1</v>
      </c>
      <c r="AL4" s="22" t="s">
        <v>25</v>
      </c>
      <c r="AM4" s="57" t="s">
        <v>32</v>
      </c>
      <c r="AP4" s="25">
        <v>3</v>
      </c>
      <c r="AQ4" s="25">
        <v>5</v>
      </c>
      <c r="AR4" t="str">
        <f t="shared" si="3"/>
        <v>03</v>
      </c>
      <c r="AS4" t="str">
        <f t="shared" si="4"/>
        <v>05</v>
      </c>
      <c r="AT4" t="str">
        <f t="shared" si="2"/>
        <v>03/01/1900</v>
      </c>
      <c r="AU4" t="str">
        <f t="shared" si="5"/>
        <v>05:00:00</v>
      </c>
      <c r="AV4" s="2">
        <f t="shared" si="6"/>
        <v>3.2083333333333335</v>
      </c>
      <c r="AX4" s="43">
        <v>2</v>
      </c>
      <c r="AY4" s="43">
        <v>28</v>
      </c>
      <c r="AZ4" t="str">
        <f t="shared" si="7"/>
        <v>02</v>
      </c>
      <c r="BA4" t="str">
        <f t="shared" si="8"/>
        <v>28</v>
      </c>
      <c r="BB4" s="6" t="str">
        <f t="shared" si="9"/>
        <v>28/02/1900</v>
      </c>
      <c r="BC4" s="56">
        <v>0</v>
      </c>
      <c r="BD4" s="1">
        <f t="shared" si="10"/>
        <v>59</v>
      </c>
      <c r="BF4" s="77">
        <v>3.2083333333333335</v>
      </c>
      <c r="BG4" s="61">
        <v>4</v>
      </c>
      <c r="BH4" s="79" t="s">
        <v>32</v>
      </c>
      <c r="BI4" s="82">
        <f t="shared" si="11"/>
        <v>3</v>
      </c>
      <c r="BJ4" s="82">
        <f t="shared" si="12"/>
        <v>4</v>
      </c>
      <c r="BK4" s="82" t="str">
        <f t="shared" si="13"/>
        <v/>
      </c>
      <c r="BM4" s="63">
        <v>2.9205681220410309</v>
      </c>
      <c r="BN4" s="82">
        <f t="shared" si="14"/>
        <v>2</v>
      </c>
      <c r="BQ4" s="123" t="s">
        <v>110</v>
      </c>
      <c r="BR4" s="99"/>
      <c r="BS4" s="99"/>
      <c r="BT4" s="100"/>
      <c r="BU4" s="100"/>
      <c r="BV4" s="100"/>
      <c r="BW4" s="100"/>
    </row>
    <row r="5" spans="1:75" hidden="1" x14ac:dyDescent="0.45">
      <c r="A5" s="7">
        <v>47012462</v>
      </c>
      <c r="B5" s="26">
        <v>3</v>
      </c>
      <c r="C5" s="26">
        <v>5</v>
      </c>
      <c r="D5" s="19" t="str">
        <f t="shared" si="15"/>
        <v>3 jour(s) 5 heure(s)</v>
      </c>
      <c r="E5" s="26">
        <v>4</v>
      </c>
      <c r="F5" s="7" t="s">
        <v>19</v>
      </c>
      <c r="G5" s="26">
        <v>2</v>
      </c>
      <c r="H5" s="26">
        <v>28</v>
      </c>
      <c r="I5" s="29">
        <f>Tableau4[[#This Row],[Age (Mois)]]+Tableau4[[#This Row],[Age (Jours)]]/30.416</f>
        <v>2.9205681220410309</v>
      </c>
      <c r="J5" s="7">
        <v>0</v>
      </c>
      <c r="K5" s="7">
        <v>5.54</v>
      </c>
      <c r="L5" s="8">
        <v>43375</v>
      </c>
      <c r="M5" s="8">
        <v>43378</v>
      </c>
      <c r="N5" s="25">
        <f t="shared" si="16"/>
        <v>3</v>
      </c>
      <c r="O5" s="9">
        <v>0.34236111111111112</v>
      </c>
      <c r="P5" s="10" t="s">
        <v>21</v>
      </c>
      <c r="Q5" s="10" t="s">
        <v>21</v>
      </c>
      <c r="R5" s="10" t="s">
        <v>21</v>
      </c>
      <c r="S5" s="10" t="s">
        <v>21</v>
      </c>
      <c r="T5" s="10" t="s">
        <v>21</v>
      </c>
      <c r="U5" s="10" t="s">
        <v>21</v>
      </c>
      <c r="V5" s="10" t="s">
        <v>21</v>
      </c>
      <c r="W5" s="10" t="s">
        <v>21</v>
      </c>
      <c r="X5" s="10" t="s">
        <v>27</v>
      </c>
      <c r="Y5" s="10" t="s">
        <v>23</v>
      </c>
      <c r="Z5" s="10" t="s">
        <v>21</v>
      </c>
      <c r="AA5" s="10" t="s">
        <v>19</v>
      </c>
      <c r="AB5" s="10" t="s">
        <v>21</v>
      </c>
      <c r="AC5" s="10">
        <v>114.8</v>
      </c>
      <c r="AD5" s="10">
        <v>80.36</v>
      </c>
      <c r="AE5" s="11">
        <v>43378</v>
      </c>
      <c r="AF5" s="28">
        <v>0.85416666666666663</v>
      </c>
      <c r="AG5" s="10" t="s">
        <v>24</v>
      </c>
      <c r="AH5" s="10" t="s">
        <v>21</v>
      </c>
      <c r="AI5" s="10" t="s">
        <v>21</v>
      </c>
      <c r="AJ5" s="10" t="s">
        <v>24</v>
      </c>
      <c r="AK5" s="10">
        <v>4</v>
      </c>
      <c r="AL5" s="10" t="s">
        <v>25</v>
      </c>
      <c r="AM5" s="58">
        <v>0.51180555555038154</v>
      </c>
      <c r="AP5" s="25">
        <v>2</v>
      </c>
      <c r="AQ5" s="25">
        <v>22</v>
      </c>
      <c r="AR5" t="str">
        <f t="shared" si="3"/>
        <v>02</v>
      </c>
      <c r="AS5" t="str">
        <f t="shared" si="4"/>
        <v>22</v>
      </c>
      <c r="AT5" t="str">
        <f t="shared" si="2"/>
        <v>02/01/1900</v>
      </c>
      <c r="AU5" t="str">
        <f t="shared" si="5"/>
        <v>22:00:00</v>
      </c>
      <c r="AV5" s="2">
        <f t="shared" si="6"/>
        <v>2.9166666666666665</v>
      </c>
      <c r="AX5" s="43">
        <v>7</v>
      </c>
      <c r="AY5" s="43">
        <v>16</v>
      </c>
      <c r="AZ5" t="str">
        <f t="shared" si="7"/>
        <v>07</v>
      </c>
      <c r="BA5" t="str">
        <f t="shared" si="8"/>
        <v>16</v>
      </c>
      <c r="BB5" s="6" t="str">
        <f t="shared" si="9"/>
        <v>16/07/1900</v>
      </c>
      <c r="BC5" s="56">
        <v>0</v>
      </c>
      <c r="BD5" s="1">
        <f t="shared" si="10"/>
        <v>198</v>
      </c>
      <c r="BF5" s="76">
        <v>2.9166666666666665</v>
      </c>
      <c r="BG5" s="39">
        <v>3</v>
      </c>
      <c r="BH5" s="80">
        <v>0.51180555555038154</v>
      </c>
      <c r="BI5" s="82">
        <f t="shared" si="11"/>
        <v>3</v>
      </c>
      <c r="BJ5" s="82">
        <f t="shared" si="12"/>
        <v>3</v>
      </c>
      <c r="BK5" s="82">
        <f t="shared" si="13"/>
        <v>1</v>
      </c>
      <c r="BM5" s="42">
        <v>7.526038926880589</v>
      </c>
      <c r="BN5" s="82">
        <f t="shared" si="14"/>
        <v>7</v>
      </c>
      <c r="BQ5" s="124" t="s">
        <v>109</v>
      </c>
      <c r="BR5" s="99"/>
      <c r="BS5" s="99"/>
      <c r="BT5" s="100"/>
      <c r="BU5" s="100"/>
      <c r="BV5" s="100"/>
      <c r="BW5" s="100"/>
    </row>
    <row r="6" spans="1:75" hidden="1" x14ac:dyDescent="0.45">
      <c r="A6" s="19">
        <v>46962447</v>
      </c>
      <c r="B6" s="25">
        <v>2</v>
      </c>
      <c r="C6" s="25">
        <v>3</v>
      </c>
      <c r="D6" s="19" t="str">
        <f t="shared" si="15"/>
        <v>2 jour(s) 3 heure(s)</v>
      </c>
      <c r="E6" s="25">
        <v>2</v>
      </c>
      <c r="F6" s="19" t="s">
        <v>19</v>
      </c>
      <c r="G6" s="25">
        <v>3</v>
      </c>
      <c r="H6" s="25">
        <v>7</v>
      </c>
      <c r="I6" s="29">
        <f>Tableau4[[#This Row],[Age (Mois)]]+Tableau4[[#This Row],[Age (Jours)]]/30.416</f>
        <v>3.2301420305102577</v>
      </c>
      <c r="J6" s="19">
        <v>1</v>
      </c>
      <c r="K6" s="19">
        <v>4.3600000000000003</v>
      </c>
      <c r="L6" s="20">
        <v>43375</v>
      </c>
      <c r="M6" s="20">
        <v>43379</v>
      </c>
      <c r="N6" s="25">
        <f t="shared" si="16"/>
        <v>4</v>
      </c>
      <c r="O6" s="21">
        <v>0.42708333333333331</v>
      </c>
      <c r="P6" s="22" t="s">
        <v>21</v>
      </c>
      <c r="Q6" s="22" t="s">
        <v>19</v>
      </c>
      <c r="R6" s="22" t="s">
        <v>21</v>
      </c>
      <c r="S6" s="22" t="s">
        <v>21</v>
      </c>
      <c r="T6" s="22" t="s">
        <v>21</v>
      </c>
      <c r="U6" s="22" t="s">
        <v>21</v>
      </c>
      <c r="V6" s="22" t="s">
        <v>21</v>
      </c>
      <c r="W6" s="22" t="s">
        <v>21</v>
      </c>
      <c r="X6" s="22" t="s">
        <v>22</v>
      </c>
      <c r="Y6" s="22" t="s">
        <v>23</v>
      </c>
      <c r="Z6" s="22" t="s">
        <v>21</v>
      </c>
      <c r="AA6" s="22" t="s">
        <v>21</v>
      </c>
      <c r="AB6" s="22" t="s">
        <v>21</v>
      </c>
      <c r="AC6" s="22">
        <v>91.200000000000017</v>
      </c>
      <c r="AD6" s="22">
        <v>63.840000000000011</v>
      </c>
      <c r="AE6" s="23">
        <v>43379</v>
      </c>
      <c r="AF6" s="27">
        <v>0.9458333333333333</v>
      </c>
      <c r="AG6" s="22" t="s">
        <v>24</v>
      </c>
      <c r="AH6" s="22" t="s">
        <v>21</v>
      </c>
      <c r="AI6" s="22" t="s">
        <v>21</v>
      </c>
      <c r="AJ6" s="22" t="s">
        <v>24</v>
      </c>
      <c r="AK6" s="22">
        <v>5</v>
      </c>
      <c r="AL6" s="22" t="s">
        <v>25</v>
      </c>
      <c r="AM6" s="57">
        <v>0.51874999999563443</v>
      </c>
      <c r="AP6" s="25">
        <v>2</v>
      </c>
      <c r="AQ6" s="25">
        <v>3</v>
      </c>
      <c r="AR6" t="str">
        <f t="shared" si="3"/>
        <v>02</v>
      </c>
      <c r="AS6" t="str">
        <f t="shared" si="4"/>
        <v>03</v>
      </c>
      <c r="AT6" t="str">
        <f t="shared" si="2"/>
        <v>02/01/1900</v>
      </c>
      <c r="AU6" t="str">
        <f t="shared" si="5"/>
        <v>03:00:00</v>
      </c>
      <c r="AV6" s="2">
        <f t="shared" si="6"/>
        <v>2.125</v>
      </c>
      <c r="AX6" s="43">
        <v>3</v>
      </c>
      <c r="AY6" s="43">
        <v>7</v>
      </c>
      <c r="AZ6" t="str">
        <f t="shared" si="7"/>
        <v>03</v>
      </c>
      <c r="BA6" t="str">
        <f t="shared" si="8"/>
        <v>07</v>
      </c>
      <c r="BB6" s="6" t="str">
        <f t="shared" si="9"/>
        <v>07/03/1900</v>
      </c>
      <c r="BC6" s="56">
        <v>0</v>
      </c>
      <c r="BD6" s="1">
        <f t="shared" si="10"/>
        <v>67</v>
      </c>
      <c r="BF6" s="77">
        <v>2.125</v>
      </c>
      <c r="BG6" s="61">
        <v>4</v>
      </c>
      <c r="BH6" s="79">
        <v>0.51874999999563443</v>
      </c>
      <c r="BI6" s="82">
        <f t="shared" si="11"/>
        <v>2</v>
      </c>
      <c r="BJ6" s="82">
        <f t="shared" si="12"/>
        <v>4</v>
      </c>
      <c r="BK6" s="82">
        <f t="shared" si="13"/>
        <v>1</v>
      </c>
      <c r="BM6" s="63">
        <v>3.2301420305102577</v>
      </c>
      <c r="BN6" s="82">
        <f t="shared" si="14"/>
        <v>3</v>
      </c>
      <c r="BQ6" s="123" t="s">
        <v>108</v>
      </c>
      <c r="BR6" s="99"/>
      <c r="BS6" s="99"/>
      <c r="BT6" s="100"/>
      <c r="BU6" s="100"/>
      <c r="BV6" s="100"/>
      <c r="BW6" s="100"/>
    </row>
    <row r="7" spans="1:75" ht="114" hidden="1" x14ac:dyDescent="0.45">
      <c r="A7" s="7">
        <v>46826344</v>
      </c>
      <c r="B7" s="26">
        <v>3</v>
      </c>
      <c r="C7" s="26">
        <v>23</v>
      </c>
      <c r="D7" s="19" t="str">
        <f t="shared" si="15"/>
        <v>3 jour(s) 23 heure(s)</v>
      </c>
      <c r="E7" s="26">
        <v>1</v>
      </c>
      <c r="F7" s="7" t="s">
        <v>21</v>
      </c>
      <c r="G7" s="26">
        <v>4</v>
      </c>
      <c r="H7" s="26">
        <v>1</v>
      </c>
      <c r="I7" s="29">
        <f>Tableau4[[#This Row],[Age (Mois)]]+Tableau4[[#This Row],[Age (Jours)]]/30.416</f>
        <v>4.0328774329300368</v>
      </c>
      <c r="J7" s="7">
        <v>0</v>
      </c>
      <c r="K7" s="7">
        <v>5.5</v>
      </c>
      <c r="L7" s="8">
        <v>43374</v>
      </c>
      <c r="M7" s="8">
        <v>43380</v>
      </c>
      <c r="N7" s="25">
        <f t="shared" si="16"/>
        <v>6</v>
      </c>
      <c r="O7" s="9">
        <v>0.65208333333333335</v>
      </c>
      <c r="P7" s="10" t="s">
        <v>21</v>
      </c>
      <c r="Q7" s="10" t="s">
        <v>21</v>
      </c>
      <c r="R7" s="10" t="s">
        <v>21</v>
      </c>
      <c r="S7" s="10" t="s">
        <v>21</v>
      </c>
      <c r="T7" s="10" t="s">
        <v>21</v>
      </c>
      <c r="U7" s="10" t="s">
        <v>21</v>
      </c>
      <c r="V7" s="10" t="s">
        <v>21</v>
      </c>
      <c r="W7" s="10" t="s">
        <v>19</v>
      </c>
      <c r="X7" s="10" t="s">
        <v>33</v>
      </c>
      <c r="Y7" s="10" t="s">
        <v>23</v>
      </c>
      <c r="Z7" s="10" t="s">
        <v>21</v>
      </c>
      <c r="AA7" s="10" t="s">
        <v>21</v>
      </c>
      <c r="AB7" s="10" t="s">
        <v>21</v>
      </c>
      <c r="AC7" s="10">
        <v>114</v>
      </c>
      <c r="AD7" s="10">
        <v>79.8</v>
      </c>
      <c r="AE7" s="11">
        <v>43383</v>
      </c>
      <c r="AF7" s="28">
        <v>0.39583333333333331</v>
      </c>
      <c r="AG7" s="10" t="s">
        <v>28</v>
      </c>
      <c r="AH7" s="10" t="s">
        <v>19</v>
      </c>
      <c r="AI7" s="10" t="s">
        <v>21</v>
      </c>
      <c r="AJ7" s="10" t="s">
        <v>29</v>
      </c>
      <c r="AK7" s="10">
        <v>3</v>
      </c>
      <c r="AL7" s="10" t="s">
        <v>25</v>
      </c>
      <c r="AM7" s="58">
        <v>2.7437500000014552</v>
      </c>
      <c r="AP7" s="26">
        <v>3</v>
      </c>
      <c r="AQ7" s="26">
        <v>23</v>
      </c>
      <c r="AR7" t="str">
        <f t="shared" si="3"/>
        <v>03</v>
      </c>
      <c r="AS7" t="str">
        <f t="shared" si="4"/>
        <v>23</v>
      </c>
      <c r="AT7" t="str">
        <f t="shared" si="2"/>
        <v>03/01/1900</v>
      </c>
      <c r="AU7" t="str">
        <f t="shared" si="5"/>
        <v>23:00:00</v>
      </c>
      <c r="AV7" s="2">
        <f t="shared" si="6"/>
        <v>3.9583333333333335</v>
      </c>
      <c r="AX7" s="52">
        <v>4</v>
      </c>
      <c r="AY7" s="52">
        <v>1</v>
      </c>
      <c r="AZ7" t="str">
        <f t="shared" si="7"/>
        <v>04</v>
      </c>
      <c r="BA7" t="str">
        <f t="shared" si="8"/>
        <v>01</v>
      </c>
      <c r="BB7" s="6" t="str">
        <f t="shared" si="9"/>
        <v>01/04/1900</v>
      </c>
      <c r="BC7" s="56">
        <v>0</v>
      </c>
      <c r="BD7" s="1">
        <f t="shared" si="10"/>
        <v>92</v>
      </c>
      <c r="BF7" s="76">
        <v>3.9583333333333335</v>
      </c>
      <c r="BG7" s="39">
        <v>6</v>
      </c>
      <c r="BH7" s="80">
        <v>2.7437500000014552</v>
      </c>
      <c r="BI7" s="82">
        <f t="shared" si="11"/>
        <v>4</v>
      </c>
      <c r="BJ7" s="82">
        <f t="shared" si="12"/>
        <v>6</v>
      </c>
      <c r="BK7" s="82">
        <f t="shared" si="13"/>
        <v>3</v>
      </c>
      <c r="BM7" s="42">
        <v>4.0328774329300368</v>
      </c>
      <c r="BN7" s="82">
        <f t="shared" si="14"/>
        <v>4</v>
      </c>
      <c r="BQ7" s="123" t="s">
        <v>108</v>
      </c>
      <c r="BR7" s="99"/>
      <c r="BS7" s="99"/>
      <c r="BT7" s="100"/>
      <c r="BU7" s="100"/>
      <c r="BV7" s="100"/>
      <c r="BW7" s="100"/>
    </row>
    <row r="8" spans="1:75" ht="114" x14ac:dyDescent="0.45">
      <c r="A8" s="7">
        <v>46226762</v>
      </c>
      <c r="B8" s="26">
        <v>2</v>
      </c>
      <c r="C8" s="26">
        <v>1</v>
      </c>
      <c r="D8" s="19" t="str">
        <f t="shared" si="15"/>
        <v>2 jour(s) 1 heure(s)</v>
      </c>
      <c r="E8" s="26">
        <v>2</v>
      </c>
      <c r="F8" s="7" t="s">
        <v>19</v>
      </c>
      <c r="G8" s="26">
        <v>7</v>
      </c>
      <c r="H8" s="26">
        <v>28</v>
      </c>
      <c r="I8" s="29">
        <f>Tableau4[[#This Row],[Age (Mois)]]+Tableau4[[#This Row],[Age (Jours)]]/30.416</f>
        <v>7.9205681220410309</v>
      </c>
      <c r="J8" s="7">
        <v>0</v>
      </c>
      <c r="K8" s="7">
        <v>8.3699999999999992</v>
      </c>
      <c r="L8" s="8">
        <v>43389</v>
      </c>
      <c r="M8" s="8">
        <v>43391</v>
      </c>
      <c r="N8" s="25">
        <f t="shared" si="16"/>
        <v>2</v>
      </c>
      <c r="O8" s="9">
        <v>0.3923611111111111</v>
      </c>
      <c r="P8" s="10" t="s">
        <v>21</v>
      </c>
      <c r="Q8" s="10" t="s">
        <v>21</v>
      </c>
      <c r="R8" s="10" t="s">
        <v>21</v>
      </c>
      <c r="S8" s="10" t="s">
        <v>21</v>
      </c>
      <c r="T8" s="10" t="s">
        <v>21</v>
      </c>
      <c r="U8" s="10" t="s">
        <v>21</v>
      </c>
      <c r="V8" s="10" t="s">
        <v>21</v>
      </c>
      <c r="W8" s="10" t="s">
        <v>21</v>
      </c>
      <c r="X8" s="10" t="s">
        <v>33</v>
      </c>
      <c r="Y8" s="10" t="s">
        <v>37</v>
      </c>
      <c r="Z8" s="10" t="s">
        <v>21</v>
      </c>
      <c r="AA8" s="10" t="s">
        <v>21</v>
      </c>
      <c r="AB8" s="10" t="s">
        <v>21</v>
      </c>
      <c r="AC8" s="10" t="s">
        <v>31</v>
      </c>
      <c r="AD8" s="10" t="s">
        <v>32</v>
      </c>
      <c r="AE8" s="11" t="s">
        <v>32</v>
      </c>
      <c r="AF8" s="28" t="s">
        <v>32</v>
      </c>
      <c r="AG8" s="10" t="s">
        <v>35</v>
      </c>
      <c r="AH8" s="10" t="s">
        <v>19</v>
      </c>
      <c r="AI8" s="10" t="s">
        <v>19</v>
      </c>
      <c r="AJ8" s="10" t="s">
        <v>29</v>
      </c>
      <c r="AK8" s="10">
        <v>1</v>
      </c>
      <c r="AL8" s="10" t="s">
        <v>25</v>
      </c>
      <c r="AM8" s="58" t="s">
        <v>32</v>
      </c>
      <c r="AP8" s="25">
        <v>2</v>
      </c>
      <c r="AQ8" s="25">
        <v>1</v>
      </c>
      <c r="AR8" t="str">
        <f t="shared" si="3"/>
        <v>02</v>
      </c>
      <c r="AS8" t="str">
        <f t="shared" si="4"/>
        <v>01</v>
      </c>
      <c r="AT8" t="str">
        <f t="shared" si="2"/>
        <v>02/01/1900</v>
      </c>
      <c r="AU8" t="str">
        <f t="shared" si="5"/>
        <v>01:00:00</v>
      </c>
      <c r="AV8" s="2">
        <f t="shared" si="6"/>
        <v>2.0416666666666665</v>
      </c>
      <c r="AX8" s="43">
        <v>7</v>
      </c>
      <c r="AY8" s="43">
        <v>28</v>
      </c>
      <c r="AZ8" t="str">
        <f t="shared" si="7"/>
        <v>07</v>
      </c>
      <c r="BA8" t="str">
        <f t="shared" si="8"/>
        <v>28</v>
      </c>
      <c r="BB8" s="6" t="str">
        <f t="shared" si="9"/>
        <v>28/07/1900</v>
      </c>
      <c r="BC8" s="56">
        <v>0</v>
      </c>
      <c r="BD8" s="1">
        <f t="shared" si="10"/>
        <v>210</v>
      </c>
      <c r="BF8" s="77">
        <v>2.0416666666666665</v>
      </c>
      <c r="BG8" s="61">
        <v>5</v>
      </c>
      <c r="BH8" s="79" t="s">
        <v>32</v>
      </c>
      <c r="BI8" s="82">
        <f t="shared" si="11"/>
        <v>2</v>
      </c>
      <c r="BJ8" s="82">
        <f t="shared" si="12"/>
        <v>5</v>
      </c>
      <c r="BK8" s="82" t="str">
        <f t="shared" si="13"/>
        <v/>
      </c>
      <c r="BM8" s="63">
        <v>7.9205681220410309</v>
      </c>
      <c r="BN8" s="82">
        <f t="shared" si="14"/>
        <v>7</v>
      </c>
      <c r="BQ8" s="124" t="s">
        <v>109</v>
      </c>
      <c r="BR8" s="99"/>
      <c r="BS8" s="99"/>
      <c r="BT8" s="100"/>
      <c r="BU8" s="100"/>
      <c r="BV8" s="100"/>
      <c r="BW8" s="100"/>
    </row>
    <row r="9" spans="1:75" ht="28.5" x14ac:dyDescent="0.45">
      <c r="A9" s="19">
        <v>46072370</v>
      </c>
      <c r="B9" s="25">
        <v>1</v>
      </c>
      <c r="C9" s="25">
        <v>7</v>
      </c>
      <c r="D9" s="19" t="str">
        <f t="shared" si="15"/>
        <v>1 jour(s) 7 heure(s)</v>
      </c>
      <c r="E9" s="25">
        <v>2</v>
      </c>
      <c r="F9" s="19" t="s">
        <v>19</v>
      </c>
      <c r="G9" s="25">
        <v>8</v>
      </c>
      <c r="H9" s="25">
        <v>21</v>
      </c>
      <c r="I9" s="29">
        <f>Tableau4[[#This Row],[Age (Mois)]]+Tableau4[[#This Row],[Age (Jours)]]/30.416</f>
        <v>8.6904260915307727</v>
      </c>
      <c r="J9" s="19">
        <v>1</v>
      </c>
      <c r="K9" s="19">
        <v>9.65</v>
      </c>
      <c r="L9" s="20">
        <v>43386</v>
      </c>
      <c r="M9" s="20">
        <v>43391</v>
      </c>
      <c r="N9" s="25">
        <f t="shared" si="16"/>
        <v>5</v>
      </c>
      <c r="O9" s="21">
        <v>0.24236111111111111</v>
      </c>
      <c r="P9" s="22" t="s">
        <v>21</v>
      </c>
      <c r="Q9" s="22" t="s">
        <v>19</v>
      </c>
      <c r="R9" s="22" t="s">
        <v>21</v>
      </c>
      <c r="S9" s="22" t="s">
        <v>21</v>
      </c>
      <c r="T9" s="22" t="s">
        <v>21</v>
      </c>
      <c r="U9" s="22" t="s">
        <v>21</v>
      </c>
      <c r="V9" s="22" t="s">
        <v>21</v>
      </c>
      <c r="W9" s="22" t="s">
        <v>21</v>
      </c>
      <c r="X9" s="22" t="s">
        <v>22</v>
      </c>
      <c r="Y9" s="22" t="s">
        <v>23</v>
      </c>
      <c r="Z9" s="22" t="s">
        <v>21</v>
      </c>
      <c r="AA9" s="22" t="s">
        <v>21</v>
      </c>
      <c r="AB9" s="22" t="s">
        <v>21</v>
      </c>
      <c r="AC9" s="22" t="s">
        <v>31</v>
      </c>
      <c r="AD9" s="22" t="s">
        <v>32</v>
      </c>
      <c r="AE9" s="23" t="s">
        <v>32</v>
      </c>
      <c r="AF9" s="27" t="s">
        <v>32</v>
      </c>
      <c r="AG9" s="22" t="s">
        <v>35</v>
      </c>
      <c r="AH9" s="22" t="s">
        <v>21</v>
      </c>
      <c r="AI9" s="22" t="s">
        <v>21</v>
      </c>
      <c r="AJ9" s="22" t="s">
        <v>38</v>
      </c>
      <c r="AK9" s="22">
        <v>1</v>
      </c>
      <c r="AL9" s="22" t="s">
        <v>25</v>
      </c>
      <c r="AM9" s="57" t="s">
        <v>32</v>
      </c>
      <c r="AP9" s="25">
        <v>1</v>
      </c>
      <c r="AQ9" s="25">
        <v>7</v>
      </c>
      <c r="AR9" t="str">
        <f t="shared" si="3"/>
        <v>01</v>
      </c>
      <c r="AS9" t="str">
        <f t="shared" si="4"/>
        <v>07</v>
      </c>
      <c r="AT9" t="str">
        <f t="shared" si="2"/>
        <v>01/01/1900</v>
      </c>
      <c r="AU9" t="str">
        <f t="shared" si="5"/>
        <v>07:00:00</v>
      </c>
      <c r="AV9" s="2">
        <f t="shared" si="6"/>
        <v>1.2916666666666667</v>
      </c>
      <c r="AX9" s="43">
        <v>8</v>
      </c>
      <c r="AY9" s="43">
        <v>21</v>
      </c>
      <c r="AZ9" t="str">
        <f t="shared" si="7"/>
        <v>08</v>
      </c>
      <c r="BA9" t="str">
        <f t="shared" si="8"/>
        <v>21</v>
      </c>
      <c r="BB9" s="6" t="str">
        <f t="shared" si="9"/>
        <v>21/08/1900</v>
      </c>
      <c r="BC9" s="56">
        <v>0</v>
      </c>
      <c r="BD9" s="1">
        <f t="shared" si="10"/>
        <v>234</v>
      </c>
      <c r="BF9" s="76">
        <v>1.2916666666666667</v>
      </c>
      <c r="BG9" s="39">
        <v>2</v>
      </c>
      <c r="BH9" s="80" t="s">
        <v>32</v>
      </c>
      <c r="BI9" s="82">
        <f t="shared" si="11"/>
        <v>1</v>
      </c>
      <c r="BJ9" s="82">
        <f t="shared" si="12"/>
        <v>2</v>
      </c>
      <c r="BK9" s="82" t="str">
        <f t="shared" si="13"/>
        <v/>
      </c>
      <c r="BM9" s="42">
        <v>8.6904260915307727</v>
      </c>
      <c r="BN9" s="82">
        <f t="shared" si="14"/>
        <v>8</v>
      </c>
      <c r="BQ9" s="123" t="s">
        <v>110</v>
      </c>
    </row>
    <row r="10" spans="1:75" x14ac:dyDescent="0.45">
      <c r="A10" s="19">
        <v>46772689</v>
      </c>
      <c r="B10" s="25">
        <v>4</v>
      </c>
      <c r="C10" s="25">
        <v>17</v>
      </c>
      <c r="D10" s="19" t="str">
        <f t="shared" si="15"/>
        <v>4 jour(s) 17 heure(s)</v>
      </c>
      <c r="E10" s="25">
        <v>5</v>
      </c>
      <c r="F10" s="19" t="s">
        <v>19</v>
      </c>
      <c r="G10" s="25">
        <v>4</v>
      </c>
      <c r="H10" s="25">
        <v>21</v>
      </c>
      <c r="I10" s="29">
        <f>Tableau4[[#This Row],[Age (Mois)]]+Tableau4[[#This Row],[Age (Jours)]]/30.416</f>
        <v>4.6904260915307736</v>
      </c>
      <c r="J10" s="19">
        <v>1</v>
      </c>
      <c r="K10" s="19">
        <v>8.4</v>
      </c>
      <c r="L10" s="20">
        <v>43390</v>
      </c>
      <c r="M10" s="20">
        <v>43392</v>
      </c>
      <c r="N10" s="25">
        <f t="shared" si="16"/>
        <v>2</v>
      </c>
      <c r="O10" s="21">
        <v>0.83958333333333324</v>
      </c>
      <c r="P10" s="22" t="s">
        <v>21</v>
      </c>
      <c r="Q10" s="22" t="s">
        <v>19</v>
      </c>
      <c r="R10" s="22" t="s">
        <v>21</v>
      </c>
      <c r="S10" s="22" t="s">
        <v>21</v>
      </c>
      <c r="T10" s="22" t="s">
        <v>21</v>
      </c>
      <c r="U10" s="22" t="s">
        <v>21</v>
      </c>
      <c r="V10" s="22" t="s">
        <v>21</v>
      </c>
      <c r="W10" s="22" t="s">
        <v>21</v>
      </c>
      <c r="X10" s="22" t="s">
        <v>22</v>
      </c>
      <c r="Y10" s="22" t="s">
        <v>23</v>
      </c>
      <c r="Z10" s="22" t="s">
        <v>21</v>
      </c>
      <c r="AA10" s="22" t="s">
        <v>19</v>
      </c>
      <c r="AB10" s="22" t="s">
        <v>21</v>
      </c>
      <c r="AC10" s="22" t="s">
        <v>31</v>
      </c>
      <c r="AD10" s="22" t="s">
        <v>32</v>
      </c>
      <c r="AE10" s="23" t="s">
        <v>32</v>
      </c>
      <c r="AF10" s="27" t="s">
        <v>32</v>
      </c>
      <c r="AG10" s="22" t="s">
        <v>28</v>
      </c>
      <c r="AH10" s="22" t="s">
        <v>19</v>
      </c>
      <c r="AI10" s="22" t="s">
        <v>21</v>
      </c>
      <c r="AJ10" s="22" t="s">
        <v>29</v>
      </c>
      <c r="AK10" s="22">
        <v>7</v>
      </c>
      <c r="AL10" s="22" t="s">
        <v>25</v>
      </c>
      <c r="AM10" s="57" t="s">
        <v>32</v>
      </c>
      <c r="AP10" s="25">
        <v>4</v>
      </c>
      <c r="AQ10" s="25">
        <v>17</v>
      </c>
      <c r="AR10" t="str">
        <f t="shared" si="3"/>
        <v>04</v>
      </c>
      <c r="AS10" t="str">
        <f t="shared" si="4"/>
        <v>17</v>
      </c>
      <c r="AT10" t="str">
        <f t="shared" si="2"/>
        <v>04/01/1900</v>
      </c>
      <c r="AU10" t="str">
        <f t="shared" si="5"/>
        <v>17:00:00</v>
      </c>
      <c r="AV10" s="2">
        <f t="shared" si="6"/>
        <v>4.708333333333333</v>
      </c>
      <c r="AX10" s="43">
        <v>4</v>
      </c>
      <c r="AY10" s="43">
        <v>21</v>
      </c>
      <c r="AZ10" t="str">
        <f t="shared" si="7"/>
        <v>04</v>
      </c>
      <c r="BA10" t="str">
        <f t="shared" si="8"/>
        <v>21</v>
      </c>
      <c r="BB10" s="6" t="str">
        <f t="shared" si="9"/>
        <v>21/04/1900</v>
      </c>
      <c r="BC10" s="56">
        <v>0</v>
      </c>
      <c r="BD10" s="1">
        <f t="shared" si="10"/>
        <v>112</v>
      </c>
      <c r="BF10" s="77">
        <v>4.708333333333333</v>
      </c>
      <c r="BG10" s="61">
        <v>2</v>
      </c>
      <c r="BH10" s="79" t="s">
        <v>32</v>
      </c>
      <c r="BI10" s="82">
        <f t="shared" si="11"/>
        <v>5</v>
      </c>
      <c r="BJ10" s="82">
        <f t="shared" si="12"/>
        <v>2</v>
      </c>
      <c r="BK10" s="82" t="str">
        <f t="shared" si="13"/>
        <v/>
      </c>
      <c r="BM10" s="63">
        <v>4.6904260915307736</v>
      </c>
      <c r="BN10" s="82">
        <f t="shared" si="14"/>
        <v>4</v>
      </c>
      <c r="BQ10" s="123" t="s">
        <v>107</v>
      </c>
    </row>
    <row r="11" spans="1:75" hidden="1" x14ac:dyDescent="0.45">
      <c r="A11" s="7">
        <v>47415216</v>
      </c>
      <c r="B11" s="26">
        <v>2</v>
      </c>
      <c r="C11" s="26">
        <v>1</v>
      </c>
      <c r="D11" s="19" t="str">
        <f t="shared" si="15"/>
        <v>2 jour(s) 1 heure(s)</v>
      </c>
      <c r="E11" s="26">
        <v>1</v>
      </c>
      <c r="F11" s="7" t="s">
        <v>21</v>
      </c>
      <c r="G11" s="26">
        <v>1</v>
      </c>
      <c r="H11" s="26">
        <v>7</v>
      </c>
      <c r="I11" s="29">
        <f>Tableau4[[#This Row],[Age (Mois)]]+Tableau4[[#This Row],[Age (Jours)]]/30.416</f>
        <v>1.2301420305102577</v>
      </c>
      <c r="J11" s="7">
        <v>1</v>
      </c>
      <c r="K11" s="7">
        <v>4.29</v>
      </c>
      <c r="L11" s="8">
        <v>43395</v>
      </c>
      <c r="M11" s="8">
        <v>43396</v>
      </c>
      <c r="N11" s="25">
        <f t="shared" si="16"/>
        <v>1</v>
      </c>
      <c r="O11" s="9">
        <v>0.41111111111111115</v>
      </c>
      <c r="P11" s="10" t="s">
        <v>21</v>
      </c>
      <c r="Q11" s="10" t="s">
        <v>19</v>
      </c>
      <c r="R11" s="10" t="s">
        <v>21</v>
      </c>
      <c r="S11" s="10" t="s">
        <v>21</v>
      </c>
      <c r="T11" s="10" t="s">
        <v>21</v>
      </c>
      <c r="U11" s="10" t="s">
        <v>21</v>
      </c>
      <c r="V11" s="10" t="s">
        <v>21</v>
      </c>
      <c r="W11" s="10" t="s">
        <v>19</v>
      </c>
      <c r="X11" s="10" t="s">
        <v>22</v>
      </c>
      <c r="Y11" s="10" t="s">
        <v>23</v>
      </c>
      <c r="Z11" s="10" t="s">
        <v>21</v>
      </c>
      <c r="AA11" s="10" t="s">
        <v>21</v>
      </c>
      <c r="AB11" s="10" t="s">
        <v>21</v>
      </c>
      <c r="AC11" s="10">
        <v>89.8</v>
      </c>
      <c r="AD11" s="10">
        <v>62.859999999999992</v>
      </c>
      <c r="AE11" s="11">
        <v>43396</v>
      </c>
      <c r="AF11" s="28">
        <v>0.93680555555555556</v>
      </c>
      <c r="AG11" s="10" t="s">
        <v>24</v>
      </c>
      <c r="AH11" s="10" t="s">
        <v>21</v>
      </c>
      <c r="AI11" s="10" t="s">
        <v>21</v>
      </c>
      <c r="AJ11" s="10" t="s">
        <v>29</v>
      </c>
      <c r="AK11" s="10">
        <v>0</v>
      </c>
      <c r="AL11" s="10" t="s">
        <v>30</v>
      </c>
      <c r="AM11" s="58">
        <v>0.52569444444088731</v>
      </c>
      <c r="AP11" s="26">
        <v>2</v>
      </c>
      <c r="AQ11" s="26">
        <v>1</v>
      </c>
      <c r="AR11" t="str">
        <f t="shared" si="3"/>
        <v>02</v>
      </c>
      <c r="AS11" t="str">
        <f t="shared" si="4"/>
        <v>01</v>
      </c>
      <c r="AT11" t="str">
        <f t="shared" si="2"/>
        <v>02/01/1900</v>
      </c>
      <c r="AU11" t="str">
        <f t="shared" si="5"/>
        <v>01:00:00</v>
      </c>
      <c r="AV11" s="2">
        <f t="shared" si="6"/>
        <v>2.0416666666666665</v>
      </c>
      <c r="AX11" s="52">
        <v>1</v>
      </c>
      <c r="AY11" s="52">
        <v>7</v>
      </c>
      <c r="AZ11" t="str">
        <f t="shared" si="7"/>
        <v>01</v>
      </c>
      <c r="BA11" t="str">
        <f t="shared" si="8"/>
        <v>07</v>
      </c>
      <c r="BB11" s="6" t="str">
        <f t="shared" si="9"/>
        <v>07/01/1900</v>
      </c>
      <c r="BC11" s="56">
        <v>0</v>
      </c>
      <c r="BD11" s="1">
        <f t="shared" si="10"/>
        <v>7</v>
      </c>
      <c r="BF11" s="76">
        <v>2.0416666666666665</v>
      </c>
      <c r="BG11" s="39">
        <v>1</v>
      </c>
      <c r="BH11" s="80">
        <v>0.52569444444088731</v>
      </c>
      <c r="BI11" s="82">
        <f t="shared" si="11"/>
        <v>2</v>
      </c>
      <c r="BJ11" s="82">
        <f t="shared" si="12"/>
        <v>1</v>
      </c>
      <c r="BK11" s="82">
        <f t="shared" si="13"/>
        <v>1</v>
      </c>
      <c r="BM11" s="42">
        <v>1.2301420305102577</v>
      </c>
      <c r="BN11" s="82">
        <f t="shared" si="14"/>
        <v>1</v>
      </c>
      <c r="BQ11" s="123" t="s">
        <v>107</v>
      </c>
    </row>
    <row r="12" spans="1:75" x14ac:dyDescent="0.45">
      <c r="A12" s="7">
        <v>46560202</v>
      </c>
      <c r="B12" s="26">
        <v>2</v>
      </c>
      <c r="C12" s="26">
        <v>0</v>
      </c>
      <c r="D12" s="19" t="str">
        <f t="shared" si="15"/>
        <v>2 jour(s) 0 heure(s)</v>
      </c>
      <c r="E12" s="26">
        <v>2</v>
      </c>
      <c r="F12" s="7" t="s">
        <v>19</v>
      </c>
      <c r="G12" s="26">
        <v>6</v>
      </c>
      <c r="H12" s="26">
        <v>8</v>
      </c>
      <c r="I12" s="29">
        <f>Tableau4[[#This Row],[Age (Mois)]]+Tableau4[[#This Row],[Age (Jours)]]/30.416</f>
        <v>6.2630194634402949</v>
      </c>
      <c r="J12" s="7">
        <v>1</v>
      </c>
      <c r="K12" s="7">
        <v>7.1</v>
      </c>
      <c r="L12" s="8">
        <v>43394</v>
      </c>
      <c r="M12" s="8">
        <v>43399</v>
      </c>
      <c r="N12" s="25">
        <f t="shared" si="16"/>
        <v>5</v>
      </c>
      <c r="O12" s="9">
        <v>0.50208333333333333</v>
      </c>
      <c r="P12" s="10" t="s">
        <v>21</v>
      </c>
      <c r="Q12" s="10" t="s">
        <v>21</v>
      </c>
      <c r="R12" s="10" t="s">
        <v>21</v>
      </c>
      <c r="S12" s="10" t="s">
        <v>21</v>
      </c>
      <c r="T12" s="10" t="s">
        <v>21</v>
      </c>
      <c r="U12" s="10" t="s">
        <v>21</v>
      </c>
      <c r="V12" s="10" t="s">
        <v>19</v>
      </c>
      <c r="W12" s="10" t="s">
        <v>21</v>
      </c>
      <c r="X12" s="10" t="s">
        <v>22</v>
      </c>
      <c r="Y12" s="10" t="s">
        <v>37</v>
      </c>
      <c r="Z12" s="10" t="s">
        <v>21</v>
      </c>
      <c r="AA12" s="10" t="s">
        <v>21</v>
      </c>
      <c r="AB12" s="10" t="s">
        <v>21</v>
      </c>
      <c r="AC12" s="10" t="s">
        <v>31</v>
      </c>
      <c r="AD12" s="10" t="s">
        <v>32</v>
      </c>
      <c r="AE12" s="11" t="s">
        <v>32</v>
      </c>
      <c r="AF12" s="28" t="s">
        <v>32</v>
      </c>
      <c r="AG12" s="10" t="s">
        <v>24</v>
      </c>
      <c r="AH12" s="10" t="s">
        <v>19</v>
      </c>
      <c r="AI12" s="10" t="s">
        <v>21</v>
      </c>
      <c r="AJ12" s="10" t="s">
        <v>24</v>
      </c>
      <c r="AK12" s="10">
        <v>1</v>
      </c>
      <c r="AL12" s="10" t="s">
        <v>25</v>
      </c>
      <c r="AM12" s="58" t="s">
        <v>32</v>
      </c>
      <c r="AP12" s="25">
        <v>4</v>
      </c>
      <c r="AQ12" s="25">
        <v>16</v>
      </c>
      <c r="AR12" t="str">
        <f t="shared" si="3"/>
        <v>04</v>
      </c>
      <c r="AS12" t="str">
        <f t="shared" si="4"/>
        <v>16</v>
      </c>
      <c r="AT12" t="str">
        <f t="shared" si="2"/>
        <v>04/01/1900</v>
      </c>
      <c r="AU12" t="str">
        <f t="shared" si="5"/>
        <v>16:00:00</v>
      </c>
      <c r="AV12" s="2">
        <f t="shared" si="6"/>
        <v>4.666666666666667</v>
      </c>
      <c r="AX12" s="43">
        <v>1</v>
      </c>
      <c r="AY12" s="43">
        <v>1</v>
      </c>
      <c r="AZ12" t="str">
        <f t="shared" si="7"/>
        <v>01</v>
      </c>
      <c r="BA12" t="str">
        <f t="shared" si="8"/>
        <v>01</v>
      </c>
      <c r="BB12" s="6" t="str">
        <f t="shared" si="9"/>
        <v>01/01/1900</v>
      </c>
      <c r="BC12" s="56">
        <v>0</v>
      </c>
      <c r="BD12" s="1">
        <f t="shared" si="10"/>
        <v>1</v>
      </c>
      <c r="BF12" s="77">
        <v>4.666666666666667</v>
      </c>
      <c r="BG12" s="61">
        <v>5</v>
      </c>
      <c r="BH12" s="79" t="s">
        <v>32</v>
      </c>
      <c r="BI12" s="82">
        <f t="shared" si="11"/>
        <v>5</v>
      </c>
      <c r="BJ12" s="82">
        <f t="shared" si="12"/>
        <v>5</v>
      </c>
      <c r="BK12" s="82" t="str">
        <f t="shared" si="13"/>
        <v/>
      </c>
      <c r="BM12" s="63">
        <v>1.0328774329300368</v>
      </c>
      <c r="BN12" s="82">
        <f t="shared" si="14"/>
        <v>1</v>
      </c>
      <c r="BQ12" s="123" t="s">
        <v>107</v>
      </c>
    </row>
    <row r="13" spans="1:75" x14ac:dyDescent="0.45">
      <c r="A13" s="19">
        <v>47688634</v>
      </c>
      <c r="B13" s="25">
        <v>3</v>
      </c>
      <c r="C13" s="25">
        <v>0</v>
      </c>
      <c r="D13" s="19" t="str">
        <f t="shared" si="15"/>
        <v>3 jour(s) 0 heure(s)</v>
      </c>
      <c r="E13" s="25">
        <v>3</v>
      </c>
      <c r="F13" s="19" t="s">
        <v>19</v>
      </c>
      <c r="G13" s="25">
        <v>7</v>
      </c>
      <c r="H13" s="25">
        <v>9</v>
      </c>
      <c r="I13" s="29">
        <f>Tableau4[[#This Row],[Age (Mois)]]+Tableau4[[#This Row],[Age (Jours)]]/30.416</f>
        <v>7.2958968963703317</v>
      </c>
      <c r="J13" s="19">
        <v>0</v>
      </c>
      <c r="K13" s="19">
        <v>7.48</v>
      </c>
      <c r="L13" s="20">
        <v>43404</v>
      </c>
      <c r="M13" s="20">
        <v>43406</v>
      </c>
      <c r="N13" s="25">
        <f t="shared" si="16"/>
        <v>2</v>
      </c>
      <c r="O13" s="21">
        <v>0.52708333333333335</v>
      </c>
      <c r="P13" s="22" t="s">
        <v>21</v>
      </c>
      <c r="Q13" s="22" t="s">
        <v>21</v>
      </c>
      <c r="R13" s="22" t="s">
        <v>21</v>
      </c>
      <c r="S13" s="22" t="s">
        <v>21</v>
      </c>
      <c r="T13" s="22" t="s">
        <v>21</v>
      </c>
      <c r="U13" s="22" t="s">
        <v>21</v>
      </c>
      <c r="V13" s="22" t="s">
        <v>19</v>
      </c>
      <c r="W13" s="22" t="s">
        <v>21</v>
      </c>
      <c r="X13" s="22" t="s">
        <v>22</v>
      </c>
      <c r="Y13" s="22" t="s">
        <v>23</v>
      </c>
      <c r="Z13" s="22" t="s">
        <v>21</v>
      </c>
      <c r="AA13" s="22" t="s">
        <v>19</v>
      </c>
      <c r="AB13" s="22" t="s">
        <v>19</v>
      </c>
      <c r="AC13" s="22" t="s">
        <v>31</v>
      </c>
      <c r="AD13" s="22" t="s">
        <v>32</v>
      </c>
      <c r="AE13" s="23" t="s">
        <v>32</v>
      </c>
      <c r="AF13" s="27" t="s">
        <v>32</v>
      </c>
      <c r="AG13" s="22" t="s">
        <v>24</v>
      </c>
      <c r="AH13" s="22" t="s">
        <v>19</v>
      </c>
      <c r="AI13" s="22" t="s">
        <v>21</v>
      </c>
      <c r="AJ13" s="22" t="s">
        <v>29</v>
      </c>
      <c r="AK13" s="22">
        <v>4</v>
      </c>
      <c r="AL13" s="22" t="s">
        <v>30</v>
      </c>
      <c r="AM13" s="57" t="s">
        <v>32</v>
      </c>
      <c r="AP13" s="26">
        <v>2</v>
      </c>
      <c r="AQ13" s="26">
        <v>0</v>
      </c>
      <c r="AR13" t="str">
        <f t="shared" si="3"/>
        <v>02</v>
      </c>
      <c r="AS13" t="str">
        <f t="shared" si="4"/>
        <v>00</v>
      </c>
      <c r="AT13" t="str">
        <f t="shared" si="2"/>
        <v>02/01/1900</v>
      </c>
      <c r="AU13" t="str">
        <f t="shared" si="5"/>
        <v>00:00:00</v>
      </c>
      <c r="AV13" s="2">
        <f t="shared" si="6"/>
        <v>2</v>
      </c>
      <c r="AX13" s="52">
        <v>6</v>
      </c>
      <c r="AY13" s="52">
        <v>8</v>
      </c>
      <c r="AZ13" t="str">
        <f t="shared" si="7"/>
        <v>06</v>
      </c>
      <c r="BA13" t="str">
        <f t="shared" si="8"/>
        <v>08</v>
      </c>
      <c r="BB13" s="6" t="str">
        <f t="shared" si="9"/>
        <v>08/06/1900</v>
      </c>
      <c r="BC13" s="56">
        <v>0</v>
      </c>
      <c r="BD13" s="1">
        <f t="shared" si="10"/>
        <v>160</v>
      </c>
      <c r="BF13" s="76">
        <v>2</v>
      </c>
      <c r="BG13" s="39">
        <v>1</v>
      </c>
      <c r="BH13" s="80" t="s">
        <v>32</v>
      </c>
      <c r="BI13" s="82">
        <f t="shared" si="11"/>
        <v>2</v>
      </c>
      <c r="BJ13" s="82">
        <f t="shared" si="12"/>
        <v>1</v>
      </c>
      <c r="BK13" s="82" t="str">
        <f t="shared" si="13"/>
        <v/>
      </c>
      <c r="BM13" s="42">
        <v>6.2630194634402949</v>
      </c>
      <c r="BN13" s="82">
        <f t="shared" si="14"/>
        <v>6</v>
      </c>
      <c r="BQ13" s="123" t="s">
        <v>107</v>
      </c>
    </row>
    <row r="14" spans="1:75" ht="28.5" x14ac:dyDescent="0.45">
      <c r="A14" s="7">
        <v>46577780</v>
      </c>
      <c r="B14" s="26">
        <v>1</v>
      </c>
      <c r="C14" s="26">
        <v>4</v>
      </c>
      <c r="D14" s="19" t="str">
        <f t="shared" si="15"/>
        <v>1 jour(s) 4 heure(s)</v>
      </c>
      <c r="E14" s="26">
        <v>1</v>
      </c>
      <c r="F14" s="7" t="s">
        <v>19</v>
      </c>
      <c r="G14" s="26">
        <v>6</v>
      </c>
      <c r="H14" s="26">
        <v>29</v>
      </c>
      <c r="I14" s="29">
        <f>Tableau4[[#This Row],[Age (Mois)]]+Tableau4[[#This Row],[Age (Jours)]]/30.416</f>
        <v>6.9534455549710676</v>
      </c>
      <c r="J14" s="7">
        <v>0</v>
      </c>
      <c r="K14" s="7">
        <v>6.88</v>
      </c>
      <c r="L14" s="8">
        <v>43419</v>
      </c>
      <c r="M14" s="8">
        <v>43423</v>
      </c>
      <c r="N14" s="25">
        <f t="shared" si="16"/>
        <v>4</v>
      </c>
      <c r="O14" s="9">
        <v>0.45208333333333334</v>
      </c>
      <c r="P14" s="10" t="s">
        <v>21</v>
      </c>
      <c r="Q14" s="10" t="s">
        <v>21</v>
      </c>
      <c r="R14" s="10" t="s">
        <v>21</v>
      </c>
      <c r="S14" s="10" t="s">
        <v>21</v>
      </c>
      <c r="T14" s="10" t="s">
        <v>21</v>
      </c>
      <c r="U14" s="10" t="s">
        <v>21</v>
      </c>
      <c r="V14" s="10" t="s">
        <v>19</v>
      </c>
      <c r="W14" s="10" t="s">
        <v>21</v>
      </c>
      <c r="X14" s="10" t="s">
        <v>22</v>
      </c>
      <c r="Y14" s="10" t="s">
        <v>23</v>
      </c>
      <c r="Z14" s="10" t="s">
        <v>21</v>
      </c>
      <c r="AA14" s="10" t="s">
        <v>21</v>
      </c>
      <c r="AB14" s="10" t="s">
        <v>21</v>
      </c>
      <c r="AC14" s="10" t="s">
        <v>31</v>
      </c>
      <c r="AD14" s="10" t="s">
        <v>32</v>
      </c>
      <c r="AE14" s="11" t="s">
        <v>32</v>
      </c>
      <c r="AF14" s="28" t="s">
        <v>32</v>
      </c>
      <c r="AG14" s="10" t="s">
        <v>35</v>
      </c>
      <c r="AH14" s="10" t="s">
        <v>19</v>
      </c>
      <c r="AI14" s="10" t="s">
        <v>21</v>
      </c>
      <c r="AJ14" s="10" t="s">
        <v>38</v>
      </c>
      <c r="AK14" s="10">
        <v>5</v>
      </c>
      <c r="AL14" s="10" t="s">
        <v>25</v>
      </c>
      <c r="AM14" s="58" t="s">
        <v>32</v>
      </c>
      <c r="AP14" s="25">
        <v>3</v>
      </c>
      <c r="AQ14" s="25">
        <v>0</v>
      </c>
      <c r="AR14" t="str">
        <f t="shared" si="3"/>
        <v>03</v>
      </c>
      <c r="AS14" t="str">
        <f t="shared" si="4"/>
        <v>00</v>
      </c>
      <c r="AT14" t="str">
        <f t="shared" si="2"/>
        <v>03/01/1900</v>
      </c>
      <c r="AU14" t="str">
        <f t="shared" si="5"/>
        <v>00:00:00</v>
      </c>
      <c r="AV14" s="2">
        <f t="shared" si="6"/>
        <v>3</v>
      </c>
      <c r="AX14" s="43">
        <v>7</v>
      </c>
      <c r="AY14" s="43">
        <v>9</v>
      </c>
      <c r="AZ14" t="str">
        <f t="shared" si="7"/>
        <v>07</v>
      </c>
      <c r="BA14" t="str">
        <f t="shared" si="8"/>
        <v>09</v>
      </c>
      <c r="BB14" s="6" t="str">
        <f t="shared" si="9"/>
        <v>09/07/1900</v>
      </c>
      <c r="BC14" s="56">
        <v>0</v>
      </c>
      <c r="BD14" s="1">
        <f t="shared" si="10"/>
        <v>191</v>
      </c>
      <c r="BF14" s="77">
        <v>3</v>
      </c>
      <c r="BG14" s="61">
        <v>2</v>
      </c>
      <c r="BH14" s="79" t="s">
        <v>32</v>
      </c>
      <c r="BI14" s="82">
        <f t="shared" si="11"/>
        <v>3</v>
      </c>
      <c r="BJ14" s="82">
        <f t="shared" si="12"/>
        <v>2</v>
      </c>
      <c r="BK14" s="82" t="str">
        <f t="shared" si="13"/>
        <v/>
      </c>
      <c r="BM14" s="63">
        <v>7.2958968963703317</v>
      </c>
      <c r="BN14" s="82">
        <f t="shared" si="14"/>
        <v>7</v>
      </c>
      <c r="BQ14" s="124" t="s">
        <v>109</v>
      </c>
    </row>
    <row r="15" spans="1:75" ht="114" x14ac:dyDescent="0.45">
      <c r="A15" s="19">
        <v>46706813</v>
      </c>
      <c r="B15" s="25">
        <v>2</v>
      </c>
      <c r="C15" s="25">
        <v>0</v>
      </c>
      <c r="D15" s="19" t="str">
        <f t="shared" si="15"/>
        <v>2 jour(s) 0 heure(s)</v>
      </c>
      <c r="E15" s="25">
        <v>2</v>
      </c>
      <c r="F15" s="19" t="s">
        <v>19</v>
      </c>
      <c r="G15" s="25">
        <v>6</v>
      </c>
      <c r="H15" s="25">
        <v>8</v>
      </c>
      <c r="I15" s="29">
        <f>Tableau4[[#This Row],[Age (Mois)]]+Tableau4[[#This Row],[Age (Jours)]]/30.416</f>
        <v>6.2630194634402949</v>
      </c>
      <c r="J15" s="19">
        <v>0</v>
      </c>
      <c r="K15" s="19">
        <v>7.72</v>
      </c>
      <c r="L15" s="20">
        <v>43424</v>
      </c>
      <c r="M15" s="20">
        <v>43428</v>
      </c>
      <c r="N15" s="25">
        <f t="shared" si="16"/>
        <v>4</v>
      </c>
      <c r="O15" s="21">
        <v>0.58124999999999993</v>
      </c>
      <c r="P15" s="22" t="s">
        <v>21</v>
      </c>
      <c r="Q15" s="22" t="s">
        <v>21</v>
      </c>
      <c r="R15" s="22" t="s">
        <v>21</v>
      </c>
      <c r="S15" s="22" t="s">
        <v>21</v>
      </c>
      <c r="T15" s="22" t="s">
        <v>21</v>
      </c>
      <c r="U15" s="22" t="s">
        <v>19</v>
      </c>
      <c r="V15" s="22" t="s">
        <v>19</v>
      </c>
      <c r="W15" s="22" t="s">
        <v>21</v>
      </c>
      <c r="X15" s="22" t="s">
        <v>33</v>
      </c>
      <c r="Y15" s="22" t="s">
        <v>23</v>
      </c>
      <c r="Z15" s="22" t="s">
        <v>21</v>
      </c>
      <c r="AA15" s="22" t="s">
        <v>21</v>
      </c>
      <c r="AB15" s="22" t="s">
        <v>21</v>
      </c>
      <c r="AC15" s="22" t="s">
        <v>31</v>
      </c>
      <c r="AD15" s="22" t="s">
        <v>32</v>
      </c>
      <c r="AE15" s="23" t="s">
        <v>32</v>
      </c>
      <c r="AF15" s="27" t="s">
        <v>32</v>
      </c>
      <c r="AG15" s="22" t="s">
        <v>24</v>
      </c>
      <c r="AH15" s="22" t="s">
        <v>19</v>
      </c>
      <c r="AI15" s="22" t="s">
        <v>19</v>
      </c>
      <c r="AJ15" s="22" t="s">
        <v>29</v>
      </c>
      <c r="AK15" s="22">
        <v>0</v>
      </c>
      <c r="AL15" s="22" t="s">
        <v>25</v>
      </c>
      <c r="AM15" s="57" t="s">
        <v>32</v>
      </c>
      <c r="AP15" s="26">
        <v>1</v>
      </c>
      <c r="AQ15" s="26">
        <v>0</v>
      </c>
      <c r="AR15" t="str">
        <f t="shared" si="3"/>
        <v>01</v>
      </c>
      <c r="AS15" t="str">
        <f t="shared" si="4"/>
        <v>00</v>
      </c>
      <c r="AT15" t="str">
        <f t="shared" si="2"/>
        <v>01/01/1900</v>
      </c>
      <c r="AU15" t="str">
        <f t="shared" si="5"/>
        <v>00:00:00</v>
      </c>
      <c r="AV15" s="2">
        <f t="shared" si="6"/>
        <v>1</v>
      </c>
      <c r="AX15" s="52">
        <v>0</v>
      </c>
      <c r="AY15" s="52">
        <v>10</v>
      </c>
      <c r="AZ15" t="str">
        <f t="shared" si="7"/>
        <v>00</v>
      </c>
      <c r="BA15" t="str">
        <f t="shared" si="8"/>
        <v>10</v>
      </c>
      <c r="BB15" s="6" t="str">
        <f t="shared" si="9"/>
        <v>10/00/1900</v>
      </c>
      <c r="BC15" s="56">
        <v>0</v>
      </c>
      <c r="BD15" s="1" t="e">
        <f t="shared" si="10"/>
        <v>#VALUE!</v>
      </c>
      <c r="BF15" s="76">
        <v>1</v>
      </c>
      <c r="BG15" s="39">
        <v>1</v>
      </c>
      <c r="BH15" s="80" t="s">
        <v>32</v>
      </c>
      <c r="BI15" s="82">
        <f t="shared" si="11"/>
        <v>1</v>
      </c>
      <c r="BJ15" s="82">
        <f t="shared" si="12"/>
        <v>1</v>
      </c>
      <c r="BK15" s="82" t="str">
        <f t="shared" si="13"/>
        <v/>
      </c>
      <c r="BM15" s="42">
        <v>0.32877432930036821</v>
      </c>
      <c r="BN15" s="82">
        <f t="shared" si="14"/>
        <v>0</v>
      </c>
      <c r="BQ15" s="123" t="s">
        <v>107</v>
      </c>
    </row>
    <row r="16" spans="1:75" ht="28.5" hidden="1" x14ac:dyDescent="0.45">
      <c r="A16" s="7">
        <v>47655793</v>
      </c>
      <c r="B16" s="26">
        <v>7</v>
      </c>
      <c r="C16" s="26">
        <v>0</v>
      </c>
      <c r="D16" s="19" t="str">
        <f t="shared" si="15"/>
        <v>7 jour(s) 0 heure(s)</v>
      </c>
      <c r="E16" s="26">
        <v>6</v>
      </c>
      <c r="F16" s="7" t="s">
        <v>19</v>
      </c>
      <c r="G16" s="26">
        <v>0</v>
      </c>
      <c r="H16" s="26">
        <v>11</v>
      </c>
      <c r="I16" s="29">
        <f>Tableau4[[#This Row],[Age (Mois)]]+Tableau4[[#This Row],[Age (Jours)]]/30.416</f>
        <v>0.36165176223040507</v>
      </c>
      <c r="J16" s="7">
        <v>1</v>
      </c>
      <c r="K16" s="7">
        <v>3.4</v>
      </c>
      <c r="L16" s="8">
        <v>43408</v>
      </c>
      <c r="M16" s="8">
        <v>43410</v>
      </c>
      <c r="N16" s="25">
        <f t="shared" si="16"/>
        <v>2</v>
      </c>
      <c r="O16" s="9">
        <v>0.49305555555555558</v>
      </c>
      <c r="P16" s="10" t="s">
        <v>21</v>
      </c>
      <c r="Q16" s="10" t="s">
        <v>21</v>
      </c>
      <c r="R16" s="10" t="s">
        <v>21</v>
      </c>
      <c r="S16" s="10" t="s">
        <v>21</v>
      </c>
      <c r="T16" s="10" t="s">
        <v>21</v>
      </c>
      <c r="U16" s="10" t="s">
        <v>21</v>
      </c>
      <c r="V16" s="10" t="s">
        <v>21</v>
      </c>
      <c r="W16" s="10" t="s">
        <v>21</v>
      </c>
      <c r="X16" s="10" t="s">
        <v>22</v>
      </c>
      <c r="Y16" s="10" t="s">
        <v>23</v>
      </c>
      <c r="Z16" s="10" t="s">
        <v>21</v>
      </c>
      <c r="AA16" s="10" t="s">
        <v>19</v>
      </c>
      <c r="AB16" s="10" t="s">
        <v>21</v>
      </c>
      <c r="AC16" s="10">
        <v>72</v>
      </c>
      <c r="AD16" s="10">
        <v>50.4</v>
      </c>
      <c r="AE16" s="11">
        <v>43412</v>
      </c>
      <c r="AF16" s="28">
        <v>0.88888888888888884</v>
      </c>
      <c r="AG16" s="10" t="s">
        <v>35</v>
      </c>
      <c r="AH16" s="10" t="s">
        <v>21</v>
      </c>
      <c r="AI16" s="10" t="s">
        <v>21</v>
      </c>
      <c r="AJ16" s="10" t="s">
        <v>38</v>
      </c>
      <c r="AK16" s="10">
        <v>3</v>
      </c>
      <c r="AL16" s="10" t="s">
        <v>25</v>
      </c>
      <c r="AM16" s="58">
        <v>2.3958333333357587</v>
      </c>
      <c r="AP16" s="25">
        <v>7</v>
      </c>
      <c r="AQ16" s="25">
        <v>0</v>
      </c>
      <c r="AR16" t="str">
        <f t="shared" si="3"/>
        <v>07</v>
      </c>
      <c r="AS16" t="str">
        <f t="shared" si="4"/>
        <v>00</v>
      </c>
      <c r="AT16" t="str">
        <f t="shared" si="2"/>
        <v>07/01/1900</v>
      </c>
      <c r="AU16" t="str">
        <f t="shared" si="5"/>
        <v>00:00:00</v>
      </c>
      <c r="AV16" s="2">
        <f t="shared" si="6"/>
        <v>7</v>
      </c>
      <c r="AX16" s="43">
        <v>0</v>
      </c>
      <c r="AY16" s="43">
        <v>11</v>
      </c>
      <c r="AZ16" t="str">
        <f t="shared" si="7"/>
        <v>00</v>
      </c>
      <c r="BA16" t="str">
        <f t="shared" si="8"/>
        <v>11</v>
      </c>
      <c r="BB16" s="6" t="str">
        <f t="shared" si="9"/>
        <v>11/00/1900</v>
      </c>
      <c r="BC16" s="56">
        <v>0</v>
      </c>
      <c r="BD16" s="1" t="e">
        <f t="shared" si="10"/>
        <v>#VALUE!</v>
      </c>
      <c r="BF16" s="77">
        <v>7</v>
      </c>
      <c r="BG16" s="61">
        <v>2</v>
      </c>
      <c r="BH16" s="79">
        <v>2.3958333333357587</v>
      </c>
      <c r="BI16" s="82">
        <f t="shared" si="11"/>
        <v>7</v>
      </c>
      <c r="BJ16" s="82">
        <f t="shared" si="12"/>
        <v>2</v>
      </c>
      <c r="BK16" s="82">
        <f t="shared" si="13"/>
        <v>2</v>
      </c>
      <c r="BM16" s="63">
        <v>0.36165176223040507</v>
      </c>
      <c r="BN16" s="82">
        <f t="shared" si="14"/>
        <v>0</v>
      </c>
      <c r="BQ16" s="124" t="s">
        <v>109</v>
      </c>
    </row>
    <row r="17" spans="1:69" ht="28.5" hidden="1" x14ac:dyDescent="0.45">
      <c r="A17" s="19">
        <v>47399149</v>
      </c>
      <c r="B17" s="25">
        <v>1</v>
      </c>
      <c r="C17" s="25">
        <v>2</v>
      </c>
      <c r="D17" s="19" t="str">
        <f t="shared" si="15"/>
        <v>1 jour(s) 2 heure(s)</v>
      </c>
      <c r="E17" s="25">
        <v>0</v>
      </c>
      <c r="F17" s="19" t="s">
        <v>21</v>
      </c>
      <c r="G17" s="25">
        <v>1</v>
      </c>
      <c r="H17" s="25">
        <v>25</v>
      </c>
      <c r="I17" s="29">
        <f>Tableau4[[#This Row],[Age (Mois)]]+Tableau4[[#This Row],[Age (Jours)]]/30.416</f>
        <v>1.8219358232509206</v>
      </c>
      <c r="J17" s="19">
        <v>0</v>
      </c>
      <c r="K17" s="19">
        <v>4.7</v>
      </c>
      <c r="L17" s="20">
        <v>43409</v>
      </c>
      <c r="M17" s="20">
        <v>43410</v>
      </c>
      <c r="N17" s="25">
        <f t="shared" si="16"/>
        <v>1</v>
      </c>
      <c r="O17" s="21">
        <v>0.59444444444444444</v>
      </c>
      <c r="P17" s="22" t="s">
        <v>21</v>
      </c>
      <c r="Q17" s="22" t="s">
        <v>21</v>
      </c>
      <c r="R17" s="22" t="s">
        <v>21</v>
      </c>
      <c r="S17" s="22" t="s">
        <v>19</v>
      </c>
      <c r="T17" s="22" t="s">
        <v>21</v>
      </c>
      <c r="U17" s="22" t="s">
        <v>21</v>
      </c>
      <c r="V17" s="22" t="s">
        <v>21</v>
      </c>
      <c r="W17" s="22" t="s">
        <v>21</v>
      </c>
      <c r="X17" s="22" t="s">
        <v>22</v>
      </c>
      <c r="Y17" s="22" t="s">
        <v>23</v>
      </c>
      <c r="Z17" s="22" t="s">
        <v>19</v>
      </c>
      <c r="AA17" s="22" t="s">
        <v>21</v>
      </c>
      <c r="AB17" s="22" t="s">
        <v>21</v>
      </c>
      <c r="AC17" s="22">
        <v>98.000000000000014</v>
      </c>
      <c r="AD17" s="22">
        <v>68.600000000000009</v>
      </c>
      <c r="AE17" s="23">
        <v>43411</v>
      </c>
      <c r="AF17" s="27">
        <v>0.29652777777777778</v>
      </c>
      <c r="AG17" s="22" t="s">
        <v>35</v>
      </c>
      <c r="AH17" s="22" t="s">
        <v>21</v>
      </c>
      <c r="AI17" s="22" t="s">
        <v>21</v>
      </c>
      <c r="AJ17" s="22" t="s">
        <v>38</v>
      </c>
      <c r="AK17" s="22">
        <v>0</v>
      </c>
      <c r="AL17" s="22" t="s">
        <v>25</v>
      </c>
      <c r="AM17" s="57">
        <v>0.70208333332993789</v>
      </c>
      <c r="AP17" s="25">
        <v>1</v>
      </c>
      <c r="AQ17" s="25">
        <v>2</v>
      </c>
      <c r="AR17" t="str">
        <f t="shared" si="3"/>
        <v>01</v>
      </c>
      <c r="AS17" t="str">
        <f t="shared" si="4"/>
        <v>02</v>
      </c>
      <c r="AT17" t="str">
        <f t="shared" si="2"/>
        <v>01/01/1900</v>
      </c>
      <c r="AU17" t="str">
        <f t="shared" si="5"/>
        <v>02:00:00</v>
      </c>
      <c r="AV17" s="2">
        <f t="shared" si="6"/>
        <v>1.0833333333333333</v>
      </c>
      <c r="AX17" s="43">
        <v>1</v>
      </c>
      <c r="AY17" s="43">
        <v>25</v>
      </c>
      <c r="AZ17" t="str">
        <f t="shared" si="7"/>
        <v>01</v>
      </c>
      <c r="BA17" t="str">
        <f t="shared" si="8"/>
        <v>25</v>
      </c>
      <c r="BB17" s="6" t="str">
        <f t="shared" si="9"/>
        <v>25/01/1900</v>
      </c>
      <c r="BC17" s="56">
        <v>0</v>
      </c>
      <c r="BD17" s="1">
        <f t="shared" si="10"/>
        <v>25</v>
      </c>
      <c r="BF17" s="76">
        <v>1.0833333333333333</v>
      </c>
      <c r="BG17" s="39">
        <v>1</v>
      </c>
      <c r="BH17" s="80">
        <v>0.70208333332993789</v>
      </c>
      <c r="BI17" s="82">
        <f t="shared" si="11"/>
        <v>1</v>
      </c>
      <c r="BJ17" s="82">
        <f t="shared" si="12"/>
        <v>1</v>
      </c>
      <c r="BK17" s="82">
        <f t="shared" si="13"/>
        <v>1</v>
      </c>
      <c r="BM17" s="42">
        <v>1.8219358232509206</v>
      </c>
      <c r="BN17" s="82">
        <f t="shared" si="14"/>
        <v>1</v>
      </c>
      <c r="BQ17" s="123" t="s">
        <v>110</v>
      </c>
    </row>
    <row r="18" spans="1:69" hidden="1" x14ac:dyDescent="0.45">
      <c r="A18" s="19">
        <v>47551521</v>
      </c>
      <c r="B18" s="25">
        <v>1</v>
      </c>
      <c r="C18" s="25">
        <v>15</v>
      </c>
      <c r="D18" s="19" t="str">
        <f t="shared" si="15"/>
        <v>1 jour(s) 15 heure(s)</v>
      </c>
      <c r="E18" s="25">
        <v>0</v>
      </c>
      <c r="F18" s="19" t="s">
        <v>21</v>
      </c>
      <c r="G18" s="25">
        <v>1</v>
      </c>
      <c r="H18" s="25">
        <v>6</v>
      </c>
      <c r="I18" s="29">
        <f>Tableau4[[#This Row],[Age (Mois)]]+Tableau4[[#This Row],[Age (Jours)]]/30.416</f>
        <v>1.197264597580221</v>
      </c>
      <c r="J18" s="19">
        <v>0</v>
      </c>
      <c r="K18" s="19">
        <v>5.0999999999999996</v>
      </c>
      <c r="L18" s="20">
        <v>43416</v>
      </c>
      <c r="M18" s="20">
        <v>43419</v>
      </c>
      <c r="N18" s="25">
        <f t="shared" si="16"/>
        <v>3</v>
      </c>
      <c r="O18" s="21">
        <v>0.90138888888888891</v>
      </c>
      <c r="P18" s="22" t="s">
        <v>21</v>
      </c>
      <c r="Q18" s="22" t="s">
        <v>21</v>
      </c>
      <c r="R18" s="22" t="s">
        <v>21</v>
      </c>
      <c r="S18" s="22" t="s">
        <v>21</v>
      </c>
      <c r="T18" s="22" t="s">
        <v>21</v>
      </c>
      <c r="U18" s="22" t="s">
        <v>21</v>
      </c>
      <c r="V18" s="22" t="s">
        <v>19</v>
      </c>
      <c r="W18" s="22" t="s">
        <v>21</v>
      </c>
      <c r="X18" s="22" t="s">
        <v>22</v>
      </c>
      <c r="Y18" s="22" t="s">
        <v>23</v>
      </c>
      <c r="Z18" s="22" t="s">
        <v>21</v>
      </c>
      <c r="AA18" s="22" t="s">
        <v>21</v>
      </c>
      <c r="AB18" s="22" t="s">
        <v>21</v>
      </c>
      <c r="AC18" s="22">
        <v>106</v>
      </c>
      <c r="AD18" s="22">
        <v>74.199999999999989</v>
      </c>
      <c r="AE18" s="23">
        <v>43420</v>
      </c>
      <c r="AF18" s="27">
        <v>0.90416666666666667</v>
      </c>
      <c r="AG18" s="22" t="s">
        <v>24</v>
      </c>
      <c r="AH18" s="22" t="s">
        <v>21</v>
      </c>
      <c r="AI18" s="22" t="s">
        <v>21</v>
      </c>
      <c r="AJ18" s="22" t="s">
        <v>24</v>
      </c>
      <c r="AK18" s="22">
        <v>0</v>
      </c>
      <c r="AL18" s="22" t="s">
        <v>25</v>
      </c>
      <c r="AM18" s="57">
        <v>1.0027777777795563</v>
      </c>
      <c r="AP18" s="25">
        <v>1</v>
      </c>
      <c r="AQ18" s="25">
        <v>15</v>
      </c>
      <c r="AR18" t="str">
        <f t="shared" si="3"/>
        <v>01</v>
      </c>
      <c r="AS18" t="str">
        <f t="shared" si="4"/>
        <v>15</v>
      </c>
      <c r="AT18" t="str">
        <f t="shared" si="2"/>
        <v>01/01/1900</v>
      </c>
      <c r="AU18" t="str">
        <f t="shared" si="5"/>
        <v>15:00:00</v>
      </c>
      <c r="AV18" s="2">
        <f t="shared" si="6"/>
        <v>1.625</v>
      </c>
      <c r="AX18" s="43">
        <v>1</v>
      </c>
      <c r="AY18" s="43">
        <v>6</v>
      </c>
      <c r="AZ18" t="str">
        <f t="shared" si="7"/>
        <v>01</v>
      </c>
      <c r="BA18" t="str">
        <f t="shared" si="8"/>
        <v>06</v>
      </c>
      <c r="BB18" s="6" t="str">
        <f t="shared" si="9"/>
        <v>06/01/1900</v>
      </c>
      <c r="BC18" s="56">
        <v>0</v>
      </c>
      <c r="BD18" s="1">
        <f t="shared" si="10"/>
        <v>6</v>
      </c>
      <c r="BF18" s="77">
        <v>1.625</v>
      </c>
      <c r="BG18" s="61">
        <v>3</v>
      </c>
      <c r="BH18" s="79">
        <v>1.0027777777795563</v>
      </c>
      <c r="BI18" s="82">
        <f t="shared" si="11"/>
        <v>2</v>
      </c>
      <c r="BJ18" s="82">
        <f t="shared" si="12"/>
        <v>3</v>
      </c>
      <c r="BK18" s="82">
        <f t="shared" si="13"/>
        <v>1</v>
      </c>
      <c r="BM18" s="63">
        <v>1.197264597580221</v>
      </c>
      <c r="BN18" s="82">
        <f t="shared" si="14"/>
        <v>1</v>
      </c>
      <c r="BQ18" s="123" t="s">
        <v>107</v>
      </c>
    </row>
    <row r="19" spans="1:69" hidden="1" x14ac:dyDescent="0.45">
      <c r="A19" s="7">
        <v>47768456</v>
      </c>
      <c r="B19" s="26">
        <v>5</v>
      </c>
      <c r="C19" s="26">
        <v>16</v>
      </c>
      <c r="D19" s="19" t="str">
        <f t="shared" si="15"/>
        <v>5 jour(s) 16 heure(s)</v>
      </c>
      <c r="E19" s="26">
        <v>5</v>
      </c>
      <c r="F19" s="7" t="s">
        <v>19</v>
      </c>
      <c r="G19" s="26">
        <v>1</v>
      </c>
      <c r="H19" s="26">
        <v>12</v>
      </c>
      <c r="I19" s="29">
        <f>Tableau4[[#This Row],[Age (Mois)]]+Tableau4[[#This Row],[Age (Jours)]]/30.416</f>
        <v>1.3945291951604419</v>
      </c>
      <c r="J19" s="7">
        <v>0</v>
      </c>
      <c r="K19" s="7">
        <v>3.9</v>
      </c>
      <c r="L19" s="8">
        <v>43419</v>
      </c>
      <c r="M19" s="8">
        <v>43420</v>
      </c>
      <c r="N19" s="25">
        <f t="shared" si="16"/>
        <v>1</v>
      </c>
      <c r="O19" s="9">
        <v>0.83472222222222225</v>
      </c>
      <c r="P19" s="10" t="s">
        <v>21</v>
      </c>
      <c r="Q19" s="10" t="s">
        <v>21</v>
      </c>
      <c r="R19" s="10" t="s">
        <v>21</v>
      </c>
      <c r="S19" s="10" t="s">
        <v>21</v>
      </c>
      <c r="T19" s="10" t="s">
        <v>21</v>
      </c>
      <c r="U19" s="10" t="s">
        <v>21</v>
      </c>
      <c r="V19" s="10" t="s">
        <v>19</v>
      </c>
      <c r="W19" s="10" t="s">
        <v>21</v>
      </c>
      <c r="X19" s="10" t="s">
        <v>22</v>
      </c>
      <c r="Y19" s="10" t="s">
        <v>23</v>
      </c>
      <c r="Z19" s="10" t="s">
        <v>19</v>
      </c>
      <c r="AA19" s="10" t="s">
        <v>19</v>
      </c>
      <c r="AB19" s="10" t="s">
        <v>21</v>
      </c>
      <c r="AC19" s="10">
        <v>81.999999999999986</v>
      </c>
      <c r="AD19" s="10">
        <v>57.399999999999984</v>
      </c>
      <c r="AE19" s="11">
        <v>43423</v>
      </c>
      <c r="AF19" s="28">
        <v>0.84027777777777779</v>
      </c>
      <c r="AG19" s="10" t="s">
        <v>24</v>
      </c>
      <c r="AH19" s="10" t="s">
        <v>21</v>
      </c>
      <c r="AI19" s="10" t="s">
        <v>21</v>
      </c>
      <c r="AJ19" s="10" t="s">
        <v>24</v>
      </c>
      <c r="AK19" s="10">
        <v>2</v>
      </c>
      <c r="AL19" s="10" t="s">
        <v>25</v>
      </c>
      <c r="AM19" s="58">
        <v>3.0055555555591127</v>
      </c>
      <c r="AP19" s="26">
        <v>5</v>
      </c>
      <c r="AQ19" s="26">
        <v>16</v>
      </c>
      <c r="AR19" t="str">
        <f t="shared" si="3"/>
        <v>05</v>
      </c>
      <c r="AS19" t="str">
        <f t="shared" si="4"/>
        <v>16</v>
      </c>
      <c r="AT19" t="str">
        <f t="shared" si="2"/>
        <v>05/01/1900</v>
      </c>
      <c r="AU19" t="str">
        <f t="shared" si="5"/>
        <v>16:00:00</v>
      </c>
      <c r="AV19" s="2">
        <f t="shared" si="6"/>
        <v>5.666666666666667</v>
      </c>
      <c r="AX19" s="52">
        <v>1</v>
      </c>
      <c r="AY19" s="52">
        <v>12</v>
      </c>
      <c r="AZ19" t="str">
        <f t="shared" si="7"/>
        <v>01</v>
      </c>
      <c r="BA19" t="str">
        <f t="shared" si="8"/>
        <v>12</v>
      </c>
      <c r="BB19" s="6" t="str">
        <f t="shared" si="9"/>
        <v>12/01/1900</v>
      </c>
      <c r="BC19" s="56">
        <v>0</v>
      </c>
      <c r="BD19" s="1">
        <f t="shared" si="10"/>
        <v>12</v>
      </c>
      <c r="BF19" s="76">
        <v>5.666666666666667</v>
      </c>
      <c r="BG19" s="39">
        <v>1</v>
      </c>
      <c r="BH19" s="80">
        <v>3.0055555555591127</v>
      </c>
      <c r="BI19" s="82">
        <f t="shared" si="11"/>
        <v>6</v>
      </c>
      <c r="BJ19" s="82">
        <f t="shared" si="12"/>
        <v>1</v>
      </c>
      <c r="BK19" s="82">
        <f t="shared" si="13"/>
        <v>3</v>
      </c>
      <c r="BM19" s="42">
        <v>1.3945291951604419</v>
      </c>
      <c r="BN19" s="82">
        <f t="shared" si="14"/>
        <v>1</v>
      </c>
      <c r="BQ19" s="123" t="s">
        <v>107</v>
      </c>
    </row>
    <row r="20" spans="1:69" ht="28.5" x14ac:dyDescent="0.45">
      <c r="A20" s="19">
        <v>46650128</v>
      </c>
      <c r="B20" s="25">
        <v>1</v>
      </c>
      <c r="C20" s="25">
        <v>19</v>
      </c>
      <c r="D20" s="19" t="str">
        <f t="shared" si="15"/>
        <v>1 jour(s) 19 heure(s)</v>
      </c>
      <c r="E20" s="25">
        <v>2</v>
      </c>
      <c r="F20" s="19" t="s">
        <v>19</v>
      </c>
      <c r="G20" s="25">
        <v>6</v>
      </c>
      <c r="H20" s="25">
        <v>20</v>
      </c>
      <c r="I20" s="29">
        <f>Tableau4[[#This Row],[Age (Mois)]]+Tableau4[[#This Row],[Age (Jours)]]/30.416</f>
        <v>6.6575486586007369</v>
      </c>
      <c r="J20" s="19">
        <v>0</v>
      </c>
      <c r="K20" s="19">
        <v>7.96</v>
      </c>
      <c r="L20" s="20">
        <v>43425</v>
      </c>
      <c r="M20" s="20">
        <v>43429</v>
      </c>
      <c r="N20" s="25">
        <f t="shared" si="16"/>
        <v>4</v>
      </c>
      <c r="O20" s="21">
        <v>0.75763888888888886</v>
      </c>
      <c r="P20" s="22" t="s">
        <v>21</v>
      </c>
      <c r="Q20" s="22" t="s">
        <v>21</v>
      </c>
      <c r="R20" s="22" t="s">
        <v>21</v>
      </c>
      <c r="S20" s="22" t="s">
        <v>21</v>
      </c>
      <c r="T20" s="22" t="s">
        <v>21</v>
      </c>
      <c r="U20" s="22" t="s">
        <v>21</v>
      </c>
      <c r="V20" s="22" t="s">
        <v>21</v>
      </c>
      <c r="W20" s="22" t="s">
        <v>21</v>
      </c>
      <c r="X20" s="22" t="s">
        <v>27</v>
      </c>
      <c r="Y20" s="22" t="s">
        <v>37</v>
      </c>
      <c r="Z20" s="22" t="s">
        <v>21</v>
      </c>
      <c r="AA20" s="22" t="s">
        <v>19</v>
      </c>
      <c r="AB20" s="22" t="s">
        <v>21</v>
      </c>
      <c r="AC20" s="22" t="s">
        <v>31</v>
      </c>
      <c r="AD20" s="22" t="s">
        <v>32</v>
      </c>
      <c r="AE20" s="23" t="s">
        <v>32</v>
      </c>
      <c r="AF20" s="27" t="s">
        <v>32</v>
      </c>
      <c r="AG20" s="22" t="s">
        <v>35</v>
      </c>
      <c r="AH20" s="22" t="s">
        <v>21</v>
      </c>
      <c r="AI20" s="22" t="s">
        <v>21</v>
      </c>
      <c r="AJ20" s="22" t="s">
        <v>24</v>
      </c>
      <c r="AK20" s="22">
        <v>1</v>
      </c>
      <c r="AL20" s="22" t="s">
        <v>25</v>
      </c>
      <c r="AM20" s="57" t="s">
        <v>32</v>
      </c>
      <c r="AP20" s="25">
        <v>2</v>
      </c>
      <c r="AQ20" s="25">
        <v>9</v>
      </c>
      <c r="AR20" t="str">
        <f t="shared" si="3"/>
        <v>02</v>
      </c>
      <c r="AS20" t="str">
        <f t="shared" si="4"/>
        <v>09</v>
      </c>
      <c r="AT20" t="str">
        <f t="shared" si="2"/>
        <v>02/01/1900</v>
      </c>
      <c r="AU20" t="str">
        <f t="shared" si="5"/>
        <v>09:00:00</v>
      </c>
      <c r="AV20" s="2">
        <f t="shared" si="6"/>
        <v>2.375</v>
      </c>
      <c r="AX20" s="43">
        <v>0</v>
      </c>
      <c r="AY20" s="43">
        <v>12</v>
      </c>
      <c r="AZ20" t="str">
        <f t="shared" si="7"/>
        <v>00</v>
      </c>
      <c r="BA20" t="str">
        <f t="shared" si="8"/>
        <v>12</v>
      </c>
      <c r="BB20" s="6" t="str">
        <f t="shared" si="9"/>
        <v>12/00/1900</v>
      </c>
      <c r="BC20" s="56">
        <v>0</v>
      </c>
      <c r="BD20" s="1" t="e">
        <f t="shared" si="10"/>
        <v>#VALUE!</v>
      </c>
      <c r="BF20" s="77">
        <v>2.375</v>
      </c>
      <c r="BG20" s="61">
        <v>1</v>
      </c>
      <c r="BH20" s="79" t="s">
        <v>32</v>
      </c>
      <c r="BI20" s="82">
        <f t="shared" si="11"/>
        <v>2</v>
      </c>
      <c r="BJ20" s="82">
        <f t="shared" si="12"/>
        <v>1</v>
      </c>
      <c r="BK20" s="82" t="str">
        <f t="shared" si="13"/>
        <v/>
      </c>
      <c r="BM20" s="63">
        <v>0.39452919516044188</v>
      </c>
      <c r="BN20" s="82">
        <f t="shared" si="14"/>
        <v>0</v>
      </c>
      <c r="BQ20" s="123" t="s">
        <v>107</v>
      </c>
    </row>
    <row r="21" spans="1:69" ht="28.5" hidden="1" x14ac:dyDescent="0.45">
      <c r="A21" s="19">
        <v>47770072</v>
      </c>
      <c r="B21" s="25">
        <v>2</v>
      </c>
      <c r="C21" s="25">
        <v>0</v>
      </c>
      <c r="D21" s="19" t="str">
        <f t="shared" si="15"/>
        <v>2 jour(s) 0 heure(s)</v>
      </c>
      <c r="E21" s="25">
        <v>2</v>
      </c>
      <c r="F21" s="19" t="s">
        <v>19</v>
      </c>
      <c r="G21" s="25">
        <v>1</v>
      </c>
      <c r="H21" s="25">
        <v>7</v>
      </c>
      <c r="I21" s="29">
        <f>Tableau4[[#This Row],[Age (Mois)]]+Tableau4[[#This Row],[Age (Jours)]]/30.416</f>
        <v>1.2301420305102577</v>
      </c>
      <c r="J21" s="19">
        <v>1</v>
      </c>
      <c r="K21" s="19">
        <v>5.29</v>
      </c>
      <c r="L21" s="20">
        <v>43420</v>
      </c>
      <c r="M21" s="20">
        <v>43421</v>
      </c>
      <c r="N21" s="25">
        <f t="shared" si="16"/>
        <v>1</v>
      </c>
      <c r="O21" s="21">
        <v>0.54236111111111118</v>
      </c>
      <c r="P21" s="22" t="s">
        <v>21</v>
      </c>
      <c r="Q21" s="22" t="s">
        <v>21</v>
      </c>
      <c r="R21" s="22" t="s">
        <v>21</v>
      </c>
      <c r="S21" s="22" t="s">
        <v>21</v>
      </c>
      <c r="T21" s="22" t="s">
        <v>21</v>
      </c>
      <c r="U21" s="22" t="s">
        <v>21</v>
      </c>
      <c r="V21" s="22" t="s">
        <v>21</v>
      </c>
      <c r="W21" s="22" t="s">
        <v>21</v>
      </c>
      <c r="X21" s="22" t="s">
        <v>22</v>
      </c>
      <c r="Y21" s="22" t="s">
        <v>23</v>
      </c>
      <c r="Z21" s="22" t="s">
        <v>21</v>
      </c>
      <c r="AA21" s="22" t="s">
        <v>19</v>
      </c>
      <c r="AB21" s="22" t="s">
        <v>21</v>
      </c>
      <c r="AC21" s="22">
        <v>109.8</v>
      </c>
      <c r="AD21" s="22">
        <v>76.86</v>
      </c>
      <c r="AE21" s="23">
        <v>41231</v>
      </c>
      <c r="AF21" s="27">
        <v>0.26319444444444445</v>
      </c>
      <c r="AG21" s="22" t="s">
        <v>35</v>
      </c>
      <c r="AH21" s="22" t="s">
        <v>21</v>
      </c>
      <c r="AI21" s="22" t="s">
        <v>21</v>
      </c>
      <c r="AJ21" s="22" t="s">
        <v>38</v>
      </c>
      <c r="AK21" s="22">
        <v>2</v>
      </c>
      <c r="AL21" s="22" t="s">
        <v>25</v>
      </c>
      <c r="AM21" s="57">
        <v>0.72083333333284827</v>
      </c>
      <c r="AP21" s="26">
        <v>2</v>
      </c>
      <c r="AQ21" s="26">
        <v>16</v>
      </c>
      <c r="AR21" t="str">
        <f t="shared" si="3"/>
        <v>02</v>
      </c>
      <c r="AS21" t="str">
        <f t="shared" si="4"/>
        <v>16</v>
      </c>
      <c r="AT21" t="str">
        <f t="shared" si="2"/>
        <v>02/01/1900</v>
      </c>
      <c r="AU21" t="str">
        <f t="shared" si="5"/>
        <v>16:00:00</v>
      </c>
      <c r="AV21" s="2">
        <f t="shared" si="6"/>
        <v>2.6666666666666665</v>
      </c>
      <c r="AX21" s="52">
        <v>4</v>
      </c>
      <c r="AY21" s="52">
        <v>11</v>
      </c>
      <c r="AZ21" t="str">
        <f t="shared" si="7"/>
        <v>04</v>
      </c>
      <c r="BA21" t="str">
        <f t="shared" si="8"/>
        <v>11</v>
      </c>
      <c r="BB21" s="6" t="str">
        <f t="shared" si="9"/>
        <v>11/04/1900</v>
      </c>
      <c r="BC21" s="56">
        <v>0</v>
      </c>
      <c r="BD21" s="1">
        <f t="shared" si="10"/>
        <v>102</v>
      </c>
      <c r="BF21" s="76">
        <v>2.6666666666666665</v>
      </c>
      <c r="BG21" s="39">
        <v>1</v>
      </c>
      <c r="BH21" s="80" t="s">
        <v>32</v>
      </c>
      <c r="BI21" s="82">
        <f t="shared" si="11"/>
        <v>3</v>
      </c>
      <c r="BJ21" s="82">
        <f t="shared" si="12"/>
        <v>1</v>
      </c>
      <c r="BK21" s="82" t="str">
        <f t="shared" si="13"/>
        <v/>
      </c>
      <c r="BM21" s="42">
        <v>4.3616517622304052</v>
      </c>
      <c r="BN21" s="82">
        <f t="shared" si="14"/>
        <v>4</v>
      </c>
      <c r="BQ21" s="123" t="s">
        <v>107</v>
      </c>
    </row>
    <row r="22" spans="1:69" x14ac:dyDescent="0.45">
      <c r="A22" s="19">
        <v>46818765</v>
      </c>
      <c r="B22" s="25">
        <v>1</v>
      </c>
      <c r="C22" s="25">
        <v>2</v>
      </c>
      <c r="D22" s="19" t="str">
        <f t="shared" si="15"/>
        <v>1 jour(s) 2 heure(s)</v>
      </c>
      <c r="E22" s="25">
        <v>1</v>
      </c>
      <c r="F22" s="19" t="s">
        <v>19</v>
      </c>
      <c r="G22" s="25">
        <v>5</v>
      </c>
      <c r="H22" s="25">
        <v>21</v>
      </c>
      <c r="I22" s="29">
        <f>Tableau4[[#This Row],[Age (Mois)]]+Tableau4[[#This Row],[Age (Jours)]]/30.416</f>
        <v>5.6904260915307736</v>
      </c>
      <c r="J22" s="19">
        <v>0</v>
      </c>
      <c r="K22" s="19">
        <v>8.39</v>
      </c>
      <c r="L22" s="20">
        <v>43426</v>
      </c>
      <c r="M22" s="20">
        <v>43430</v>
      </c>
      <c r="N22" s="25">
        <f t="shared" si="16"/>
        <v>4</v>
      </c>
      <c r="O22" s="21">
        <v>0.44305555555555554</v>
      </c>
      <c r="P22" s="22" t="s">
        <v>21</v>
      </c>
      <c r="Q22" s="22" t="s">
        <v>21</v>
      </c>
      <c r="R22" s="22" t="s">
        <v>21</v>
      </c>
      <c r="S22" s="22" t="s">
        <v>21</v>
      </c>
      <c r="T22" s="22" t="s">
        <v>21</v>
      </c>
      <c r="U22" s="22" t="s">
        <v>21</v>
      </c>
      <c r="V22" s="22" t="s">
        <v>19</v>
      </c>
      <c r="W22" s="22" t="s">
        <v>21</v>
      </c>
      <c r="X22" s="22" t="s">
        <v>27</v>
      </c>
      <c r="Y22" s="22" t="s">
        <v>23</v>
      </c>
      <c r="Z22" s="22" t="s">
        <v>21</v>
      </c>
      <c r="AA22" s="22" t="s">
        <v>21</v>
      </c>
      <c r="AB22" s="22" t="s">
        <v>21</v>
      </c>
      <c r="AC22" s="22" t="s">
        <v>31</v>
      </c>
      <c r="AD22" s="22" t="s">
        <v>32</v>
      </c>
      <c r="AE22" s="23" t="s">
        <v>32</v>
      </c>
      <c r="AF22" s="27" t="s">
        <v>32</v>
      </c>
      <c r="AG22" s="22" t="s">
        <v>24</v>
      </c>
      <c r="AH22" s="22" t="s">
        <v>19</v>
      </c>
      <c r="AI22" s="22" t="s">
        <v>19</v>
      </c>
      <c r="AJ22" s="22" t="s">
        <v>24</v>
      </c>
      <c r="AK22" s="22">
        <v>2</v>
      </c>
      <c r="AL22" s="22" t="s">
        <v>25</v>
      </c>
      <c r="AM22" s="57" t="s">
        <v>32</v>
      </c>
      <c r="AP22" s="25">
        <v>2</v>
      </c>
      <c r="AQ22" s="25">
        <v>0</v>
      </c>
      <c r="AR22" t="str">
        <f t="shared" si="3"/>
        <v>02</v>
      </c>
      <c r="AS22" t="str">
        <f t="shared" si="4"/>
        <v>00</v>
      </c>
      <c r="AT22" t="str">
        <f t="shared" si="2"/>
        <v>02/01/1900</v>
      </c>
      <c r="AU22" t="str">
        <f t="shared" si="5"/>
        <v>00:00:00</v>
      </c>
      <c r="AV22" s="2">
        <f t="shared" si="6"/>
        <v>2</v>
      </c>
      <c r="AX22" s="43">
        <v>1</v>
      </c>
      <c r="AY22" s="43">
        <v>7</v>
      </c>
      <c r="AZ22" t="str">
        <f t="shared" si="7"/>
        <v>01</v>
      </c>
      <c r="BA22" t="str">
        <f t="shared" si="8"/>
        <v>07</v>
      </c>
      <c r="BB22" s="6" t="str">
        <f t="shared" si="9"/>
        <v>07/01/1900</v>
      </c>
      <c r="BC22" s="56">
        <v>0</v>
      </c>
      <c r="BD22" s="1">
        <f t="shared" si="10"/>
        <v>7</v>
      </c>
      <c r="BF22" s="77">
        <v>2</v>
      </c>
      <c r="BG22" s="61">
        <v>1</v>
      </c>
      <c r="BH22" s="79">
        <v>0.72083333333284827</v>
      </c>
      <c r="BI22" s="82">
        <f t="shared" si="11"/>
        <v>2</v>
      </c>
      <c r="BJ22" s="82">
        <f t="shared" si="12"/>
        <v>1</v>
      </c>
      <c r="BK22" s="82">
        <f t="shared" si="13"/>
        <v>1</v>
      </c>
      <c r="BM22" s="63">
        <v>1.2301420305102577</v>
      </c>
      <c r="BN22" s="82">
        <f t="shared" si="14"/>
        <v>1</v>
      </c>
      <c r="BQ22" s="123" t="s">
        <v>107</v>
      </c>
    </row>
    <row r="23" spans="1:69" x14ac:dyDescent="0.45">
      <c r="A23" s="7">
        <v>46472902</v>
      </c>
      <c r="B23" s="26">
        <v>5</v>
      </c>
      <c r="C23" s="26">
        <v>23</v>
      </c>
      <c r="D23" s="19" t="str">
        <f t="shared" si="15"/>
        <v>5 jour(s) 23 heure(s)</v>
      </c>
      <c r="E23" s="26">
        <v>3</v>
      </c>
      <c r="F23" s="7" t="s">
        <v>19</v>
      </c>
      <c r="G23" s="26">
        <v>7</v>
      </c>
      <c r="H23" s="26">
        <v>26</v>
      </c>
      <c r="I23" s="29">
        <f>Tableau4[[#This Row],[Age (Mois)]]+Tableau4[[#This Row],[Age (Jours)]]/30.416</f>
        <v>7.8548132561809574</v>
      </c>
      <c r="J23" s="7">
        <v>1</v>
      </c>
      <c r="K23" s="7">
        <v>6.66</v>
      </c>
      <c r="L23" s="8">
        <v>43432</v>
      </c>
      <c r="M23" s="8">
        <v>43434</v>
      </c>
      <c r="N23" s="25">
        <f t="shared" si="16"/>
        <v>2</v>
      </c>
      <c r="O23" s="9">
        <v>0.64444444444444449</v>
      </c>
      <c r="P23" s="10" t="s">
        <v>21</v>
      </c>
      <c r="Q23" s="10" t="s">
        <v>19</v>
      </c>
      <c r="R23" s="10" t="s">
        <v>21</v>
      </c>
      <c r="S23" s="10" t="s">
        <v>21</v>
      </c>
      <c r="T23" s="10" t="s">
        <v>21</v>
      </c>
      <c r="U23" s="10" t="s">
        <v>19</v>
      </c>
      <c r="V23" s="10" t="s">
        <v>21</v>
      </c>
      <c r="W23" s="10" t="s">
        <v>19</v>
      </c>
      <c r="X23" s="10" t="s">
        <v>22</v>
      </c>
      <c r="Y23" s="10" t="s">
        <v>23</v>
      </c>
      <c r="Z23" s="10" t="s">
        <v>21</v>
      </c>
      <c r="AA23" s="10" t="s">
        <v>21</v>
      </c>
      <c r="AB23" s="10" t="s">
        <v>21</v>
      </c>
      <c r="AC23" s="10" t="s">
        <v>31</v>
      </c>
      <c r="AD23" s="10" t="s">
        <v>32</v>
      </c>
      <c r="AE23" s="11" t="s">
        <v>32</v>
      </c>
      <c r="AF23" s="28" t="s">
        <v>32</v>
      </c>
      <c r="AG23" s="10" t="s">
        <v>24</v>
      </c>
      <c r="AH23" s="10" t="s">
        <v>19</v>
      </c>
      <c r="AI23" s="10" t="s">
        <v>19</v>
      </c>
      <c r="AJ23" s="10" t="s">
        <v>29</v>
      </c>
      <c r="AK23" s="10">
        <v>0</v>
      </c>
      <c r="AL23" s="10" t="s">
        <v>30</v>
      </c>
      <c r="AM23" s="58" t="s">
        <v>32</v>
      </c>
      <c r="AP23" s="26">
        <v>1</v>
      </c>
      <c r="AQ23" s="26">
        <v>4</v>
      </c>
      <c r="AR23" t="str">
        <f t="shared" si="3"/>
        <v>01</v>
      </c>
      <c r="AS23" t="str">
        <f t="shared" si="4"/>
        <v>04</v>
      </c>
      <c r="AT23" t="str">
        <f t="shared" si="2"/>
        <v>01/01/1900</v>
      </c>
      <c r="AU23" t="str">
        <f t="shared" si="5"/>
        <v>04:00:00</v>
      </c>
      <c r="AV23" s="2">
        <f t="shared" si="6"/>
        <v>1.1666666666666667</v>
      </c>
      <c r="AX23" s="52">
        <v>6</v>
      </c>
      <c r="AY23" s="52">
        <v>29</v>
      </c>
      <c r="AZ23" t="str">
        <f t="shared" si="7"/>
        <v>06</v>
      </c>
      <c r="BA23" t="str">
        <f t="shared" si="8"/>
        <v>29</v>
      </c>
      <c r="BB23" s="6" t="str">
        <f t="shared" si="9"/>
        <v>29/06/1900</v>
      </c>
      <c r="BC23" s="56">
        <v>0</v>
      </c>
      <c r="BD23" s="1">
        <f t="shared" si="10"/>
        <v>181</v>
      </c>
      <c r="BF23" s="76">
        <v>1.1666666666666667</v>
      </c>
      <c r="BG23" s="39">
        <v>4</v>
      </c>
      <c r="BH23" s="80" t="s">
        <v>32</v>
      </c>
      <c r="BI23" s="82">
        <f t="shared" si="11"/>
        <v>1</v>
      </c>
      <c r="BJ23" s="82">
        <f t="shared" si="12"/>
        <v>4</v>
      </c>
      <c r="BK23" s="82" t="str">
        <f t="shared" si="13"/>
        <v/>
      </c>
      <c r="BM23" s="42">
        <v>6.9534455549710676</v>
      </c>
      <c r="BN23" s="82">
        <f t="shared" si="14"/>
        <v>6</v>
      </c>
      <c r="BQ23" s="123" t="s">
        <v>110</v>
      </c>
    </row>
    <row r="24" spans="1:69" hidden="1" x14ac:dyDescent="0.45">
      <c r="A24" s="19">
        <v>46937791</v>
      </c>
      <c r="B24" s="25">
        <v>7</v>
      </c>
      <c r="C24" s="25">
        <v>19</v>
      </c>
      <c r="D24" s="19" t="str">
        <f t="shared" si="15"/>
        <v>7 jour(s) 19 heure(s)</v>
      </c>
      <c r="E24" s="25">
        <v>4</v>
      </c>
      <c r="F24" s="19" t="s">
        <v>19</v>
      </c>
      <c r="G24" s="25">
        <v>4</v>
      </c>
      <c r="H24" s="25">
        <v>26</v>
      </c>
      <c r="I24" s="29">
        <f>Tableau4[[#This Row],[Age (Mois)]]+Tableau4[[#This Row],[Age (Jours)]]/30.416</f>
        <v>4.8548132561809574</v>
      </c>
      <c r="J24" s="19">
        <v>1</v>
      </c>
      <c r="K24" s="19">
        <v>4.55</v>
      </c>
      <c r="L24" s="20">
        <v>43420</v>
      </c>
      <c r="M24" s="20">
        <v>43424</v>
      </c>
      <c r="N24" s="25">
        <f t="shared" si="16"/>
        <v>4</v>
      </c>
      <c r="O24" s="21">
        <v>0.76597222222222217</v>
      </c>
      <c r="P24" s="22" t="s">
        <v>21</v>
      </c>
      <c r="Q24" s="22" t="s">
        <v>19</v>
      </c>
      <c r="R24" s="22" t="s">
        <v>21</v>
      </c>
      <c r="S24" s="22" t="s">
        <v>21</v>
      </c>
      <c r="T24" s="22" t="s">
        <v>21</v>
      </c>
      <c r="U24" s="22" t="s">
        <v>19</v>
      </c>
      <c r="V24" s="22" t="s">
        <v>21</v>
      </c>
      <c r="W24" s="22" t="s">
        <v>21</v>
      </c>
      <c r="X24" s="22" t="s">
        <v>22</v>
      </c>
      <c r="Y24" s="22" t="s">
        <v>23</v>
      </c>
      <c r="Z24" s="22" t="s">
        <v>19</v>
      </c>
      <c r="AA24" s="22" t="s">
        <v>19</v>
      </c>
      <c r="AB24" s="22" t="s">
        <v>21</v>
      </c>
      <c r="AC24" s="22">
        <v>95</v>
      </c>
      <c r="AD24" s="22">
        <v>66.5</v>
      </c>
      <c r="AE24" s="23">
        <v>43425</v>
      </c>
      <c r="AF24" s="27">
        <v>0.31944444444444448</v>
      </c>
      <c r="AG24" s="22" t="s">
        <v>24</v>
      </c>
      <c r="AH24" s="22" t="s">
        <v>19</v>
      </c>
      <c r="AI24" s="22" t="s">
        <v>21</v>
      </c>
      <c r="AJ24" s="22" t="s">
        <v>24</v>
      </c>
      <c r="AK24" s="22">
        <v>4</v>
      </c>
      <c r="AL24" s="22" t="s">
        <v>25</v>
      </c>
      <c r="AM24" s="57">
        <v>0.55347222222189885</v>
      </c>
      <c r="AP24" s="25">
        <v>7</v>
      </c>
      <c r="AQ24" s="25">
        <v>19</v>
      </c>
      <c r="AR24" t="str">
        <f t="shared" si="3"/>
        <v>07</v>
      </c>
      <c r="AS24" t="str">
        <f t="shared" si="4"/>
        <v>19</v>
      </c>
      <c r="AT24" t="str">
        <f t="shared" si="2"/>
        <v>07/01/1900</v>
      </c>
      <c r="AU24" t="str">
        <f t="shared" si="5"/>
        <v>19:00:00</v>
      </c>
      <c r="AV24" s="2">
        <f t="shared" si="6"/>
        <v>7.791666666666667</v>
      </c>
      <c r="AX24" s="43">
        <v>4</v>
      </c>
      <c r="AY24" s="43">
        <v>26</v>
      </c>
      <c r="AZ24" t="str">
        <f t="shared" si="7"/>
        <v>04</v>
      </c>
      <c r="BA24" t="str">
        <f t="shared" si="8"/>
        <v>26</v>
      </c>
      <c r="BB24" s="6" t="str">
        <f t="shared" si="9"/>
        <v>26/04/1900</v>
      </c>
      <c r="BC24" s="56">
        <v>0</v>
      </c>
      <c r="BD24" s="1">
        <f t="shared" si="10"/>
        <v>117</v>
      </c>
      <c r="BF24" s="77">
        <v>7.791666666666667</v>
      </c>
      <c r="BG24" s="61">
        <v>4</v>
      </c>
      <c r="BH24" s="79">
        <v>0.55347222222189885</v>
      </c>
      <c r="BI24" s="82">
        <f t="shared" si="11"/>
        <v>8</v>
      </c>
      <c r="BJ24" s="82">
        <f t="shared" si="12"/>
        <v>4</v>
      </c>
      <c r="BK24" s="82">
        <f t="shared" si="13"/>
        <v>1</v>
      </c>
      <c r="BM24" s="63">
        <v>4.8548132561809574</v>
      </c>
      <c r="BN24" s="82">
        <f t="shared" si="14"/>
        <v>4</v>
      </c>
      <c r="BQ24" s="123" t="s">
        <v>107</v>
      </c>
    </row>
    <row r="25" spans="1:69" ht="28.5" hidden="1" x14ac:dyDescent="0.45">
      <c r="A25" s="7">
        <v>47119667</v>
      </c>
      <c r="B25" s="26">
        <v>2</v>
      </c>
      <c r="C25" s="26">
        <v>1</v>
      </c>
      <c r="D25" s="19" t="str">
        <f t="shared" si="15"/>
        <v>2 jour(s) 1 heure(s)</v>
      </c>
      <c r="E25" s="26">
        <v>2</v>
      </c>
      <c r="F25" s="7" t="s">
        <v>19</v>
      </c>
      <c r="G25" s="26">
        <v>3</v>
      </c>
      <c r="H25" s="26">
        <v>28</v>
      </c>
      <c r="I25" s="29">
        <f>Tableau4[[#This Row],[Age (Mois)]]+Tableau4[[#This Row],[Age (Jours)]]/30.416</f>
        <v>3.9205681220410309</v>
      </c>
      <c r="J25" s="7">
        <v>1</v>
      </c>
      <c r="K25" s="7">
        <v>6.67</v>
      </c>
      <c r="L25" s="8">
        <v>43423</v>
      </c>
      <c r="M25" s="8">
        <v>43425</v>
      </c>
      <c r="N25" s="25">
        <f t="shared" si="16"/>
        <v>2</v>
      </c>
      <c r="O25" s="9">
        <v>0.57500000000000007</v>
      </c>
      <c r="P25" s="10" t="s">
        <v>21</v>
      </c>
      <c r="Q25" s="10" t="s">
        <v>21</v>
      </c>
      <c r="R25" s="10" t="s">
        <v>21</v>
      </c>
      <c r="S25" s="10" t="s">
        <v>21</v>
      </c>
      <c r="T25" s="10" t="s">
        <v>21</v>
      </c>
      <c r="U25" s="10" t="s">
        <v>21</v>
      </c>
      <c r="V25" s="10" t="s">
        <v>21</v>
      </c>
      <c r="W25" s="10" t="s">
        <v>21</v>
      </c>
      <c r="X25" s="10" t="s">
        <v>22</v>
      </c>
      <c r="Y25" s="10" t="s">
        <v>23</v>
      </c>
      <c r="Z25" s="10" t="s">
        <v>19</v>
      </c>
      <c r="AA25" s="10" t="s">
        <v>19</v>
      </c>
      <c r="AB25" s="10" t="s">
        <v>19</v>
      </c>
      <c r="AC25" s="10">
        <v>137.4</v>
      </c>
      <c r="AD25" s="10">
        <v>96.179999999999993</v>
      </c>
      <c r="AE25" s="11">
        <v>43426</v>
      </c>
      <c r="AF25" s="28">
        <v>0.40347222222222223</v>
      </c>
      <c r="AG25" s="10" t="s">
        <v>35</v>
      </c>
      <c r="AH25" s="10" t="s">
        <v>21</v>
      </c>
      <c r="AI25" s="10" t="s">
        <v>21</v>
      </c>
      <c r="AJ25" s="10" t="s">
        <v>29</v>
      </c>
      <c r="AK25" s="10">
        <v>0</v>
      </c>
      <c r="AL25" s="10" t="s">
        <v>30</v>
      </c>
      <c r="AM25" s="58">
        <v>0.82847222222335404</v>
      </c>
      <c r="AP25" s="26">
        <v>2</v>
      </c>
      <c r="AQ25" s="26">
        <v>1</v>
      </c>
      <c r="AR25" t="str">
        <f t="shared" si="3"/>
        <v>02</v>
      </c>
      <c r="AS25" t="str">
        <f t="shared" si="4"/>
        <v>01</v>
      </c>
      <c r="AT25" t="str">
        <f t="shared" si="2"/>
        <v>02/01/1900</v>
      </c>
      <c r="AU25" t="str">
        <f t="shared" si="5"/>
        <v>01:00:00</v>
      </c>
      <c r="AV25" s="2">
        <f t="shared" si="6"/>
        <v>2.0416666666666665</v>
      </c>
      <c r="AX25" s="52">
        <v>3</v>
      </c>
      <c r="AY25" s="52">
        <v>28</v>
      </c>
      <c r="AZ25" t="str">
        <f t="shared" si="7"/>
        <v>03</v>
      </c>
      <c r="BA25" t="str">
        <f t="shared" si="8"/>
        <v>28</v>
      </c>
      <c r="BB25" s="6" t="str">
        <f t="shared" si="9"/>
        <v>28/03/1900</v>
      </c>
      <c r="BC25" s="56">
        <v>0</v>
      </c>
      <c r="BD25" s="1">
        <f t="shared" si="10"/>
        <v>88</v>
      </c>
      <c r="BF25" s="76">
        <v>2.0416666666666665</v>
      </c>
      <c r="BG25" s="39">
        <v>2</v>
      </c>
      <c r="BH25" s="80">
        <v>0.82847222222335404</v>
      </c>
      <c r="BI25" s="82">
        <f t="shared" si="11"/>
        <v>2</v>
      </c>
      <c r="BJ25" s="82">
        <f t="shared" si="12"/>
        <v>2</v>
      </c>
      <c r="BK25" s="82">
        <f t="shared" si="13"/>
        <v>1</v>
      </c>
      <c r="BM25" s="42">
        <v>3.9205681220410309</v>
      </c>
      <c r="BN25" s="82">
        <f t="shared" si="14"/>
        <v>3</v>
      </c>
      <c r="BQ25" s="124" t="s">
        <v>109</v>
      </c>
    </row>
    <row r="26" spans="1:69" ht="28.5" x14ac:dyDescent="0.45">
      <c r="A26" s="7">
        <v>46711661</v>
      </c>
      <c r="B26" s="26">
        <v>1</v>
      </c>
      <c r="C26" s="26">
        <v>19</v>
      </c>
      <c r="D26" s="19" t="str">
        <f t="shared" si="15"/>
        <v>1 jour(s) 19 heure(s)</v>
      </c>
      <c r="E26" s="26">
        <v>1</v>
      </c>
      <c r="F26" s="7" t="s">
        <v>19</v>
      </c>
      <c r="G26" s="26">
        <v>6</v>
      </c>
      <c r="H26" s="26">
        <v>21</v>
      </c>
      <c r="I26" s="29">
        <f>Tableau4[[#This Row],[Age (Mois)]]+Tableau4[[#This Row],[Age (Jours)]]/30.416</f>
        <v>6.6904260915307736</v>
      </c>
      <c r="J26" s="7">
        <v>0</v>
      </c>
      <c r="K26" s="7">
        <v>7.39</v>
      </c>
      <c r="L26" s="8">
        <v>43432</v>
      </c>
      <c r="M26" s="8">
        <v>43436</v>
      </c>
      <c r="N26" s="25">
        <f t="shared" si="16"/>
        <v>4</v>
      </c>
      <c r="O26" s="9">
        <v>0.7895833333333333</v>
      </c>
      <c r="P26" s="10" t="s">
        <v>21</v>
      </c>
      <c r="Q26" s="10" t="s">
        <v>21</v>
      </c>
      <c r="R26" s="10" t="s">
        <v>21</v>
      </c>
      <c r="S26" s="10" t="s">
        <v>21</v>
      </c>
      <c r="T26" s="10" t="s">
        <v>21</v>
      </c>
      <c r="U26" s="10" t="s">
        <v>21</v>
      </c>
      <c r="V26" s="10" t="s">
        <v>21</v>
      </c>
      <c r="W26" s="10" t="s">
        <v>21</v>
      </c>
      <c r="X26" s="10" t="s">
        <v>22</v>
      </c>
      <c r="Y26" s="10" t="s">
        <v>23</v>
      </c>
      <c r="Z26" s="10" t="s">
        <v>19</v>
      </c>
      <c r="AA26" s="10" t="s">
        <v>19</v>
      </c>
      <c r="AB26" s="10" t="s">
        <v>19</v>
      </c>
      <c r="AC26" s="10" t="s">
        <v>31</v>
      </c>
      <c r="AD26" s="10" t="s">
        <v>32</v>
      </c>
      <c r="AE26" s="11" t="s">
        <v>32</v>
      </c>
      <c r="AF26" s="28" t="s">
        <v>32</v>
      </c>
      <c r="AG26" s="10" t="s">
        <v>35</v>
      </c>
      <c r="AH26" s="10" t="s">
        <v>19</v>
      </c>
      <c r="AI26" s="10" t="s">
        <v>21</v>
      </c>
      <c r="AJ26" s="10" t="s">
        <v>29</v>
      </c>
      <c r="AK26" s="10">
        <v>1</v>
      </c>
      <c r="AL26" s="10" t="s">
        <v>25</v>
      </c>
      <c r="AM26" s="58" t="s">
        <v>32</v>
      </c>
      <c r="AP26" s="25">
        <v>1</v>
      </c>
      <c r="AQ26" s="25">
        <v>12</v>
      </c>
      <c r="AR26" t="str">
        <f t="shared" si="3"/>
        <v>01</v>
      </c>
      <c r="AS26" t="str">
        <f t="shared" si="4"/>
        <v>12</v>
      </c>
      <c r="AT26" t="str">
        <f t="shared" si="2"/>
        <v>01/01/1900</v>
      </c>
      <c r="AU26" t="str">
        <f t="shared" si="5"/>
        <v>12:00:00</v>
      </c>
      <c r="AV26" s="2">
        <f t="shared" si="6"/>
        <v>1.5</v>
      </c>
      <c r="AX26" s="43">
        <v>0</v>
      </c>
      <c r="AY26" s="43">
        <v>21</v>
      </c>
      <c r="AZ26" t="str">
        <f t="shared" si="7"/>
        <v>00</v>
      </c>
      <c r="BA26" t="str">
        <f t="shared" si="8"/>
        <v>21</v>
      </c>
      <c r="BB26" s="6" t="str">
        <f t="shared" si="9"/>
        <v>21/00/1900</v>
      </c>
      <c r="BC26" s="56">
        <v>0</v>
      </c>
      <c r="BD26" s="1" t="e">
        <f t="shared" si="10"/>
        <v>#VALUE!</v>
      </c>
      <c r="BF26" s="77">
        <v>1.5</v>
      </c>
      <c r="BG26" s="61">
        <v>7</v>
      </c>
      <c r="BH26" s="79" t="s">
        <v>32</v>
      </c>
      <c r="BI26" s="82">
        <f t="shared" si="11"/>
        <v>2</v>
      </c>
      <c r="BJ26" s="82">
        <f t="shared" si="12"/>
        <v>7</v>
      </c>
      <c r="BK26" s="82" t="str">
        <f t="shared" si="13"/>
        <v/>
      </c>
      <c r="BM26" s="63">
        <v>0.69042609153077328</v>
      </c>
      <c r="BN26" s="82">
        <f t="shared" si="14"/>
        <v>0</v>
      </c>
      <c r="BQ26" s="123" t="s">
        <v>110</v>
      </c>
    </row>
    <row r="27" spans="1:69" x14ac:dyDescent="0.45">
      <c r="A27" s="7">
        <v>46114406</v>
      </c>
      <c r="B27" s="26">
        <v>1</v>
      </c>
      <c r="C27" s="26">
        <v>3</v>
      </c>
      <c r="D27" s="19" t="str">
        <f t="shared" si="15"/>
        <v>1 jour(s) 3 heure(s)</v>
      </c>
      <c r="E27" s="26">
        <v>0</v>
      </c>
      <c r="F27" s="7" t="s">
        <v>21</v>
      </c>
      <c r="G27" s="26">
        <v>10</v>
      </c>
      <c r="H27" s="26">
        <v>1</v>
      </c>
      <c r="I27" s="29">
        <f>Tableau4[[#This Row],[Age (Mois)]]+Tableau4[[#This Row],[Age (Jours)]]/30.416</f>
        <v>10.032877432930038</v>
      </c>
      <c r="J27" s="7">
        <v>1</v>
      </c>
      <c r="K27" s="7">
        <v>8.1349999999999998</v>
      </c>
      <c r="L27" s="8">
        <v>43434</v>
      </c>
      <c r="M27" s="8">
        <v>43436</v>
      </c>
      <c r="N27" s="25">
        <f t="shared" si="16"/>
        <v>2</v>
      </c>
      <c r="O27" s="9">
        <v>0.39444444444444443</v>
      </c>
      <c r="P27" s="10" t="s">
        <v>21</v>
      </c>
      <c r="Q27" s="10" t="s">
        <v>21</v>
      </c>
      <c r="R27" s="10" t="s">
        <v>21</v>
      </c>
      <c r="S27" s="10" t="s">
        <v>21</v>
      </c>
      <c r="T27" s="10" t="s">
        <v>21</v>
      </c>
      <c r="U27" s="10" t="s">
        <v>21</v>
      </c>
      <c r="V27" s="10" t="s">
        <v>21</v>
      </c>
      <c r="W27" s="10" t="s">
        <v>21</v>
      </c>
      <c r="X27" s="10" t="s">
        <v>22</v>
      </c>
      <c r="Y27" s="10" t="s">
        <v>37</v>
      </c>
      <c r="Z27" s="10" t="s">
        <v>21</v>
      </c>
      <c r="AA27" s="10" t="s">
        <v>21</v>
      </c>
      <c r="AB27" s="10" t="s">
        <v>21</v>
      </c>
      <c r="AC27" s="10" t="s">
        <v>31</v>
      </c>
      <c r="AD27" s="10" t="s">
        <v>32</v>
      </c>
      <c r="AE27" s="11" t="s">
        <v>32</v>
      </c>
      <c r="AF27" s="28" t="s">
        <v>32</v>
      </c>
      <c r="AG27" s="10" t="s">
        <v>28</v>
      </c>
      <c r="AH27" s="10" t="s">
        <v>19</v>
      </c>
      <c r="AI27" s="10" t="s">
        <v>19</v>
      </c>
      <c r="AJ27" s="10" t="s">
        <v>29</v>
      </c>
      <c r="AK27" s="10">
        <v>2</v>
      </c>
      <c r="AL27" s="10" t="s">
        <v>25</v>
      </c>
      <c r="AM27" s="58" t="s">
        <v>32</v>
      </c>
      <c r="AP27" s="26">
        <v>7</v>
      </c>
      <c r="AQ27" s="26">
        <v>15</v>
      </c>
      <c r="AR27" t="str">
        <f t="shared" si="3"/>
        <v>07</v>
      </c>
      <c r="AS27" t="str">
        <f t="shared" si="4"/>
        <v>15</v>
      </c>
      <c r="AT27" t="str">
        <f t="shared" si="2"/>
        <v>07/01/1900</v>
      </c>
      <c r="AU27" t="str">
        <f t="shared" si="5"/>
        <v>15:00:00</v>
      </c>
      <c r="AV27" s="2">
        <f t="shared" si="6"/>
        <v>7.625</v>
      </c>
      <c r="AX27" s="52">
        <v>1</v>
      </c>
      <c r="AY27" s="52">
        <v>15</v>
      </c>
      <c r="AZ27" t="str">
        <f t="shared" si="7"/>
        <v>01</v>
      </c>
      <c r="BA27" t="str">
        <f t="shared" si="8"/>
        <v>15</v>
      </c>
      <c r="BB27" s="6" t="str">
        <f t="shared" si="9"/>
        <v>15/01/1900</v>
      </c>
      <c r="BC27" s="56">
        <v>0</v>
      </c>
      <c r="BD27" s="1">
        <f t="shared" si="10"/>
        <v>15</v>
      </c>
      <c r="BF27" s="76">
        <v>7.625</v>
      </c>
      <c r="BG27" s="39" t="s">
        <v>32</v>
      </c>
      <c r="BH27" s="80" t="s">
        <v>32</v>
      </c>
      <c r="BI27" s="82">
        <f t="shared" si="11"/>
        <v>8</v>
      </c>
      <c r="BJ27" s="82" t="e">
        <f t="shared" si="12"/>
        <v>#VALUE!</v>
      </c>
      <c r="BK27" s="82" t="str">
        <f t="shared" si="13"/>
        <v/>
      </c>
      <c r="BM27" s="42">
        <v>1.4931614939505522</v>
      </c>
      <c r="BN27" s="82">
        <f t="shared" si="14"/>
        <v>1</v>
      </c>
      <c r="BQ27" s="123" t="s">
        <v>108</v>
      </c>
    </row>
    <row r="28" spans="1:69" ht="28.5" x14ac:dyDescent="0.45">
      <c r="A28" s="7">
        <v>46179575</v>
      </c>
      <c r="B28" s="26">
        <v>2</v>
      </c>
      <c r="C28" s="26">
        <v>21</v>
      </c>
      <c r="D28" s="19" t="str">
        <f t="shared" si="15"/>
        <v>2 jour(s) 21 heure(s)</v>
      </c>
      <c r="E28" s="26">
        <v>2</v>
      </c>
      <c r="F28" s="7" t="s">
        <v>19</v>
      </c>
      <c r="G28" s="26">
        <v>9</v>
      </c>
      <c r="H28" s="26">
        <v>21</v>
      </c>
      <c r="I28" s="29">
        <f>Tableau4[[#This Row],[Age (Mois)]]+Tableau4[[#This Row],[Age (Jours)]]/30.416</f>
        <v>9.6904260915307727</v>
      </c>
      <c r="J28" s="7">
        <v>0</v>
      </c>
      <c r="K28" s="7">
        <v>11.08</v>
      </c>
      <c r="L28" s="8">
        <v>43434</v>
      </c>
      <c r="M28" s="8">
        <v>43437</v>
      </c>
      <c r="N28" s="25">
        <f t="shared" si="16"/>
        <v>3</v>
      </c>
      <c r="O28" s="9">
        <v>0.72361111111111109</v>
      </c>
      <c r="P28" s="10" t="s">
        <v>21</v>
      </c>
      <c r="Q28" s="10" t="s">
        <v>19</v>
      </c>
      <c r="R28" s="10" t="s">
        <v>21</v>
      </c>
      <c r="S28" s="10" t="s">
        <v>21</v>
      </c>
      <c r="T28" s="10" t="s">
        <v>21</v>
      </c>
      <c r="U28" s="10" t="s">
        <v>21</v>
      </c>
      <c r="V28" s="10" t="s">
        <v>21</v>
      </c>
      <c r="W28" s="10" t="s">
        <v>21</v>
      </c>
      <c r="X28" s="10" t="s">
        <v>22</v>
      </c>
      <c r="Y28" s="10" t="s">
        <v>39</v>
      </c>
      <c r="Z28" s="10" t="s">
        <v>21</v>
      </c>
      <c r="AA28" s="10" t="s">
        <v>19</v>
      </c>
      <c r="AB28" s="10" t="s">
        <v>19</v>
      </c>
      <c r="AC28" s="10" t="s">
        <v>31</v>
      </c>
      <c r="AD28" s="10" t="s">
        <v>32</v>
      </c>
      <c r="AE28" s="11" t="s">
        <v>32</v>
      </c>
      <c r="AF28" s="28" t="s">
        <v>32</v>
      </c>
      <c r="AG28" s="10" t="s">
        <v>35</v>
      </c>
      <c r="AH28" s="10" t="s">
        <v>19</v>
      </c>
      <c r="AI28" s="10" t="s">
        <v>21</v>
      </c>
      <c r="AJ28" s="10" t="s">
        <v>29</v>
      </c>
      <c r="AK28" s="10">
        <v>1</v>
      </c>
      <c r="AL28" s="10" t="s">
        <v>25</v>
      </c>
      <c r="AM28" s="58" t="s">
        <v>32</v>
      </c>
      <c r="AP28" s="25">
        <v>3</v>
      </c>
      <c r="AQ28" s="25">
        <v>5</v>
      </c>
      <c r="AR28" t="str">
        <f t="shared" si="3"/>
        <v>03</v>
      </c>
      <c r="AS28" t="str">
        <f t="shared" si="4"/>
        <v>05</v>
      </c>
      <c r="AT28" t="str">
        <f t="shared" si="2"/>
        <v>03/01/1900</v>
      </c>
      <c r="AU28" t="str">
        <f t="shared" si="5"/>
        <v>05:00:00</v>
      </c>
      <c r="AV28" s="2">
        <f t="shared" si="6"/>
        <v>3.2083333333333335</v>
      </c>
      <c r="AX28" s="43">
        <v>1</v>
      </c>
      <c r="AY28" s="43">
        <v>17</v>
      </c>
      <c r="AZ28" t="str">
        <f t="shared" si="7"/>
        <v>01</v>
      </c>
      <c r="BA28" t="str">
        <f t="shared" si="8"/>
        <v>17</v>
      </c>
      <c r="BB28" s="6" t="str">
        <f t="shared" si="9"/>
        <v>17/01/1900</v>
      </c>
      <c r="BC28" s="56">
        <v>0</v>
      </c>
      <c r="BD28" s="1">
        <f t="shared" si="10"/>
        <v>17</v>
      </c>
      <c r="BF28" s="77">
        <v>3.2083333333333335</v>
      </c>
      <c r="BG28" s="61">
        <v>4</v>
      </c>
      <c r="BH28" s="79" t="s">
        <v>32</v>
      </c>
      <c r="BI28" s="82">
        <f t="shared" si="11"/>
        <v>3</v>
      </c>
      <c r="BJ28" s="82">
        <f t="shared" si="12"/>
        <v>4</v>
      </c>
      <c r="BK28" s="82" t="str">
        <f t="shared" si="13"/>
        <v/>
      </c>
      <c r="BM28" s="63">
        <v>1.5589163598106259</v>
      </c>
      <c r="BN28" s="82">
        <f t="shared" si="14"/>
        <v>1</v>
      </c>
      <c r="BQ28" s="123" t="s">
        <v>107</v>
      </c>
    </row>
    <row r="29" spans="1:69" ht="28.5" hidden="1" x14ac:dyDescent="0.45">
      <c r="A29" s="19">
        <v>47550612</v>
      </c>
      <c r="B29" s="25">
        <v>13</v>
      </c>
      <c r="C29" s="25">
        <v>17</v>
      </c>
      <c r="D29" s="19" t="str">
        <f t="shared" si="15"/>
        <v>13 jour(s) 17 heure(s)</v>
      </c>
      <c r="E29" s="25">
        <v>4</v>
      </c>
      <c r="F29" s="19" t="s">
        <v>21</v>
      </c>
      <c r="G29" s="25">
        <v>1</v>
      </c>
      <c r="H29" s="25">
        <v>15</v>
      </c>
      <c r="I29" s="29">
        <f>Tableau4[[#This Row],[Age (Mois)]]+Tableau4[[#This Row],[Age (Jours)]]/30.416</f>
        <v>1.4931614939505522</v>
      </c>
      <c r="J29" s="19">
        <v>0</v>
      </c>
      <c r="K29" s="19">
        <v>3.29</v>
      </c>
      <c r="L29" s="20">
        <v>0</v>
      </c>
      <c r="M29" s="20">
        <v>43427</v>
      </c>
      <c r="N29" s="25" t="s">
        <v>32</v>
      </c>
      <c r="O29" s="21">
        <v>0.85763888888888884</v>
      </c>
      <c r="P29" s="22" t="s">
        <v>21</v>
      </c>
      <c r="Q29" s="22" t="s">
        <v>21</v>
      </c>
      <c r="R29" s="22" t="s">
        <v>21</v>
      </c>
      <c r="S29" s="22" t="s">
        <v>21</v>
      </c>
      <c r="T29" s="22" t="s">
        <v>21</v>
      </c>
      <c r="U29" s="22" t="s">
        <v>21</v>
      </c>
      <c r="V29" s="22" t="s">
        <v>21</v>
      </c>
      <c r="W29" s="22" t="s">
        <v>21</v>
      </c>
      <c r="X29" s="22" t="s">
        <v>27</v>
      </c>
      <c r="Y29" s="22" t="s">
        <v>23</v>
      </c>
      <c r="Z29" s="22" t="s">
        <v>19</v>
      </c>
      <c r="AA29" s="22" t="s">
        <v>19</v>
      </c>
      <c r="AB29" s="22" t="s">
        <v>19</v>
      </c>
      <c r="AC29" s="22">
        <v>69.8</v>
      </c>
      <c r="AD29" s="22">
        <v>48.859999999999992</v>
      </c>
      <c r="AE29" s="23">
        <v>43438</v>
      </c>
      <c r="AF29" s="27">
        <v>0.89583333333333337</v>
      </c>
      <c r="AG29" s="22" t="s">
        <v>24</v>
      </c>
      <c r="AH29" s="22" t="s">
        <v>19</v>
      </c>
      <c r="AI29" s="22" t="s">
        <v>21</v>
      </c>
      <c r="AJ29" s="22" t="s">
        <v>29</v>
      </c>
      <c r="AK29" s="22">
        <v>1</v>
      </c>
      <c r="AL29" s="22" t="s">
        <v>25</v>
      </c>
      <c r="AM29" s="57">
        <v>11.038194444445253</v>
      </c>
      <c r="AP29" s="26">
        <v>3</v>
      </c>
      <c r="AQ29" s="26">
        <v>1</v>
      </c>
      <c r="AR29" t="str">
        <f t="shared" si="3"/>
        <v>03</v>
      </c>
      <c r="AS29" t="str">
        <f t="shared" si="4"/>
        <v>01</v>
      </c>
      <c r="AT29" t="str">
        <f t="shared" si="2"/>
        <v>03/01/1900</v>
      </c>
      <c r="AU29" t="str">
        <f t="shared" si="5"/>
        <v>01:00:00</v>
      </c>
      <c r="AV29" s="2">
        <f t="shared" si="6"/>
        <v>3.0416666666666665</v>
      </c>
      <c r="AX29" s="52">
        <v>1</v>
      </c>
      <c r="AY29" s="52">
        <v>28</v>
      </c>
      <c r="AZ29" t="str">
        <f t="shared" si="7"/>
        <v>01</v>
      </c>
      <c r="BA29" t="str">
        <f t="shared" si="8"/>
        <v>28</v>
      </c>
      <c r="BB29" s="6" t="str">
        <f t="shared" si="9"/>
        <v>28/01/1900</v>
      </c>
      <c r="BC29" s="56">
        <v>0</v>
      </c>
      <c r="BD29" s="1">
        <f t="shared" si="10"/>
        <v>28</v>
      </c>
      <c r="BF29" s="76">
        <v>3.0416666666666665</v>
      </c>
      <c r="BG29" s="39">
        <v>4</v>
      </c>
      <c r="BH29" s="80">
        <v>11.038194444445253</v>
      </c>
      <c r="BI29" s="82">
        <f t="shared" si="11"/>
        <v>3</v>
      </c>
      <c r="BJ29" s="82">
        <f t="shared" si="12"/>
        <v>4</v>
      </c>
      <c r="BK29" s="82">
        <f t="shared" si="13"/>
        <v>11</v>
      </c>
      <c r="BM29" s="42">
        <v>1.9205681220410309</v>
      </c>
      <c r="BN29" s="82">
        <f t="shared" si="14"/>
        <v>1</v>
      </c>
      <c r="BQ29" s="123" t="s">
        <v>110</v>
      </c>
    </row>
    <row r="30" spans="1:69" hidden="1" x14ac:dyDescent="0.45">
      <c r="A30" s="7">
        <v>47550713</v>
      </c>
      <c r="B30" s="26">
        <v>7</v>
      </c>
      <c r="C30" s="26">
        <v>15</v>
      </c>
      <c r="D30" s="19" t="str">
        <f t="shared" si="15"/>
        <v>7 jour(s) 15 heure(s)</v>
      </c>
      <c r="E30" s="26">
        <v>5</v>
      </c>
      <c r="F30" s="7" t="s">
        <v>19</v>
      </c>
      <c r="G30" s="26">
        <v>1</v>
      </c>
      <c r="H30" s="26">
        <v>15</v>
      </c>
      <c r="I30" s="29">
        <f>Tableau4[[#This Row],[Age (Mois)]]+Tableau4[[#This Row],[Age (Jours)]]/30.416</f>
        <v>1.4931614939505522</v>
      </c>
      <c r="J30" s="7">
        <v>1</v>
      </c>
      <c r="K30" s="7">
        <v>3.58</v>
      </c>
      <c r="L30" s="8">
        <v>43423</v>
      </c>
      <c r="M30" s="8">
        <v>43427</v>
      </c>
      <c r="N30" s="25">
        <f t="shared" ref="N30:N62" si="17">DATEDIF(L30,M30,"d")*1</f>
        <v>4</v>
      </c>
      <c r="O30" s="9">
        <v>0.8569444444444444</v>
      </c>
      <c r="P30" s="10" t="s">
        <v>21</v>
      </c>
      <c r="Q30" s="10" t="s">
        <v>21</v>
      </c>
      <c r="R30" s="10" t="s">
        <v>21</v>
      </c>
      <c r="S30" s="10" t="s">
        <v>21</v>
      </c>
      <c r="T30" s="10" t="s">
        <v>21</v>
      </c>
      <c r="U30" s="10" t="s">
        <v>21</v>
      </c>
      <c r="V30" s="10" t="s">
        <v>21</v>
      </c>
      <c r="W30" s="10" t="s">
        <v>21</v>
      </c>
      <c r="X30" s="10" t="s">
        <v>22</v>
      </c>
      <c r="Y30" s="10" t="s">
        <v>23</v>
      </c>
      <c r="Z30" s="10" t="s">
        <v>19</v>
      </c>
      <c r="AA30" s="10" t="s">
        <v>19</v>
      </c>
      <c r="AB30" s="10" t="s">
        <v>21</v>
      </c>
      <c r="AC30" s="10">
        <v>75.599999999999994</v>
      </c>
      <c r="AD30" s="10">
        <v>52.919999999999995</v>
      </c>
      <c r="AE30" s="11">
        <v>43428</v>
      </c>
      <c r="AF30" s="28">
        <v>0.27916666666666667</v>
      </c>
      <c r="AG30" s="10" t="s">
        <v>24</v>
      </c>
      <c r="AH30" s="10" t="s">
        <v>21</v>
      </c>
      <c r="AI30" s="10" t="s">
        <v>21</v>
      </c>
      <c r="AJ30" s="10" t="s">
        <v>24</v>
      </c>
      <c r="AK30" s="10">
        <v>4</v>
      </c>
      <c r="AL30" s="10" t="s">
        <v>25</v>
      </c>
      <c r="AM30" s="58">
        <v>0.42222222222335404</v>
      </c>
      <c r="AP30" s="25">
        <v>13</v>
      </c>
      <c r="AQ30" s="25">
        <v>17</v>
      </c>
      <c r="AR30" t="str">
        <f t="shared" si="3"/>
        <v>13</v>
      </c>
      <c r="AS30" t="str">
        <f t="shared" si="4"/>
        <v>17</v>
      </c>
      <c r="AT30" t="str">
        <f t="shared" si="2"/>
        <v>13/01/1900</v>
      </c>
      <c r="AU30" t="str">
        <f t="shared" si="5"/>
        <v>17:00:00</v>
      </c>
      <c r="AV30" s="2">
        <f t="shared" si="6"/>
        <v>13.708333333333334</v>
      </c>
      <c r="AX30" s="43">
        <v>1</v>
      </c>
      <c r="AY30" s="43">
        <v>15</v>
      </c>
      <c r="AZ30" t="str">
        <f t="shared" si="7"/>
        <v>01</v>
      </c>
      <c r="BA30" t="str">
        <f t="shared" si="8"/>
        <v>15</v>
      </c>
      <c r="BB30" s="6" t="str">
        <f t="shared" si="9"/>
        <v>15/01/1900</v>
      </c>
      <c r="BC30" s="56">
        <v>0</v>
      </c>
      <c r="BD30" s="1">
        <f t="shared" si="10"/>
        <v>15</v>
      </c>
      <c r="BF30" s="77">
        <v>13.708333333333334</v>
      </c>
      <c r="BG30" s="61">
        <v>3</v>
      </c>
      <c r="BH30" s="79">
        <v>0.42222222222335404</v>
      </c>
      <c r="BI30" s="82">
        <f t="shared" si="11"/>
        <v>14</v>
      </c>
      <c r="BJ30" s="82">
        <f t="shared" si="12"/>
        <v>3</v>
      </c>
      <c r="BK30" s="82">
        <f t="shared" si="13"/>
        <v>0</v>
      </c>
      <c r="BM30" s="63">
        <v>1.4931614939505522</v>
      </c>
      <c r="BN30" s="82">
        <f t="shared" si="14"/>
        <v>1</v>
      </c>
      <c r="BQ30" s="123" t="s">
        <v>107</v>
      </c>
    </row>
    <row r="31" spans="1:69" ht="114" hidden="1" x14ac:dyDescent="0.45">
      <c r="A31" s="7">
        <v>47665392</v>
      </c>
      <c r="B31" s="26">
        <v>2</v>
      </c>
      <c r="C31" s="26">
        <v>20</v>
      </c>
      <c r="D31" s="19" t="str">
        <f t="shared" si="15"/>
        <v>2 jour(s) 20 heure(s)</v>
      </c>
      <c r="E31" s="26">
        <v>0</v>
      </c>
      <c r="F31" s="7" t="s">
        <v>21</v>
      </c>
      <c r="G31" s="26">
        <v>0</v>
      </c>
      <c r="H31" s="26">
        <v>26</v>
      </c>
      <c r="I31" s="29">
        <f>Tableau4[[#This Row],[Age (Mois)]]+Tableau4[[#This Row],[Age (Jours)]]/30.416</f>
        <v>0.85481325618095738</v>
      </c>
      <c r="J31" s="7">
        <v>1</v>
      </c>
      <c r="K31" s="7">
        <v>4.0999999999999996</v>
      </c>
      <c r="L31" s="8">
        <v>43427</v>
      </c>
      <c r="M31" s="8">
        <v>43428</v>
      </c>
      <c r="N31" s="25">
        <f t="shared" si="17"/>
        <v>1</v>
      </c>
      <c r="O31" s="9">
        <v>0.71388888888888891</v>
      </c>
      <c r="P31" s="10" t="s">
        <v>21</v>
      </c>
      <c r="Q31" s="10" t="s">
        <v>21</v>
      </c>
      <c r="R31" s="10" t="s">
        <v>21</v>
      </c>
      <c r="S31" s="10" t="s">
        <v>21</v>
      </c>
      <c r="T31" s="10" t="s">
        <v>21</v>
      </c>
      <c r="U31" s="10" t="s">
        <v>21</v>
      </c>
      <c r="V31" s="10" t="s">
        <v>21</v>
      </c>
      <c r="W31" s="10" t="s">
        <v>21</v>
      </c>
      <c r="X31" s="10" t="s">
        <v>33</v>
      </c>
      <c r="Y31" s="10" t="s">
        <v>23</v>
      </c>
      <c r="Z31" s="10" t="s">
        <v>21</v>
      </c>
      <c r="AA31" s="10" t="s">
        <v>21</v>
      </c>
      <c r="AB31" s="10" t="s">
        <v>21</v>
      </c>
      <c r="AC31" s="10">
        <v>86</v>
      </c>
      <c r="AD31" s="10">
        <v>60.199999999999996</v>
      </c>
      <c r="AE31" s="11">
        <v>43430</v>
      </c>
      <c r="AF31" s="28">
        <v>0.85763888888888884</v>
      </c>
      <c r="AG31" s="10" t="s">
        <v>35</v>
      </c>
      <c r="AH31" s="10" t="s">
        <v>21</v>
      </c>
      <c r="AI31" s="10" t="s">
        <v>21</v>
      </c>
      <c r="AJ31" s="10" t="s">
        <v>29</v>
      </c>
      <c r="AK31" s="10">
        <v>1</v>
      </c>
      <c r="AL31" s="10" t="s">
        <v>25</v>
      </c>
      <c r="AM31" s="58">
        <v>2.1437500000029104</v>
      </c>
      <c r="AP31" s="26">
        <v>4</v>
      </c>
      <c r="AQ31" s="26">
        <v>17</v>
      </c>
      <c r="AR31" t="str">
        <f t="shared" si="3"/>
        <v>04</v>
      </c>
      <c r="AS31" t="str">
        <f t="shared" si="4"/>
        <v>17</v>
      </c>
      <c r="AT31" t="str">
        <f t="shared" si="2"/>
        <v>04/01/1900</v>
      </c>
      <c r="AU31" t="str">
        <f t="shared" si="5"/>
        <v>17:00:00</v>
      </c>
      <c r="AV31" s="2">
        <f t="shared" si="6"/>
        <v>4.708333333333333</v>
      </c>
      <c r="AX31" s="52">
        <v>3</v>
      </c>
      <c r="AY31" s="52">
        <v>26</v>
      </c>
      <c r="AZ31" t="str">
        <f t="shared" si="7"/>
        <v>03</v>
      </c>
      <c r="BA31" t="str">
        <f t="shared" si="8"/>
        <v>26</v>
      </c>
      <c r="BB31" s="6" t="str">
        <f t="shared" si="9"/>
        <v>26/03/1900</v>
      </c>
      <c r="BC31" s="56">
        <v>0</v>
      </c>
      <c r="BD31" s="1">
        <f t="shared" si="10"/>
        <v>86</v>
      </c>
      <c r="BF31" s="76">
        <v>4.708333333333333</v>
      </c>
      <c r="BG31" s="39">
        <v>5</v>
      </c>
      <c r="BH31" s="80" t="s">
        <v>32</v>
      </c>
      <c r="BI31" s="82">
        <f t="shared" si="11"/>
        <v>5</v>
      </c>
      <c r="BJ31" s="82">
        <f t="shared" si="12"/>
        <v>5</v>
      </c>
      <c r="BK31" s="82" t="str">
        <f t="shared" si="13"/>
        <v/>
      </c>
      <c r="BM31" s="42">
        <v>3.8548132561809574</v>
      </c>
      <c r="BN31" s="82">
        <f t="shared" si="14"/>
        <v>3</v>
      </c>
      <c r="BQ31" s="123" t="s">
        <v>107</v>
      </c>
    </row>
    <row r="32" spans="1:69" hidden="1" x14ac:dyDescent="0.45">
      <c r="A32" s="7">
        <v>47808771</v>
      </c>
      <c r="B32" s="26">
        <v>4</v>
      </c>
      <c r="C32" s="26">
        <v>17</v>
      </c>
      <c r="D32" s="19" t="str">
        <f t="shared" si="15"/>
        <v>4 jour(s) 17 heure(s)</v>
      </c>
      <c r="E32" s="26">
        <v>5</v>
      </c>
      <c r="F32" s="7" t="s">
        <v>19</v>
      </c>
      <c r="G32" s="26">
        <v>3</v>
      </c>
      <c r="H32" s="26">
        <v>26</v>
      </c>
      <c r="I32" s="29">
        <f>Tableau4[[#This Row],[Age (Mois)]]+Tableau4[[#This Row],[Age (Jours)]]/30.416</f>
        <v>3.8548132561809574</v>
      </c>
      <c r="J32" s="7">
        <v>1</v>
      </c>
      <c r="K32" s="7">
        <v>6.27</v>
      </c>
      <c r="L32" s="8">
        <v>43423</v>
      </c>
      <c r="M32" s="8">
        <v>43428</v>
      </c>
      <c r="N32" s="25">
        <f t="shared" si="17"/>
        <v>5</v>
      </c>
      <c r="O32" s="9">
        <v>0.82361111111111107</v>
      </c>
      <c r="P32" s="10" t="s">
        <v>21</v>
      </c>
      <c r="Q32" s="10" t="s">
        <v>21</v>
      </c>
      <c r="R32" s="10" t="s">
        <v>21</v>
      </c>
      <c r="S32" s="10" t="s">
        <v>21</v>
      </c>
      <c r="T32" s="10" t="s">
        <v>21</v>
      </c>
      <c r="U32" s="10" t="s">
        <v>21</v>
      </c>
      <c r="V32" s="10" t="s">
        <v>21</v>
      </c>
      <c r="W32" s="10" t="s">
        <v>19</v>
      </c>
      <c r="X32" s="10" t="s">
        <v>22</v>
      </c>
      <c r="Y32" s="10" t="s">
        <v>23</v>
      </c>
      <c r="Z32" s="10" t="s">
        <v>21</v>
      </c>
      <c r="AA32" s="10" t="s">
        <v>19</v>
      </c>
      <c r="AB32" s="10" t="s">
        <v>21</v>
      </c>
      <c r="AC32" s="10">
        <v>129.4</v>
      </c>
      <c r="AD32" s="10">
        <v>90.58</v>
      </c>
      <c r="AE32" s="11">
        <v>43431</v>
      </c>
      <c r="AF32" s="28">
        <v>0.9375</v>
      </c>
      <c r="AG32" s="10" t="s">
        <v>24</v>
      </c>
      <c r="AH32" s="10" t="s">
        <v>21</v>
      </c>
      <c r="AI32" s="10" t="s">
        <v>21</v>
      </c>
      <c r="AJ32" s="10" t="s">
        <v>29</v>
      </c>
      <c r="AK32" s="10">
        <v>1</v>
      </c>
      <c r="AL32" s="10" t="s">
        <v>25</v>
      </c>
      <c r="AM32" s="58">
        <v>3.1138888888890506</v>
      </c>
      <c r="AP32" s="25">
        <v>2</v>
      </c>
      <c r="AQ32" s="25">
        <v>20</v>
      </c>
      <c r="AR32" t="str">
        <f t="shared" si="3"/>
        <v>02</v>
      </c>
      <c r="AS32" t="str">
        <f t="shared" si="4"/>
        <v>20</v>
      </c>
      <c r="AT32" t="str">
        <f t="shared" si="2"/>
        <v>02/01/1900</v>
      </c>
      <c r="AU32" t="str">
        <f t="shared" si="5"/>
        <v>20:00:00</v>
      </c>
      <c r="AV32" s="2">
        <f t="shared" si="6"/>
        <v>2.8333333333333335</v>
      </c>
      <c r="AX32" s="43">
        <v>0</v>
      </c>
      <c r="AY32" s="43">
        <v>26</v>
      </c>
      <c r="AZ32" t="str">
        <f t="shared" si="7"/>
        <v>00</v>
      </c>
      <c r="BA32" t="str">
        <f t="shared" si="8"/>
        <v>26</v>
      </c>
      <c r="BB32" s="6" t="str">
        <f t="shared" si="9"/>
        <v>26/00/1900</v>
      </c>
      <c r="BC32" s="56">
        <v>0</v>
      </c>
      <c r="BD32" s="1" t="e">
        <f t="shared" si="10"/>
        <v>#VALUE!</v>
      </c>
      <c r="BF32" s="77">
        <v>2.8333333333333335</v>
      </c>
      <c r="BG32" s="61">
        <v>4</v>
      </c>
      <c r="BH32" s="79">
        <v>3.1138888888890506</v>
      </c>
      <c r="BI32" s="82">
        <f t="shared" si="11"/>
        <v>3</v>
      </c>
      <c r="BJ32" s="82">
        <f t="shared" si="12"/>
        <v>4</v>
      </c>
      <c r="BK32" s="82">
        <f t="shared" si="13"/>
        <v>3</v>
      </c>
      <c r="BM32" s="63">
        <v>0.85481325618095738</v>
      </c>
      <c r="BN32" s="82">
        <f t="shared" si="14"/>
        <v>0</v>
      </c>
      <c r="BQ32" s="123" t="s">
        <v>107</v>
      </c>
    </row>
    <row r="33" spans="1:69" ht="114" x14ac:dyDescent="0.45">
      <c r="A33" s="7">
        <v>5000039583</v>
      </c>
      <c r="B33" s="26">
        <v>4</v>
      </c>
      <c r="C33" s="26">
        <v>3</v>
      </c>
      <c r="D33" s="19" t="str">
        <f t="shared" si="15"/>
        <v>4 jour(s) 3 heure(s)</v>
      </c>
      <c r="E33" s="26">
        <v>0</v>
      </c>
      <c r="F33" s="7" t="s">
        <v>21</v>
      </c>
      <c r="G33" s="26">
        <v>11</v>
      </c>
      <c r="H33" s="26">
        <v>14</v>
      </c>
      <c r="I33" s="29">
        <f>Tableau4[[#This Row],[Age (Mois)]]+Tableau4[[#This Row],[Age (Jours)]]/30.416</f>
        <v>11.460284061020516</v>
      </c>
      <c r="J33" s="7">
        <v>1</v>
      </c>
      <c r="K33" s="7">
        <v>9.2100000000000009</v>
      </c>
      <c r="L33" s="8">
        <v>43435</v>
      </c>
      <c r="M33" s="8">
        <v>43439</v>
      </c>
      <c r="N33" s="25">
        <f t="shared" si="17"/>
        <v>4</v>
      </c>
      <c r="O33" s="9">
        <v>0.41666666666666669</v>
      </c>
      <c r="P33" s="10" t="s">
        <v>19</v>
      </c>
      <c r="Q33" s="10" t="s">
        <v>21</v>
      </c>
      <c r="R33" s="10" t="s">
        <v>19</v>
      </c>
      <c r="S33" s="10" t="s">
        <v>21</v>
      </c>
      <c r="T33" s="10" t="s">
        <v>21</v>
      </c>
      <c r="U33" s="10" t="s">
        <v>21</v>
      </c>
      <c r="V33" s="10" t="s">
        <v>19</v>
      </c>
      <c r="W33" s="10" t="s">
        <v>21</v>
      </c>
      <c r="X33" s="10" t="s">
        <v>33</v>
      </c>
      <c r="Y33" s="10" t="s">
        <v>23</v>
      </c>
      <c r="Z33" s="10" t="s">
        <v>19</v>
      </c>
      <c r="AA33" s="10" t="s">
        <v>19</v>
      </c>
      <c r="AB33" s="10" t="s">
        <v>21</v>
      </c>
      <c r="AC33" s="10" t="s">
        <v>31</v>
      </c>
      <c r="AD33" s="10" t="s">
        <v>32</v>
      </c>
      <c r="AE33" s="11" t="s">
        <v>32</v>
      </c>
      <c r="AF33" s="28" t="s">
        <v>32</v>
      </c>
      <c r="AG33" s="10" t="s">
        <v>24</v>
      </c>
      <c r="AH33" s="10" t="s">
        <v>19</v>
      </c>
      <c r="AI33" s="10" t="s">
        <v>19</v>
      </c>
      <c r="AJ33" s="10" t="s">
        <v>29</v>
      </c>
      <c r="AK33" s="10">
        <v>2</v>
      </c>
      <c r="AL33" s="10" t="s">
        <v>25</v>
      </c>
      <c r="AM33" s="58" t="s">
        <v>32</v>
      </c>
      <c r="AP33" s="25">
        <v>2</v>
      </c>
      <c r="AQ33" s="25">
        <v>0</v>
      </c>
      <c r="AR33" t="str">
        <f t="shared" si="3"/>
        <v>02</v>
      </c>
      <c r="AS33" t="str">
        <f t="shared" si="4"/>
        <v>00</v>
      </c>
      <c r="AT33" t="str">
        <f t="shared" si="2"/>
        <v>02/01/1900</v>
      </c>
      <c r="AU33" t="str">
        <f t="shared" si="5"/>
        <v>00:00:00</v>
      </c>
      <c r="AV33" s="2">
        <f t="shared" si="6"/>
        <v>2</v>
      </c>
      <c r="AX33" s="43">
        <v>6</v>
      </c>
      <c r="AY33" s="43">
        <v>8</v>
      </c>
      <c r="AZ33" t="str">
        <f t="shared" si="7"/>
        <v>06</v>
      </c>
      <c r="BA33" t="str">
        <f t="shared" si="8"/>
        <v>08</v>
      </c>
      <c r="BB33" s="6" t="str">
        <f t="shared" si="9"/>
        <v>08/06/1900</v>
      </c>
      <c r="BC33" s="56">
        <v>0</v>
      </c>
      <c r="BD33" s="1">
        <f t="shared" si="10"/>
        <v>160</v>
      </c>
      <c r="BF33" s="76">
        <v>2</v>
      </c>
      <c r="BG33" s="39">
        <v>1</v>
      </c>
      <c r="BH33" s="80">
        <v>2.1437500000029104</v>
      </c>
      <c r="BI33" s="82">
        <f t="shared" si="11"/>
        <v>2</v>
      </c>
      <c r="BJ33" s="82">
        <f t="shared" si="12"/>
        <v>1</v>
      </c>
      <c r="BK33" s="82">
        <f t="shared" si="13"/>
        <v>2</v>
      </c>
      <c r="BM33" s="42">
        <v>6.2630194634402949</v>
      </c>
      <c r="BN33" s="82">
        <f t="shared" si="14"/>
        <v>6</v>
      </c>
      <c r="BQ33" s="123" t="s">
        <v>110</v>
      </c>
    </row>
    <row r="34" spans="1:69" ht="28.5" hidden="1" x14ac:dyDescent="0.45">
      <c r="A34" s="19">
        <v>47138461</v>
      </c>
      <c r="B34" s="25">
        <v>1</v>
      </c>
      <c r="C34" s="25">
        <v>1</v>
      </c>
      <c r="D34" s="19" t="str">
        <f t="shared" si="15"/>
        <v>1 jour(s) 1 heure(s)</v>
      </c>
      <c r="E34" s="25">
        <v>1</v>
      </c>
      <c r="F34" s="19" t="s">
        <v>19</v>
      </c>
      <c r="G34" s="25">
        <v>3</v>
      </c>
      <c r="H34" s="25">
        <v>28</v>
      </c>
      <c r="I34" s="29">
        <f>Tableau4[[#This Row],[Age (Mois)]]+Tableau4[[#This Row],[Age (Jours)]]/30.416</f>
        <v>3.9205681220410309</v>
      </c>
      <c r="J34" s="19">
        <v>1</v>
      </c>
      <c r="K34" s="19">
        <v>7.82</v>
      </c>
      <c r="L34" s="20">
        <v>43428</v>
      </c>
      <c r="M34" s="20">
        <v>43428</v>
      </c>
      <c r="N34" s="25">
        <f t="shared" si="17"/>
        <v>0</v>
      </c>
      <c r="O34" s="21">
        <v>0.49027777777777781</v>
      </c>
      <c r="P34" s="22" t="s">
        <v>21</v>
      </c>
      <c r="Q34" s="22" t="s">
        <v>21</v>
      </c>
      <c r="R34" s="22" t="s">
        <v>21</v>
      </c>
      <c r="S34" s="22" t="s">
        <v>21</v>
      </c>
      <c r="T34" s="22" t="s">
        <v>21</v>
      </c>
      <c r="U34" s="22" t="s">
        <v>21</v>
      </c>
      <c r="V34" s="22" t="s">
        <v>21</v>
      </c>
      <c r="W34" s="22" t="s">
        <v>21</v>
      </c>
      <c r="X34" s="22" t="s">
        <v>22</v>
      </c>
      <c r="Y34" s="22" t="s">
        <v>23</v>
      </c>
      <c r="Z34" s="22" t="s">
        <v>21</v>
      </c>
      <c r="AA34" s="22" t="s">
        <v>21</v>
      </c>
      <c r="AB34" s="22" t="s">
        <v>21</v>
      </c>
      <c r="AC34" s="22">
        <v>160.4</v>
      </c>
      <c r="AD34" s="22">
        <v>112.28</v>
      </c>
      <c r="AE34" s="23">
        <v>43428</v>
      </c>
      <c r="AF34" s="27">
        <v>0.82430555555555562</v>
      </c>
      <c r="AG34" s="22" t="s">
        <v>35</v>
      </c>
      <c r="AH34" s="22" t="s">
        <v>19</v>
      </c>
      <c r="AI34" s="22" t="s">
        <v>21</v>
      </c>
      <c r="AJ34" s="22" t="s">
        <v>24</v>
      </c>
      <c r="AK34" s="22">
        <v>0</v>
      </c>
      <c r="AL34" s="22" t="s">
        <v>30</v>
      </c>
      <c r="AM34" s="57">
        <v>0.33402777778246673</v>
      </c>
      <c r="AP34" s="25">
        <v>1</v>
      </c>
      <c r="AQ34" s="25">
        <v>1</v>
      </c>
      <c r="AR34" t="str">
        <f t="shared" si="3"/>
        <v>01</v>
      </c>
      <c r="AS34" t="str">
        <f t="shared" si="4"/>
        <v>01</v>
      </c>
      <c r="AT34" t="str">
        <f t="shared" si="2"/>
        <v>01/01/1900</v>
      </c>
      <c r="AU34" t="str">
        <f t="shared" si="5"/>
        <v>01:00:00</v>
      </c>
      <c r="AV34" s="2">
        <f t="shared" si="6"/>
        <v>1.0416666666666667</v>
      </c>
      <c r="AX34" s="43">
        <v>3</v>
      </c>
      <c r="AY34" s="43">
        <v>28</v>
      </c>
      <c r="AZ34" t="str">
        <f t="shared" si="7"/>
        <v>03</v>
      </c>
      <c r="BA34" t="str">
        <f t="shared" si="8"/>
        <v>28</v>
      </c>
      <c r="BB34" s="6" t="str">
        <f t="shared" si="9"/>
        <v>28/03/1900</v>
      </c>
      <c r="BC34" s="56">
        <v>0</v>
      </c>
      <c r="BD34" s="1">
        <f t="shared" si="10"/>
        <v>88</v>
      </c>
      <c r="BF34" s="77">
        <v>1.0416666666666667</v>
      </c>
      <c r="BG34" s="61">
        <v>0</v>
      </c>
      <c r="BH34" s="79">
        <v>0.33402777778246673</v>
      </c>
      <c r="BI34" s="82">
        <f t="shared" si="11"/>
        <v>1</v>
      </c>
      <c r="BJ34" s="82">
        <f t="shared" si="12"/>
        <v>0</v>
      </c>
      <c r="BK34" s="82">
        <f t="shared" si="13"/>
        <v>0</v>
      </c>
      <c r="BM34" s="63">
        <v>3.9205681220410309</v>
      </c>
      <c r="BN34" s="82">
        <f t="shared" si="14"/>
        <v>3</v>
      </c>
      <c r="BQ34" s="123" t="s">
        <v>107</v>
      </c>
    </row>
    <row r="35" spans="1:69" x14ac:dyDescent="0.45">
      <c r="A35" s="7">
        <v>47033175</v>
      </c>
      <c r="B35" s="26">
        <v>1</v>
      </c>
      <c r="C35" s="26">
        <v>5</v>
      </c>
      <c r="D35" s="19" t="str">
        <f t="shared" si="15"/>
        <v>1 jour(s) 5 heure(s)</v>
      </c>
      <c r="E35" s="26">
        <v>1</v>
      </c>
      <c r="F35" s="7" t="s">
        <v>19</v>
      </c>
      <c r="G35" s="26">
        <v>7</v>
      </c>
      <c r="H35" s="26">
        <v>10</v>
      </c>
      <c r="I35" s="29">
        <f>Tableau4[[#This Row],[Age (Mois)]]+Tableau4[[#This Row],[Age (Jours)]]/30.416</f>
        <v>7.3287743293003684</v>
      </c>
      <c r="J35" s="7">
        <v>1</v>
      </c>
      <c r="K35" s="7">
        <v>8.73</v>
      </c>
      <c r="L35" s="8">
        <v>43437</v>
      </c>
      <c r="M35" s="8">
        <v>43439</v>
      </c>
      <c r="N35" s="25">
        <f t="shared" si="17"/>
        <v>2</v>
      </c>
      <c r="O35" s="9">
        <v>0.4368055555555555</v>
      </c>
      <c r="P35" s="10" t="s">
        <v>19</v>
      </c>
      <c r="Q35" s="10" t="s">
        <v>21</v>
      </c>
      <c r="R35" s="10" t="s">
        <v>21</v>
      </c>
      <c r="S35" s="10" t="s">
        <v>21</v>
      </c>
      <c r="T35" s="10" t="s">
        <v>21</v>
      </c>
      <c r="U35" s="10" t="s">
        <v>21</v>
      </c>
      <c r="V35" s="10" t="s">
        <v>21</v>
      </c>
      <c r="W35" s="10" t="s">
        <v>21</v>
      </c>
      <c r="X35" s="10" t="s">
        <v>22</v>
      </c>
      <c r="Y35" s="10" t="s">
        <v>23</v>
      </c>
      <c r="Z35" s="10" t="s">
        <v>19</v>
      </c>
      <c r="AA35" s="10" t="s">
        <v>21</v>
      </c>
      <c r="AB35" s="10" t="s">
        <v>21</v>
      </c>
      <c r="AC35" s="10" t="s">
        <v>31</v>
      </c>
      <c r="AD35" s="10" t="s">
        <v>32</v>
      </c>
      <c r="AE35" s="11" t="s">
        <v>32</v>
      </c>
      <c r="AF35" s="28" t="s">
        <v>32</v>
      </c>
      <c r="AG35" s="10" t="s">
        <v>24</v>
      </c>
      <c r="AH35" s="10" t="s">
        <v>19</v>
      </c>
      <c r="AI35" s="10" t="s">
        <v>19</v>
      </c>
      <c r="AJ35" s="10" t="s">
        <v>24</v>
      </c>
      <c r="AK35" s="10">
        <v>2</v>
      </c>
      <c r="AL35" s="10" t="s">
        <v>25</v>
      </c>
      <c r="AM35" s="58" t="s">
        <v>32</v>
      </c>
      <c r="AP35" s="26">
        <v>2</v>
      </c>
      <c r="AQ35" s="26">
        <v>19</v>
      </c>
      <c r="AR35" t="str">
        <f t="shared" si="3"/>
        <v>02</v>
      </c>
      <c r="AS35" t="str">
        <f t="shared" si="4"/>
        <v>19</v>
      </c>
      <c r="AT35" t="str">
        <f t="shared" si="2"/>
        <v>02/01/1900</v>
      </c>
      <c r="AU35" t="str">
        <f t="shared" si="5"/>
        <v>19:00:00</v>
      </c>
      <c r="AV35" s="2">
        <f t="shared" si="6"/>
        <v>2.7916666666666665</v>
      </c>
      <c r="AX35" s="52">
        <v>4</v>
      </c>
      <c r="AY35" s="52">
        <v>12</v>
      </c>
      <c r="AZ35" t="str">
        <f t="shared" si="7"/>
        <v>04</v>
      </c>
      <c r="BA35" t="str">
        <f t="shared" si="8"/>
        <v>12</v>
      </c>
      <c r="BB35" s="6" t="str">
        <f t="shared" si="9"/>
        <v>12/04/1900</v>
      </c>
      <c r="BC35" s="56">
        <v>0</v>
      </c>
      <c r="BD35" s="1">
        <f t="shared" si="10"/>
        <v>103</v>
      </c>
      <c r="BF35" s="76">
        <v>2.7916666666666665</v>
      </c>
      <c r="BG35" s="39">
        <v>4</v>
      </c>
      <c r="BH35" s="80" t="s">
        <v>32</v>
      </c>
      <c r="BI35" s="82">
        <f t="shared" si="11"/>
        <v>3</v>
      </c>
      <c r="BJ35" s="82">
        <f t="shared" si="12"/>
        <v>4</v>
      </c>
      <c r="BK35" s="82" t="str">
        <f t="shared" si="13"/>
        <v/>
      </c>
      <c r="BM35" s="42">
        <v>4.3945291951604419</v>
      </c>
      <c r="BN35" s="82">
        <f t="shared" si="14"/>
        <v>4</v>
      </c>
      <c r="BQ35" s="123" t="s">
        <v>108</v>
      </c>
    </row>
    <row r="36" spans="1:69" hidden="1" x14ac:dyDescent="0.45">
      <c r="A36" s="7">
        <v>47051565</v>
      </c>
      <c r="B36" s="26">
        <v>2</v>
      </c>
      <c r="C36" s="26">
        <v>19</v>
      </c>
      <c r="D36" s="19" t="str">
        <f t="shared" si="15"/>
        <v>2 jour(s) 19 heure(s)</v>
      </c>
      <c r="E36" s="26">
        <v>0</v>
      </c>
      <c r="F36" s="7" t="s">
        <v>21</v>
      </c>
      <c r="G36" s="26">
        <v>4</v>
      </c>
      <c r="H36" s="26">
        <v>12</v>
      </c>
      <c r="I36" s="29">
        <f>Tableau4[[#This Row],[Age (Mois)]]+Tableau4[[#This Row],[Age (Jours)]]/30.416</f>
        <v>4.3945291951604419</v>
      </c>
      <c r="J36" s="7">
        <v>0</v>
      </c>
      <c r="K36" s="7">
        <v>8.0399999999999991</v>
      </c>
      <c r="L36" s="8">
        <v>43427</v>
      </c>
      <c r="M36" s="8">
        <v>43429</v>
      </c>
      <c r="N36" s="25">
        <f t="shared" si="17"/>
        <v>2</v>
      </c>
      <c r="O36" s="9">
        <v>0.74722222222222223</v>
      </c>
      <c r="P36" s="10" t="s">
        <v>21</v>
      </c>
      <c r="Q36" s="10" t="s">
        <v>21</v>
      </c>
      <c r="R36" s="10" t="s">
        <v>21</v>
      </c>
      <c r="S36" s="10" t="s">
        <v>21</v>
      </c>
      <c r="T36" s="10" t="s">
        <v>21</v>
      </c>
      <c r="U36" s="10" t="s">
        <v>21</v>
      </c>
      <c r="V36" s="10" t="s">
        <v>21</v>
      </c>
      <c r="W36" s="10" t="s">
        <v>21</v>
      </c>
      <c r="X36" s="10" t="s">
        <v>22</v>
      </c>
      <c r="Y36" s="10" t="s">
        <v>23</v>
      </c>
      <c r="Z36" s="10" t="s">
        <v>21</v>
      </c>
      <c r="AA36" s="10" t="s">
        <v>21</v>
      </c>
      <c r="AB36" s="10" t="s">
        <v>21</v>
      </c>
      <c r="AC36" s="10">
        <v>164.79999999999998</v>
      </c>
      <c r="AD36" s="10">
        <v>115.35999999999999</v>
      </c>
      <c r="AE36" s="11">
        <v>43430</v>
      </c>
      <c r="AF36" s="28">
        <v>0.51041666666666663</v>
      </c>
      <c r="AG36" s="10" t="s">
        <v>24</v>
      </c>
      <c r="AH36" s="10" t="s">
        <v>21</v>
      </c>
      <c r="AI36" s="10" t="s">
        <v>21</v>
      </c>
      <c r="AJ36" s="10" t="s">
        <v>24</v>
      </c>
      <c r="AK36" s="10">
        <v>3</v>
      </c>
      <c r="AL36" s="10" t="s">
        <v>25</v>
      </c>
      <c r="AM36" s="58">
        <v>0.76319444444379769</v>
      </c>
      <c r="AP36" s="25">
        <v>1</v>
      </c>
      <c r="AQ36" s="25">
        <v>19</v>
      </c>
      <c r="AR36" t="str">
        <f t="shared" si="3"/>
        <v>01</v>
      </c>
      <c r="AS36" t="str">
        <f t="shared" si="4"/>
        <v>19</v>
      </c>
      <c r="AT36" t="str">
        <f t="shared" si="2"/>
        <v>01/01/1900</v>
      </c>
      <c r="AU36" t="str">
        <f t="shared" si="5"/>
        <v>19:00:00</v>
      </c>
      <c r="AV36" s="2">
        <f t="shared" si="6"/>
        <v>1.7916666666666665</v>
      </c>
      <c r="AX36" s="43">
        <v>6</v>
      </c>
      <c r="AY36" s="43">
        <v>20</v>
      </c>
      <c r="AZ36" t="str">
        <f t="shared" si="7"/>
        <v>06</v>
      </c>
      <c r="BA36" t="str">
        <f t="shared" si="8"/>
        <v>20</v>
      </c>
      <c r="BB36" s="6" t="str">
        <f t="shared" si="9"/>
        <v>20/06/1900</v>
      </c>
      <c r="BC36" s="56">
        <v>0</v>
      </c>
      <c r="BD36" s="1">
        <f t="shared" si="10"/>
        <v>172</v>
      </c>
      <c r="BF36" s="77">
        <v>1.7916666666666665</v>
      </c>
      <c r="BG36" s="61">
        <v>2</v>
      </c>
      <c r="BH36" s="79">
        <v>0.76319444444379769</v>
      </c>
      <c r="BI36" s="82">
        <f t="shared" si="11"/>
        <v>2</v>
      </c>
      <c r="BJ36" s="82">
        <f t="shared" si="12"/>
        <v>2</v>
      </c>
      <c r="BK36" s="82">
        <f t="shared" si="13"/>
        <v>1</v>
      </c>
      <c r="BM36" s="63">
        <v>6.6575486586007369</v>
      </c>
      <c r="BN36" s="82">
        <f t="shared" si="14"/>
        <v>6</v>
      </c>
      <c r="BQ36" s="123" t="s">
        <v>107</v>
      </c>
    </row>
    <row r="37" spans="1:69" ht="114" hidden="1" x14ac:dyDescent="0.45">
      <c r="A37" s="7">
        <v>47732484</v>
      </c>
      <c r="B37" s="26">
        <v>4</v>
      </c>
      <c r="C37" s="26">
        <v>19</v>
      </c>
      <c r="D37" s="19" t="str">
        <f t="shared" si="15"/>
        <v>4 jour(s) 19 heure(s)</v>
      </c>
      <c r="E37" s="26">
        <v>4</v>
      </c>
      <c r="F37" s="7" t="s">
        <v>19</v>
      </c>
      <c r="G37" s="26">
        <v>0</v>
      </c>
      <c r="H37" s="26">
        <v>16</v>
      </c>
      <c r="I37" s="29">
        <f>Tableau4[[#This Row],[Age (Mois)]]+Tableau4[[#This Row],[Age (Jours)]]/30.416</f>
        <v>0.52603892688058917</v>
      </c>
      <c r="J37" s="7">
        <v>0</v>
      </c>
      <c r="K37" s="7">
        <v>3.92</v>
      </c>
      <c r="L37" s="8">
        <v>43428</v>
      </c>
      <c r="M37" s="8">
        <v>43430</v>
      </c>
      <c r="N37" s="25">
        <f t="shared" si="17"/>
        <v>2</v>
      </c>
      <c r="O37" s="9">
        <v>0.71250000000000002</v>
      </c>
      <c r="P37" s="10" t="s">
        <v>21</v>
      </c>
      <c r="Q37" s="10" t="s">
        <v>21</v>
      </c>
      <c r="R37" s="10" t="s">
        <v>21</v>
      </c>
      <c r="S37" s="10" t="s">
        <v>21</v>
      </c>
      <c r="T37" s="10" t="s">
        <v>21</v>
      </c>
      <c r="U37" s="10" t="s">
        <v>21</v>
      </c>
      <c r="V37" s="10" t="s">
        <v>21</v>
      </c>
      <c r="W37" s="10" t="s">
        <v>21</v>
      </c>
      <c r="X37" s="10" t="s">
        <v>33</v>
      </c>
      <c r="Y37" s="10" t="s">
        <v>37</v>
      </c>
      <c r="Z37" s="10" t="s">
        <v>21</v>
      </c>
      <c r="AA37" s="10" t="s">
        <v>19</v>
      </c>
      <c r="AB37" s="10" t="s">
        <v>19</v>
      </c>
      <c r="AC37" s="10">
        <v>82.4</v>
      </c>
      <c r="AD37" s="10">
        <v>57.68</v>
      </c>
      <c r="AE37" s="11">
        <v>43431</v>
      </c>
      <c r="AF37" s="28">
        <v>0.21666666666666667</v>
      </c>
      <c r="AG37" s="10" t="s">
        <v>24</v>
      </c>
      <c r="AH37" s="10" t="s">
        <v>21</v>
      </c>
      <c r="AI37" s="10" t="s">
        <v>21</v>
      </c>
      <c r="AJ37" s="10" t="s">
        <v>29</v>
      </c>
      <c r="AK37" s="10">
        <v>0</v>
      </c>
      <c r="AL37" s="10" t="s">
        <v>30</v>
      </c>
      <c r="AM37" s="58">
        <v>0.50416666666569654</v>
      </c>
      <c r="AP37" s="26">
        <v>4</v>
      </c>
      <c r="AQ37" s="26">
        <v>19</v>
      </c>
      <c r="AR37" t="str">
        <f t="shared" si="3"/>
        <v>04</v>
      </c>
      <c r="AS37" t="str">
        <f t="shared" si="4"/>
        <v>19</v>
      </c>
      <c r="AT37" t="str">
        <f t="shared" si="2"/>
        <v>04/01/1900</v>
      </c>
      <c r="AU37" t="str">
        <f t="shared" si="5"/>
        <v>19:00:00</v>
      </c>
      <c r="AV37" s="2">
        <f t="shared" si="6"/>
        <v>4.791666666666667</v>
      </c>
      <c r="AX37" s="52">
        <v>0</v>
      </c>
      <c r="AY37" s="52">
        <v>16</v>
      </c>
      <c r="AZ37" t="str">
        <f t="shared" si="7"/>
        <v>00</v>
      </c>
      <c r="BA37" t="str">
        <f t="shared" si="8"/>
        <v>16</v>
      </c>
      <c r="BB37" s="6" t="str">
        <f t="shared" si="9"/>
        <v>16/00/1900</v>
      </c>
      <c r="BC37" s="56">
        <v>0</v>
      </c>
      <c r="BD37" s="1" t="e">
        <f t="shared" si="10"/>
        <v>#VALUE!</v>
      </c>
      <c r="BF37" s="76">
        <v>4.791666666666667</v>
      </c>
      <c r="BG37" s="39">
        <v>4</v>
      </c>
      <c r="BH37" s="80" t="s">
        <v>32</v>
      </c>
      <c r="BI37" s="82">
        <f t="shared" si="11"/>
        <v>5</v>
      </c>
      <c r="BJ37" s="82">
        <f t="shared" si="12"/>
        <v>4</v>
      </c>
      <c r="BK37" s="82" t="str">
        <f t="shared" si="13"/>
        <v/>
      </c>
      <c r="BM37" s="42">
        <v>0.52603892688058917</v>
      </c>
      <c r="BN37" s="82">
        <f t="shared" si="14"/>
        <v>0</v>
      </c>
      <c r="BQ37" s="124" t="s">
        <v>109</v>
      </c>
    </row>
    <row r="38" spans="1:69" x14ac:dyDescent="0.45">
      <c r="A38" s="19">
        <v>46073582</v>
      </c>
      <c r="B38" s="25">
        <v>1</v>
      </c>
      <c r="C38" s="25">
        <v>22</v>
      </c>
      <c r="D38" s="19" t="str">
        <f t="shared" si="15"/>
        <v>1 jour(s) 22 heure(s)</v>
      </c>
      <c r="E38" s="25">
        <v>2</v>
      </c>
      <c r="F38" s="19" t="s">
        <v>19</v>
      </c>
      <c r="G38" s="25">
        <v>10</v>
      </c>
      <c r="H38" s="25">
        <v>8</v>
      </c>
      <c r="I38" s="29">
        <f>Tableau4[[#This Row],[Age (Mois)]]+Tableau4[[#This Row],[Age (Jours)]]/30.416</f>
        <v>10.263019463440294</v>
      </c>
      <c r="J38" s="19">
        <v>0</v>
      </c>
      <c r="K38" s="19">
        <v>8.2200000000000006</v>
      </c>
      <c r="L38" s="20">
        <v>43437</v>
      </c>
      <c r="M38" s="20">
        <v>43439</v>
      </c>
      <c r="N38" s="25">
        <f t="shared" si="17"/>
        <v>2</v>
      </c>
      <c r="O38" s="21">
        <v>0.67499999999999993</v>
      </c>
      <c r="P38" s="22" t="s">
        <v>21</v>
      </c>
      <c r="Q38" s="22" t="s">
        <v>21</v>
      </c>
      <c r="R38" s="22" t="s">
        <v>21</v>
      </c>
      <c r="S38" s="22" t="s">
        <v>21</v>
      </c>
      <c r="T38" s="22" t="s">
        <v>21</v>
      </c>
      <c r="U38" s="22" t="s">
        <v>21</v>
      </c>
      <c r="V38" s="22" t="s">
        <v>19</v>
      </c>
      <c r="W38" s="22" t="s">
        <v>21</v>
      </c>
      <c r="X38" s="22" t="s">
        <v>22</v>
      </c>
      <c r="Y38" s="22" t="s">
        <v>23</v>
      </c>
      <c r="Z38" s="22" t="s">
        <v>21</v>
      </c>
      <c r="AA38" s="22" t="s">
        <v>21</v>
      </c>
      <c r="AB38" s="22" t="s">
        <v>21</v>
      </c>
      <c r="AC38" s="22" t="s">
        <v>31</v>
      </c>
      <c r="AD38" s="22" t="s">
        <v>32</v>
      </c>
      <c r="AE38" s="23" t="s">
        <v>32</v>
      </c>
      <c r="AF38" s="27" t="s">
        <v>32</v>
      </c>
      <c r="AG38" s="22" t="s">
        <v>24</v>
      </c>
      <c r="AH38" s="22" t="s">
        <v>19</v>
      </c>
      <c r="AI38" s="22" t="s">
        <v>19</v>
      </c>
      <c r="AJ38" s="22" t="s">
        <v>24</v>
      </c>
      <c r="AK38" s="22">
        <v>4</v>
      </c>
      <c r="AL38" s="22" t="s">
        <v>30</v>
      </c>
      <c r="AM38" s="57" t="s">
        <v>32</v>
      </c>
      <c r="AP38" s="25">
        <v>1</v>
      </c>
      <c r="AQ38" s="25">
        <v>2</v>
      </c>
      <c r="AR38" t="str">
        <f t="shared" si="3"/>
        <v>01</v>
      </c>
      <c r="AS38" t="str">
        <f t="shared" si="4"/>
        <v>02</v>
      </c>
      <c r="AT38" t="str">
        <f t="shared" si="2"/>
        <v>01/01/1900</v>
      </c>
      <c r="AU38" t="str">
        <f t="shared" si="5"/>
        <v>02:00:00</v>
      </c>
      <c r="AV38" s="2">
        <f t="shared" si="6"/>
        <v>1.0833333333333333</v>
      </c>
      <c r="AX38" s="43">
        <v>5</v>
      </c>
      <c r="AY38" s="43">
        <v>21</v>
      </c>
      <c r="AZ38" t="str">
        <f t="shared" si="7"/>
        <v>05</v>
      </c>
      <c r="BA38" t="str">
        <f t="shared" si="8"/>
        <v>21</v>
      </c>
      <c r="BB38" s="6" t="str">
        <f t="shared" si="9"/>
        <v>21/05/1900</v>
      </c>
      <c r="BC38" s="56">
        <v>0</v>
      </c>
      <c r="BD38" s="1">
        <f t="shared" si="10"/>
        <v>142</v>
      </c>
      <c r="BF38" s="77">
        <v>1.0833333333333333</v>
      </c>
      <c r="BG38" s="61">
        <v>2</v>
      </c>
      <c r="BH38" s="79">
        <v>0.50416666666569654</v>
      </c>
      <c r="BI38" s="82">
        <f t="shared" si="11"/>
        <v>1</v>
      </c>
      <c r="BJ38" s="82">
        <f t="shared" si="12"/>
        <v>2</v>
      </c>
      <c r="BK38" s="82">
        <f t="shared" si="13"/>
        <v>1</v>
      </c>
      <c r="BM38" s="63">
        <v>5.6904260915307736</v>
      </c>
      <c r="BN38" s="82">
        <f t="shared" si="14"/>
        <v>5</v>
      </c>
      <c r="BQ38" s="123" t="s">
        <v>108</v>
      </c>
    </row>
    <row r="39" spans="1:69" hidden="1" x14ac:dyDescent="0.45">
      <c r="A39" s="7">
        <v>46458552</v>
      </c>
      <c r="B39" s="26">
        <v>4</v>
      </c>
      <c r="C39" s="26">
        <v>2</v>
      </c>
      <c r="D39" s="19" t="str">
        <f t="shared" si="15"/>
        <v>4 jour(s) 2 heure(s)</v>
      </c>
      <c r="E39" s="26">
        <v>4</v>
      </c>
      <c r="F39" s="7" t="s">
        <v>19</v>
      </c>
      <c r="G39" s="26">
        <v>7</v>
      </c>
      <c r="H39" s="26">
        <v>26</v>
      </c>
      <c r="I39" s="29">
        <f>Tableau4[[#This Row],[Age (Mois)]]+Tableau4[[#This Row],[Age (Jours)]]/30.416</f>
        <v>7.8548132561809574</v>
      </c>
      <c r="J39" s="7">
        <v>0</v>
      </c>
      <c r="K39" s="7">
        <v>4.7699999999999996</v>
      </c>
      <c r="L39" s="8">
        <v>43422</v>
      </c>
      <c r="M39" s="8">
        <v>43432</v>
      </c>
      <c r="N39" s="25">
        <f t="shared" si="17"/>
        <v>10</v>
      </c>
      <c r="O39" s="9">
        <v>0.47222222222222227</v>
      </c>
      <c r="P39" s="10" t="s">
        <v>21</v>
      </c>
      <c r="Q39" s="10" t="s">
        <v>19</v>
      </c>
      <c r="R39" s="10" t="s">
        <v>19</v>
      </c>
      <c r="S39" s="10" t="s">
        <v>21</v>
      </c>
      <c r="T39" s="10" t="s">
        <v>21</v>
      </c>
      <c r="U39" s="10" t="s">
        <v>19</v>
      </c>
      <c r="V39" s="10" t="s">
        <v>21</v>
      </c>
      <c r="W39" s="10" t="s">
        <v>19</v>
      </c>
      <c r="X39" s="10" t="s">
        <v>22</v>
      </c>
      <c r="Y39" s="10" t="s">
        <v>23</v>
      </c>
      <c r="Z39" s="10" t="s">
        <v>19</v>
      </c>
      <c r="AA39" s="10" t="s">
        <v>19</v>
      </c>
      <c r="AB39" s="10" t="s">
        <v>21</v>
      </c>
      <c r="AC39" s="10">
        <v>99.4</v>
      </c>
      <c r="AD39" s="10">
        <v>69.58</v>
      </c>
      <c r="AE39" s="11">
        <v>43433</v>
      </c>
      <c r="AF39" s="28">
        <v>0.44166666666666665</v>
      </c>
      <c r="AG39" s="10" t="s">
        <v>24</v>
      </c>
      <c r="AH39" s="10" t="s">
        <v>19</v>
      </c>
      <c r="AI39" s="10" t="s">
        <v>19</v>
      </c>
      <c r="AJ39" s="10" t="s">
        <v>29</v>
      </c>
      <c r="AK39" s="10">
        <v>1</v>
      </c>
      <c r="AL39" s="10" t="s">
        <v>25</v>
      </c>
      <c r="AM39" s="58">
        <v>0.96944444444670808</v>
      </c>
      <c r="AP39" s="26">
        <v>4</v>
      </c>
      <c r="AQ39" s="26">
        <v>2</v>
      </c>
      <c r="AR39" t="str">
        <f t="shared" si="3"/>
        <v>04</v>
      </c>
      <c r="AS39" t="str">
        <f t="shared" si="4"/>
        <v>02</v>
      </c>
      <c r="AT39" t="str">
        <f t="shared" si="2"/>
        <v>04/01/1900</v>
      </c>
      <c r="AU39" t="str">
        <f t="shared" si="5"/>
        <v>02:00:00</v>
      </c>
      <c r="AV39" s="2">
        <f t="shared" si="6"/>
        <v>4.083333333333333</v>
      </c>
      <c r="AX39" s="52">
        <v>7</v>
      </c>
      <c r="AY39" s="52">
        <v>26</v>
      </c>
      <c r="AZ39" t="str">
        <f t="shared" si="7"/>
        <v>07</v>
      </c>
      <c r="BA39" t="str">
        <f t="shared" si="8"/>
        <v>26</v>
      </c>
      <c r="BB39" s="6" t="str">
        <f t="shared" si="9"/>
        <v>26/07/1900</v>
      </c>
      <c r="BC39" s="56">
        <v>0</v>
      </c>
      <c r="BD39" s="1">
        <f t="shared" si="10"/>
        <v>208</v>
      </c>
      <c r="BF39" s="76">
        <v>4.083333333333333</v>
      </c>
      <c r="BG39" s="39">
        <v>10</v>
      </c>
      <c r="BH39" s="80">
        <v>0.96944444444670808</v>
      </c>
      <c r="BI39" s="82">
        <f t="shared" si="11"/>
        <v>4</v>
      </c>
      <c r="BJ39" s="82">
        <f t="shared" si="12"/>
        <v>10</v>
      </c>
      <c r="BK39" s="82">
        <f t="shared" si="13"/>
        <v>1</v>
      </c>
      <c r="BM39" s="42">
        <v>7.8548132561809574</v>
      </c>
      <c r="BN39" s="82">
        <f t="shared" si="14"/>
        <v>7</v>
      </c>
      <c r="BQ39" s="123" t="s">
        <v>107</v>
      </c>
    </row>
    <row r="40" spans="1:69" ht="114" hidden="1" x14ac:dyDescent="0.45">
      <c r="A40" s="19">
        <v>47312253</v>
      </c>
      <c r="B40" s="25">
        <v>4</v>
      </c>
      <c r="C40" s="25">
        <v>23</v>
      </c>
      <c r="D40" s="19" t="str">
        <f t="shared" si="15"/>
        <v>4 jour(s) 23 heure(s)</v>
      </c>
      <c r="E40" s="25">
        <v>4</v>
      </c>
      <c r="F40" s="19" t="s">
        <v>19</v>
      </c>
      <c r="G40" s="25">
        <v>3</v>
      </c>
      <c r="H40" s="25">
        <v>1</v>
      </c>
      <c r="I40" s="29">
        <f>Tableau4[[#This Row],[Age (Mois)]]+Tableau4[[#This Row],[Age (Jours)]]/30.416</f>
        <v>3.0328774329300368</v>
      </c>
      <c r="J40" s="19">
        <v>1</v>
      </c>
      <c r="K40" s="19">
        <v>5.19</v>
      </c>
      <c r="L40" s="20">
        <v>43429</v>
      </c>
      <c r="M40" s="20">
        <v>43433</v>
      </c>
      <c r="N40" s="25">
        <f t="shared" si="17"/>
        <v>4</v>
      </c>
      <c r="O40" s="21">
        <v>0.66319444444444442</v>
      </c>
      <c r="P40" s="22" t="s">
        <v>19</v>
      </c>
      <c r="Q40" s="22" t="s">
        <v>19</v>
      </c>
      <c r="R40" s="22" t="s">
        <v>21</v>
      </c>
      <c r="S40" s="22" t="s">
        <v>21</v>
      </c>
      <c r="T40" s="22" t="s">
        <v>21</v>
      </c>
      <c r="U40" s="22" t="s">
        <v>21</v>
      </c>
      <c r="V40" s="22" t="s">
        <v>21</v>
      </c>
      <c r="W40" s="22" t="s">
        <v>21</v>
      </c>
      <c r="X40" s="22" t="s">
        <v>33</v>
      </c>
      <c r="Y40" s="22" t="s">
        <v>23</v>
      </c>
      <c r="Z40" s="22" t="s">
        <v>21</v>
      </c>
      <c r="AA40" s="22" t="s">
        <v>19</v>
      </c>
      <c r="AB40" s="22" t="s">
        <v>19</v>
      </c>
      <c r="AC40" s="22">
        <v>107.8</v>
      </c>
      <c r="AD40" s="22">
        <v>75.459999999999994</v>
      </c>
      <c r="AE40" s="23">
        <v>43435</v>
      </c>
      <c r="AF40" s="27">
        <v>0.66666666666666663</v>
      </c>
      <c r="AG40" s="22" t="s">
        <v>24</v>
      </c>
      <c r="AH40" s="22" t="s">
        <v>21</v>
      </c>
      <c r="AI40" s="22" t="s">
        <v>21</v>
      </c>
      <c r="AJ40" s="22" t="s">
        <v>29</v>
      </c>
      <c r="AK40" s="22">
        <v>6</v>
      </c>
      <c r="AL40" s="22" t="s">
        <v>25</v>
      </c>
      <c r="AM40" s="57">
        <v>2.0034722222189885</v>
      </c>
      <c r="AP40" s="25">
        <v>4</v>
      </c>
      <c r="AQ40" s="25">
        <v>23</v>
      </c>
      <c r="AR40" t="str">
        <f t="shared" si="3"/>
        <v>04</v>
      </c>
      <c r="AS40" t="str">
        <f t="shared" si="4"/>
        <v>23</v>
      </c>
      <c r="AT40" t="str">
        <f t="shared" si="2"/>
        <v>04/01/1900</v>
      </c>
      <c r="AU40" t="str">
        <f t="shared" si="5"/>
        <v>23:00:00</v>
      </c>
      <c r="AV40" s="2">
        <f t="shared" si="6"/>
        <v>4.958333333333333</v>
      </c>
      <c r="AX40" s="43">
        <v>3</v>
      </c>
      <c r="AY40" s="43">
        <v>1</v>
      </c>
      <c r="AZ40" t="str">
        <f t="shared" si="7"/>
        <v>03</v>
      </c>
      <c r="BA40" t="str">
        <f t="shared" si="8"/>
        <v>01</v>
      </c>
      <c r="BB40" s="6" t="str">
        <f t="shared" si="9"/>
        <v>01/03/1900</v>
      </c>
      <c r="BC40" s="56">
        <v>0</v>
      </c>
      <c r="BD40" s="1">
        <f t="shared" si="10"/>
        <v>61</v>
      </c>
      <c r="BF40" s="77">
        <v>4.958333333333333</v>
      </c>
      <c r="BG40" s="61">
        <v>5</v>
      </c>
      <c r="BH40" s="79">
        <v>2.0034722222189885</v>
      </c>
      <c r="BI40" s="82">
        <f t="shared" si="11"/>
        <v>5</v>
      </c>
      <c r="BJ40" s="82">
        <f t="shared" si="12"/>
        <v>5</v>
      </c>
      <c r="BK40" s="82">
        <f t="shared" si="13"/>
        <v>2</v>
      </c>
      <c r="BM40" s="63">
        <v>3.0328774329300368</v>
      </c>
      <c r="BN40" s="82">
        <f t="shared" si="14"/>
        <v>3</v>
      </c>
      <c r="BQ40" s="123" t="s">
        <v>108</v>
      </c>
    </row>
    <row r="41" spans="1:69" hidden="1" x14ac:dyDescent="0.45">
      <c r="A41" s="7">
        <v>47839487</v>
      </c>
      <c r="B41" s="26">
        <v>1</v>
      </c>
      <c r="C41" s="26">
        <v>14</v>
      </c>
      <c r="D41" s="19" t="str">
        <f t="shared" si="15"/>
        <v>1 jour(s) 14 heure(s)</v>
      </c>
      <c r="E41" s="26">
        <v>2</v>
      </c>
      <c r="F41" s="7" t="s">
        <v>19</v>
      </c>
      <c r="G41" s="26">
        <v>4</v>
      </c>
      <c r="H41" s="26">
        <v>22</v>
      </c>
      <c r="I41" s="29">
        <f>Tableau4[[#This Row],[Age (Mois)]]+Tableau4[[#This Row],[Age (Jours)]]/30.416</f>
        <v>4.7233035244608104</v>
      </c>
      <c r="J41" s="7">
        <v>1</v>
      </c>
      <c r="K41" s="7">
        <v>6</v>
      </c>
      <c r="L41" s="8">
        <v>43428</v>
      </c>
      <c r="M41" s="8">
        <v>43433</v>
      </c>
      <c r="N41" s="25">
        <f t="shared" si="17"/>
        <v>5</v>
      </c>
      <c r="O41" s="9">
        <v>0.99861111111111101</v>
      </c>
      <c r="P41" s="10" t="s">
        <v>21</v>
      </c>
      <c r="Q41" s="10" t="s">
        <v>21</v>
      </c>
      <c r="R41" s="10" t="s">
        <v>21</v>
      </c>
      <c r="S41" s="10" t="s">
        <v>21</v>
      </c>
      <c r="T41" s="10" t="s">
        <v>21</v>
      </c>
      <c r="U41" s="10" t="s">
        <v>21</v>
      </c>
      <c r="V41" s="10" t="s">
        <v>21</v>
      </c>
      <c r="W41" s="10" t="s">
        <v>21</v>
      </c>
      <c r="X41" s="10" t="s">
        <v>22</v>
      </c>
      <c r="Y41" s="10" t="s">
        <v>23</v>
      </c>
      <c r="Z41" s="10" t="s">
        <v>21</v>
      </c>
      <c r="AA41" s="10" t="s">
        <v>21</v>
      </c>
      <c r="AB41" s="10" t="s">
        <v>21</v>
      </c>
      <c r="AC41" s="10">
        <v>124</v>
      </c>
      <c r="AD41" s="10">
        <v>86.8</v>
      </c>
      <c r="AE41" s="11">
        <v>43434</v>
      </c>
      <c r="AF41" s="28">
        <v>0.95138888888888884</v>
      </c>
      <c r="AG41" s="10" t="s">
        <v>24</v>
      </c>
      <c r="AH41" s="10" t="s">
        <v>21</v>
      </c>
      <c r="AI41" s="10" t="s">
        <v>21</v>
      </c>
      <c r="AJ41" s="10" t="s">
        <v>24</v>
      </c>
      <c r="AK41" s="10">
        <v>2</v>
      </c>
      <c r="AL41" s="10" t="s">
        <v>30</v>
      </c>
      <c r="AM41" s="58">
        <v>0.95277777777664596</v>
      </c>
      <c r="AP41" s="26">
        <v>1</v>
      </c>
      <c r="AQ41" s="26">
        <v>14</v>
      </c>
      <c r="AR41" t="str">
        <f t="shared" si="3"/>
        <v>01</v>
      </c>
      <c r="AS41" t="str">
        <f t="shared" si="4"/>
        <v>14</v>
      </c>
      <c r="AT41" t="str">
        <f t="shared" si="2"/>
        <v>01/01/1900</v>
      </c>
      <c r="AU41" t="str">
        <f t="shared" si="5"/>
        <v>14:00:00</v>
      </c>
      <c r="AV41" s="2">
        <f t="shared" si="6"/>
        <v>1.5833333333333335</v>
      </c>
      <c r="AX41" s="52">
        <v>4</v>
      </c>
      <c r="AY41" s="52">
        <v>22</v>
      </c>
      <c r="AZ41" t="str">
        <f t="shared" si="7"/>
        <v>04</v>
      </c>
      <c r="BA41" t="str">
        <f t="shared" si="8"/>
        <v>22</v>
      </c>
      <c r="BB41" s="6" t="str">
        <f t="shared" si="9"/>
        <v>22/04/1900</v>
      </c>
      <c r="BC41" s="56">
        <v>0</v>
      </c>
      <c r="BD41" s="1">
        <f t="shared" si="10"/>
        <v>113</v>
      </c>
      <c r="BF41" s="76">
        <v>1.5833333333333335</v>
      </c>
      <c r="BG41" s="39">
        <v>4</v>
      </c>
      <c r="BH41" s="80">
        <v>0.95277777777664596</v>
      </c>
      <c r="BI41" s="82">
        <f t="shared" si="11"/>
        <v>2</v>
      </c>
      <c r="BJ41" s="82">
        <f t="shared" si="12"/>
        <v>4</v>
      </c>
      <c r="BK41" s="82">
        <f t="shared" si="13"/>
        <v>1</v>
      </c>
      <c r="BM41" s="42">
        <v>4.7233035244608104</v>
      </c>
      <c r="BN41" s="82">
        <f t="shared" si="14"/>
        <v>4</v>
      </c>
      <c r="BQ41" s="123" t="s">
        <v>107</v>
      </c>
    </row>
    <row r="42" spans="1:69" ht="114" hidden="1" x14ac:dyDescent="0.45">
      <c r="A42" s="7">
        <v>47106129</v>
      </c>
      <c r="B42" s="26">
        <v>8</v>
      </c>
      <c r="C42" s="26">
        <v>20</v>
      </c>
      <c r="D42" s="19" t="str">
        <f t="shared" si="15"/>
        <v>8 jour(s) 20 heure(s)</v>
      </c>
      <c r="E42" s="26">
        <v>0</v>
      </c>
      <c r="F42" s="7" t="s">
        <v>21</v>
      </c>
      <c r="G42" s="26">
        <v>4</v>
      </c>
      <c r="H42" s="26">
        <v>8</v>
      </c>
      <c r="I42" s="29">
        <f>Tableau4[[#This Row],[Age (Mois)]]+Tableau4[[#This Row],[Age (Jours)]]/30.416</f>
        <v>4.2630194634402949</v>
      </c>
      <c r="J42" s="7">
        <v>0</v>
      </c>
      <c r="K42" s="7">
        <v>6.8</v>
      </c>
      <c r="L42" s="8">
        <v>43431</v>
      </c>
      <c r="M42" s="8">
        <v>43434</v>
      </c>
      <c r="N42" s="25">
        <f t="shared" si="17"/>
        <v>3</v>
      </c>
      <c r="O42" s="9">
        <v>0.67499999999999993</v>
      </c>
      <c r="P42" s="10" t="s">
        <v>21</v>
      </c>
      <c r="Q42" s="10" t="s">
        <v>21</v>
      </c>
      <c r="R42" s="10" t="s">
        <v>21</v>
      </c>
      <c r="S42" s="10" t="s">
        <v>21</v>
      </c>
      <c r="T42" s="10" t="s">
        <v>21</v>
      </c>
      <c r="U42" s="10" t="s">
        <v>21</v>
      </c>
      <c r="V42" s="10" t="s">
        <v>21</v>
      </c>
      <c r="W42" s="10" t="s">
        <v>19</v>
      </c>
      <c r="X42" s="10" t="s">
        <v>33</v>
      </c>
      <c r="Y42" s="10" t="s">
        <v>39</v>
      </c>
      <c r="Z42" s="10" t="s">
        <v>19</v>
      </c>
      <c r="AA42" s="10" t="s">
        <v>19</v>
      </c>
      <c r="AB42" s="10" t="s">
        <v>19</v>
      </c>
      <c r="AC42" s="10">
        <v>140</v>
      </c>
      <c r="AD42" s="10">
        <v>98</v>
      </c>
      <c r="AE42" s="11">
        <v>43440</v>
      </c>
      <c r="AF42" s="28">
        <v>0.81527777777777777</v>
      </c>
      <c r="AG42" s="10" t="s">
        <v>28</v>
      </c>
      <c r="AH42" s="10" t="s">
        <v>19</v>
      </c>
      <c r="AI42" s="10" t="s">
        <v>21</v>
      </c>
      <c r="AJ42" s="10" t="s">
        <v>29</v>
      </c>
      <c r="AK42" s="10">
        <v>8</v>
      </c>
      <c r="AL42" s="10" t="s">
        <v>25</v>
      </c>
      <c r="AM42" s="58">
        <v>6.140277777776646</v>
      </c>
      <c r="AP42" s="25">
        <v>8</v>
      </c>
      <c r="AQ42" s="25">
        <v>20</v>
      </c>
      <c r="AR42" t="str">
        <f t="shared" si="3"/>
        <v>08</v>
      </c>
      <c r="AS42" t="str">
        <f t="shared" si="4"/>
        <v>20</v>
      </c>
      <c r="AT42" t="str">
        <f t="shared" si="2"/>
        <v>08/01/1900</v>
      </c>
      <c r="AU42" t="str">
        <f t="shared" si="5"/>
        <v>20:00:00</v>
      </c>
      <c r="AV42" s="2">
        <f t="shared" si="6"/>
        <v>8.8333333333333339</v>
      </c>
      <c r="AX42" s="43">
        <v>4</v>
      </c>
      <c r="AY42" s="43">
        <v>8</v>
      </c>
      <c r="AZ42" t="str">
        <f t="shared" si="7"/>
        <v>04</v>
      </c>
      <c r="BA42" t="str">
        <f t="shared" si="8"/>
        <v>08</v>
      </c>
      <c r="BB42" s="6" t="str">
        <f t="shared" si="9"/>
        <v>08/04/1900</v>
      </c>
      <c r="BC42" s="56">
        <v>0</v>
      </c>
      <c r="BD42" s="1">
        <f t="shared" si="10"/>
        <v>99</v>
      </c>
      <c r="BF42" s="77">
        <v>8.8333333333333339</v>
      </c>
      <c r="BG42" s="61">
        <v>3</v>
      </c>
      <c r="BH42" s="79" t="s">
        <v>32</v>
      </c>
      <c r="BI42" s="82">
        <f t="shared" si="11"/>
        <v>9</v>
      </c>
      <c r="BJ42" s="82">
        <f t="shared" si="12"/>
        <v>3</v>
      </c>
      <c r="BK42" s="82" t="str">
        <f t="shared" si="13"/>
        <v/>
      </c>
      <c r="BM42" s="63">
        <v>4.2630194634402949</v>
      </c>
      <c r="BN42" s="82">
        <f t="shared" si="14"/>
        <v>4</v>
      </c>
      <c r="BQ42" s="123" t="s">
        <v>108</v>
      </c>
    </row>
    <row r="43" spans="1:69" hidden="1" x14ac:dyDescent="0.45">
      <c r="A43" s="19">
        <v>47105927</v>
      </c>
      <c r="B43" s="25">
        <v>8</v>
      </c>
      <c r="C43" s="25">
        <v>20</v>
      </c>
      <c r="D43" s="19" t="str">
        <f t="shared" si="15"/>
        <v>8 jour(s) 20 heure(s)</v>
      </c>
      <c r="E43" s="25">
        <v>0</v>
      </c>
      <c r="F43" s="19" t="s">
        <v>21</v>
      </c>
      <c r="G43" s="25">
        <v>4</v>
      </c>
      <c r="H43" s="25">
        <v>8</v>
      </c>
      <c r="I43" s="29">
        <f>Tableau4[[#This Row],[Age (Mois)]]+Tableau4[[#This Row],[Age (Jours)]]/30.416</f>
        <v>4.2630194634402949</v>
      </c>
      <c r="J43" s="19">
        <v>0</v>
      </c>
      <c r="K43" s="19">
        <v>6.6</v>
      </c>
      <c r="L43" s="20">
        <v>43431</v>
      </c>
      <c r="M43" s="20">
        <v>43434</v>
      </c>
      <c r="N43" s="25">
        <f t="shared" si="17"/>
        <v>3</v>
      </c>
      <c r="O43" s="21">
        <v>0.6777777777777777</v>
      </c>
      <c r="P43" s="22" t="s">
        <v>21</v>
      </c>
      <c r="Q43" s="22" t="s">
        <v>21</v>
      </c>
      <c r="R43" s="22" t="s">
        <v>21</v>
      </c>
      <c r="S43" s="22" t="s">
        <v>21</v>
      </c>
      <c r="T43" s="22" t="s">
        <v>21</v>
      </c>
      <c r="U43" s="22" t="s">
        <v>21</v>
      </c>
      <c r="V43" s="22" t="s">
        <v>21</v>
      </c>
      <c r="W43" s="22" t="s">
        <v>19</v>
      </c>
      <c r="X43" s="22" t="s">
        <v>22</v>
      </c>
      <c r="Y43" s="22" t="s">
        <v>23</v>
      </c>
      <c r="Z43" s="22" t="s">
        <v>19</v>
      </c>
      <c r="AA43" s="22" t="s">
        <v>19</v>
      </c>
      <c r="AB43" s="22" t="s">
        <v>19</v>
      </c>
      <c r="AC43" s="22">
        <v>136</v>
      </c>
      <c r="AD43" s="22">
        <v>95.199999999999989</v>
      </c>
      <c r="AE43" s="23">
        <v>43438</v>
      </c>
      <c r="AF43" s="27">
        <v>0.95833333333333337</v>
      </c>
      <c r="AG43" s="22" t="s">
        <v>28</v>
      </c>
      <c r="AH43" s="22" t="s">
        <v>19</v>
      </c>
      <c r="AI43" s="22" t="s">
        <v>21</v>
      </c>
      <c r="AJ43" s="22" t="s">
        <v>29</v>
      </c>
      <c r="AK43" s="22">
        <v>2</v>
      </c>
      <c r="AL43" s="22" t="s">
        <v>36</v>
      </c>
      <c r="AM43" s="57">
        <v>4.2805555555605679</v>
      </c>
      <c r="AP43" s="26">
        <v>8</v>
      </c>
      <c r="AQ43" s="26">
        <v>20</v>
      </c>
      <c r="AR43" t="str">
        <f t="shared" si="3"/>
        <v>08</v>
      </c>
      <c r="AS43" t="str">
        <f t="shared" si="4"/>
        <v>20</v>
      </c>
      <c r="AT43" t="str">
        <f t="shared" si="2"/>
        <v>08/01/1900</v>
      </c>
      <c r="AU43" t="str">
        <f t="shared" si="5"/>
        <v>20:00:00</v>
      </c>
      <c r="AV43" s="2">
        <f t="shared" si="6"/>
        <v>8.8333333333333339</v>
      </c>
      <c r="AX43" s="52">
        <v>4</v>
      </c>
      <c r="AY43" s="52">
        <v>8</v>
      </c>
      <c r="AZ43" t="str">
        <f t="shared" si="7"/>
        <v>04</v>
      </c>
      <c r="BA43" t="str">
        <f t="shared" si="8"/>
        <v>08</v>
      </c>
      <c r="BB43" s="6" t="str">
        <f t="shared" si="9"/>
        <v>08/04/1900</v>
      </c>
      <c r="BC43" s="56">
        <v>0</v>
      </c>
      <c r="BD43" s="1">
        <f t="shared" si="10"/>
        <v>99</v>
      </c>
      <c r="BF43" s="76">
        <v>8.8333333333333339</v>
      </c>
      <c r="BG43" s="39">
        <v>3</v>
      </c>
      <c r="BH43" s="80" t="s">
        <v>32</v>
      </c>
      <c r="BI43" s="82">
        <f t="shared" si="11"/>
        <v>9</v>
      </c>
      <c r="BJ43" s="82">
        <f t="shared" si="12"/>
        <v>3</v>
      </c>
      <c r="BK43" s="82" t="str">
        <f t="shared" si="13"/>
        <v/>
      </c>
      <c r="BM43" s="42">
        <v>4.2630194634402949</v>
      </c>
      <c r="BN43" s="82">
        <f t="shared" si="14"/>
        <v>4</v>
      </c>
      <c r="BQ43" s="123" t="s">
        <v>107</v>
      </c>
    </row>
    <row r="44" spans="1:69" ht="114" x14ac:dyDescent="0.45">
      <c r="A44" s="19">
        <v>46037008</v>
      </c>
      <c r="B44" s="25">
        <v>3</v>
      </c>
      <c r="C44" s="25">
        <v>2</v>
      </c>
      <c r="D44" s="19" t="str">
        <f t="shared" si="15"/>
        <v>3 jour(s) 2 heure(s)</v>
      </c>
      <c r="E44" s="25">
        <v>1</v>
      </c>
      <c r="F44" s="19" t="s">
        <v>21</v>
      </c>
      <c r="G44" s="25">
        <v>10</v>
      </c>
      <c r="H44" s="25">
        <v>15</v>
      </c>
      <c r="I44" s="29">
        <f>Tableau4[[#This Row],[Age (Mois)]]+Tableau4[[#This Row],[Age (Jours)]]/30.416</f>
        <v>10.493161493950552</v>
      </c>
      <c r="J44" s="19">
        <v>0</v>
      </c>
      <c r="K44" s="19">
        <v>7.87</v>
      </c>
      <c r="L44" s="20">
        <v>43437</v>
      </c>
      <c r="M44" s="20">
        <v>43440</v>
      </c>
      <c r="N44" s="25">
        <f t="shared" si="17"/>
        <v>3</v>
      </c>
      <c r="O44" s="21">
        <v>0.4861111111111111</v>
      </c>
      <c r="P44" s="22" t="s">
        <v>21</v>
      </c>
      <c r="Q44" s="22" t="s">
        <v>21</v>
      </c>
      <c r="R44" s="22" t="s">
        <v>21</v>
      </c>
      <c r="S44" s="22" t="s">
        <v>21</v>
      </c>
      <c r="T44" s="22" t="s">
        <v>21</v>
      </c>
      <c r="U44" s="22" t="s">
        <v>19</v>
      </c>
      <c r="V44" s="22" t="s">
        <v>21</v>
      </c>
      <c r="W44" s="22" t="s">
        <v>21</v>
      </c>
      <c r="X44" s="22" t="s">
        <v>33</v>
      </c>
      <c r="Y44" s="22" t="s">
        <v>37</v>
      </c>
      <c r="Z44" s="22" t="s">
        <v>19</v>
      </c>
      <c r="AA44" s="22" t="s">
        <v>19</v>
      </c>
      <c r="AB44" s="22" t="s">
        <v>19</v>
      </c>
      <c r="AC44" s="22" t="s">
        <v>31</v>
      </c>
      <c r="AD44" s="22" t="s">
        <v>32</v>
      </c>
      <c r="AE44" s="23" t="s">
        <v>32</v>
      </c>
      <c r="AF44" s="27" t="s">
        <v>32</v>
      </c>
      <c r="AG44" s="22" t="s">
        <v>24</v>
      </c>
      <c r="AH44" s="22" t="s">
        <v>19</v>
      </c>
      <c r="AI44" s="22" t="s">
        <v>21</v>
      </c>
      <c r="AJ44" s="22" t="s">
        <v>29</v>
      </c>
      <c r="AK44" s="22">
        <v>4</v>
      </c>
      <c r="AL44" s="22" t="s">
        <v>25</v>
      </c>
      <c r="AM44" s="57" t="s">
        <v>32</v>
      </c>
      <c r="AP44" s="25">
        <v>5</v>
      </c>
      <c r="AQ44" s="25">
        <v>9</v>
      </c>
      <c r="AR44" t="str">
        <f t="shared" si="3"/>
        <v>05</v>
      </c>
      <c r="AS44" t="str">
        <f t="shared" si="4"/>
        <v>09</v>
      </c>
      <c r="AT44" t="str">
        <f t="shared" si="2"/>
        <v>05/01/1900</v>
      </c>
      <c r="AU44" t="str">
        <f t="shared" si="5"/>
        <v>09:00:00</v>
      </c>
      <c r="AV44" s="2">
        <f t="shared" si="6"/>
        <v>5.375</v>
      </c>
      <c r="AX44" s="43">
        <v>2</v>
      </c>
      <c r="AY44" s="43">
        <v>10</v>
      </c>
      <c r="AZ44" t="str">
        <f t="shared" si="7"/>
        <v>02</v>
      </c>
      <c r="BA44" t="str">
        <f t="shared" si="8"/>
        <v>10</v>
      </c>
      <c r="BB44" s="6" t="str">
        <f t="shared" si="9"/>
        <v>10/02/1900</v>
      </c>
      <c r="BC44" s="56">
        <v>0</v>
      </c>
      <c r="BD44" s="1">
        <f t="shared" si="10"/>
        <v>41</v>
      </c>
      <c r="BF44" s="77">
        <v>5.375</v>
      </c>
      <c r="BG44" s="61">
        <v>2</v>
      </c>
      <c r="BH44" s="79">
        <v>6.140277777776646</v>
      </c>
      <c r="BI44" s="82">
        <f t="shared" si="11"/>
        <v>5</v>
      </c>
      <c r="BJ44" s="82">
        <f t="shared" si="12"/>
        <v>2</v>
      </c>
      <c r="BK44" s="82">
        <f t="shared" si="13"/>
        <v>6</v>
      </c>
      <c r="BM44" s="63">
        <v>2.3287743293003684</v>
      </c>
      <c r="BN44" s="82">
        <f t="shared" si="14"/>
        <v>2</v>
      </c>
      <c r="BQ44" s="123" t="s">
        <v>108</v>
      </c>
    </row>
    <row r="45" spans="1:69" x14ac:dyDescent="0.45">
      <c r="A45" s="19">
        <v>47070359</v>
      </c>
      <c r="B45" s="25">
        <v>2</v>
      </c>
      <c r="C45" s="25">
        <v>21</v>
      </c>
      <c r="D45" s="19" t="str">
        <f t="shared" si="15"/>
        <v>2 jour(s) 21 heure(s)</v>
      </c>
      <c r="E45" s="25">
        <v>3</v>
      </c>
      <c r="F45" s="19" t="s">
        <v>19</v>
      </c>
      <c r="G45" s="25">
        <v>4</v>
      </c>
      <c r="H45" s="25">
        <v>19</v>
      </c>
      <c r="I45" s="29">
        <f>Tableau4[[#This Row],[Age (Mois)]]+Tableau4[[#This Row],[Age (Jours)]]/30.416</f>
        <v>4.6246712256706992</v>
      </c>
      <c r="J45" s="19">
        <v>1</v>
      </c>
      <c r="K45" s="19">
        <v>8.07</v>
      </c>
      <c r="L45" s="20">
        <v>43434</v>
      </c>
      <c r="M45" s="20">
        <v>43440</v>
      </c>
      <c r="N45" s="25">
        <f t="shared" si="17"/>
        <v>6</v>
      </c>
      <c r="O45" s="21">
        <v>0.68611111111111101</v>
      </c>
      <c r="P45" s="22" t="s">
        <v>21</v>
      </c>
      <c r="Q45" s="22" t="s">
        <v>21</v>
      </c>
      <c r="R45" s="22" t="s">
        <v>21</v>
      </c>
      <c r="S45" s="22" t="s">
        <v>21</v>
      </c>
      <c r="T45" s="22" t="s">
        <v>21</v>
      </c>
      <c r="U45" s="22" t="s">
        <v>21</v>
      </c>
      <c r="V45" s="22" t="s">
        <v>21</v>
      </c>
      <c r="W45" s="22" t="s">
        <v>21</v>
      </c>
      <c r="X45" s="22" t="s">
        <v>22</v>
      </c>
      <c r="Y45" s="22" t="s">
        <v>23</v>
      </c>
      <c r="Z45" s="22" t="s">
        <v>21</v>
      </c>
      <c r="AA45" s="22" t="s">
        <v>21</v>
      </c>
      <c r="AB45" s="22" t="s">
        <v>21</v>
      </c>
      <c r="AC45" s="22" t="s">
        <v>31</v>
      </c>
      <c r="AD45" s="22" t="s">
        <v>32</v>
      </c>
      <c r="AE45" s="23" t="s">
        <v>32</v>
      </c>
      <c r="AF45" s="27" t="s">
        <v>32</v>
      </c>
      <c r="AG45" s="22" t="s">
        <v>24</v>
      </c>
      <c r="AH45" s="22" t="s">
        <v>19</v>
      </c>
      <c r="AI45" s="22" t="s">
        <v>21</v>
      </c>
      <c r="AJ45" s="22" t="s">
        <v>24</v>
      </c>
      <c r="AK45" s="22">
        <v>2</v>
      </c>
      <c r="AL45" s="22" t="s">
        <v>25</v>
      </c>
      <c r="AM45" s="57" t="s">
        <v>32</v>
      </c>
      <c r="AP45" s="26">
        <v>5</v>
      </c>
      <c r="AQ45" s="26">
        <v>23</v>
      </c>
      <c r="AR45" t="str">
        <f t="shared" si="3"/>
        <v>05</v>
      </c>
      <c r="AS45" t="str">
        <f t="shared" si="4"/>
        <v>23</v>
      </c>
      <c r="AT45" t="str">
        <f t="shared" si="2"/>
        <v>05/01/1900</v>
      </c>
      <c r="AU45" t="str">
        <f t="shared" si="5"/>
        <v>23:00:00</v>
      </c>
      <c r="AV45" s="2">
        <f t="shared" si="6"/>
        <v>5.958333333333333</v>
      </c>
      <c r="AX45" s="52">
        <v>7</v>
      </c>
      <c r="AY45" s="52">
        <v>26</v>
      </c>
      <c r="AZ45" t="str">
        <f t="shared" si="7"/>
        <v>07</v>
      </c>
      <c r="BA45" t="str">
        <f t="shared" si="8"/>
        <v>26</v>
      </c>
      <c r="BB45" s="6" t="str">
        <f t="shared" si="9"/>
        <v>26/07/1900</v>
      </c>
      <c r="BC45" s="56">
        <v>0</v>
      </c>
      <c r="BD45" s="1">
        <f t="shared" si="10"/>
        <v>208</v>
      </c>
      <c r="BF45" s="76">
        <v>5.958333333333333</v>
      </c>
      <c r="BG45" s="39">
        <v>2</v>
      </c>
      <c r="BH45" s="80">
        <v>4.2805555555605679</v>
      </c>
      <c r="BI45" s="82">
        <f t="shared" si="11"/>
        <v>6</v>
      </c>
      <c r="BJ45" s="82">
        <f t="shared" si="12"/>
        <v>2</v>
      </c>
      <c r="BK45" s="82">
        <f t="shared" si="13"/>
        <v>4</v>
      </c>
      <c r="BM45" s="42">
        <v>7.8548132561809574</v>
      </c>
      <c r="BN45" s="82">
        <f t="shared" si="14"/>
        <v>7</v>
      </c>
      <c r="BQ45" s="123" t="s">
        <v>110</v>
      </c>
    </row>
    <row r="46" spans="1:69" hidden="1" x14ac:dyDescent="0.45">
      <c r="A46" s="19">
        <v>47849288</v>
      </c>
      <c r="B46" s="25">
        <v>3</v>
      </c>
      <c r="C46" s="25">
        <v>23</v>
      </c>
      <c r="D46" s="19" t="str">
        <f t="shared" si="15"/>
        <v>3 jour(s) 23 heure(s)</v>
      </c>
      <c r="E46" s="25">
        <v>1</v>
      </c>
      <c r="F46" s="19" t="s">
        <v>21</v>
      </c>
      <c r="G46" s="25">
        <v>1</v>
      </c>
      <c r="H46" s="25">
        <v>2</v>
      </c>
      <c r="I46" s="29">
        <f>Tableau4[[#This Row],[Age (Mois)]]+Tableau4[[#This Row],[Age (Jours)]]/30.416</f>
        <v>1.0657548658600737</v>
      </c>
      <c r="J46" s="19">
        <v>0</v>
      </c>
      <c r="K46" s="19">
        <v>3.34</v>
      </c>
      <c r="L46" s="20">
        <v>43433</v>
      </c>
      <c r="M46" s="20">
        <v>43435</v>
      </c>
      <c r="N46" s="25">
        <f t="shared" si="17"/>
        <v>2</v>
      </c>
      <c r="O46" s="21">
        <v>0.60069444444444442</v>
      </c>
      <c r="P46" s="22" t="s">
        <v>21</v>
      </c>
      <c r="Q46" s="22" t="s">
        <v>21</v>
      </c>
      <c r="R46" s="22" t="s">
        <v>21</v>
      </c>
      <c r="S46" s="22" t="s">
        <v>21</v>
      </c>
      <c r="T46" s="22" t="s">
        <v>21</v>
      </c>
      <c r="U46" s="22" t="s">
        <v>21</v>
      </c>
      <c r="V46" s="22" t="s">
        <v>21</v>
      </c>
      <c r="W46" s="22" t="s">
        <v>21</v>
      </c>
      <c r="X46" s="22" t="s">
        <v>22</v>
      </c>
      <c r="Y46" s="22" t="s">
        <v>23</v>
      </c>
      <c r="Z46" s="22" t="s">
        <v>19</v>
      </c>
      <c r="AA46" s="22" t="s">
        <v>19</v>
      </c>
      <c r="AB46" s="22" t="s">
        <v>21</v>
      </c>
      <c r="AC46" s="22">
        <v>70.8</v>
      </c>
      <c r="AD46" s="22">
        <v>49.559999999999995</v>
      </c>
      <c r="AE46" s="23">
        <v>43438</v>
      </c>
      <c r="AF46" s="27">
        <v>0.68472222222222223</v>
      </c>
      <c r="AG46" s="22" t="s">
        <v>24</v>
      </c>
      <c r="AH46" s="22" t="s">
        <v>21</v>
      </c>
      <c r="AI46" s="22" t="s">
        <v>21</v>
      </c>
      <c r="AJ46" s="22" t="s">
        <v>24</v>
      </c>
      <c r="AK46" s="22">
        <v>1</v>
      </c>
      <c r="AL46" s="22" t="s">
        <v>25</v>
      </c>
      <c r="AM46" s="57">
        <v>3.0840277777751908</v>
      </c>
      <c r="AP46" s="25">
        <v>3</v>
      </c>
      <c r="AQ46" s="25">
        <v>23</v>
      </c>
      <c r="AR46" t="str">
        <f t="shared" si="3"/>
        <v>03</v>
      </c>
      <c r="AS46" t="str">
        <f t="shared" si="4"/>
        <v>23</v>
      </c>
      <c r="AT46" t="str">
        <f t="shared" si="2"/>
        <v>03/01/1900</v>
      </c>
      <c r="AU46" t="str">
        <f t="shared" si="5"/>
        <v>23:00:00</v>
      </c>
      <c r="AV46" s="2">
        <f t="shared" si="6"/>
        <v>3.9583333333333335</v>
      </c>
      <c r="AX46" s="43">
        <v>1</v>
      </c>
      <c r="AY46" s="43">
        <v>2</v>
      </c>
      <c r="AZ46" t="str">
        <f t="shared" si="7"/>
        <v>01</v>
      </c>
      <c r="BA46" t="str">
        <f t="shared" si="8"/>
        <v>02</v>
      </c>
      <c r="BB46" s="6" t="str">
        <f t="shared" si="9"/>
        <v>02/01/1900</v>
      </c>
      <c r="BC46" s="56">
        <v>0</v>
      </c>
      <c r="BD46" s="1">
        <f t="shared" si="10"/>
        <v>2</v>
      </c>
      <c r="BF46" s="77">
        <v>3.9583333333333335</v>
      </c>
      <c r="BG46" s="61">
        <v>2</v>
      </c>
      <c r="BH46" s="79">
        <v>3.0840277777751908</v>
      </c>
      <c r="BI46" s="82">
        <f t="shared" si="11"/>
        <v>4</v>
      </c>
      <c r="BJ46" s="82">
        <f t="shared" si="12"/>
        <v>2</v>
      </c>
      <c r="BK46" s="82">
        <f t="shared" si="13"/>
        <v>3</v>
      </c>
      <c r="BM46" s="63">
        <v>1.0657548658600737</v>
      </c>
      <c r="BN46" s="82">
        <f t="shared" si="14"/>
        <v>1</v>
      </c>
      <c r="BQ46" s="124" t="s">
        <v>109</v>
      </c>
    </row>
    <row r="47" spans="1:69" ht="114" x14ac:dyDescent="0.45">
      <c r="A47" s="7">
        <v>47883745</v>
      </c>
      <c r="B47" s="26">
        <v>1</v>
      </c>
      <c r="C47" s="26">
        <v>2</v>
      </c>
      <c r="D47" s="19" t="str">
        <f t="shared" si="15"/>
        <v>1 jour(s) 2 heure(s)</v>
      </c>
      <c r="E47" s="26">
        <v>0</v>
      </c>
      <c r="F47" s="7" t="s">
        <v>21</v>
      </c>
      <c r="G47" s="26">
        <v>3</v>
      </c>
      <c r="H47" s="26">
        <v>19</v>
      </c>
      <c r="I47" s="29">
        <f>Tableau4[[#This Row],[Age (Mois)]]+Tableau4[[#This Row],[Age (Jours)]]/30.416</f>
        <v>3.6246712256706997</v>
      </c>
      <c r="J47" s="7">
        <v>0</v>
      </c>
      <c r="K47" s="7">
        <v>6</v>
      </c>
      <c r="L47" s="8">
        <v>43438</v>
      </c>
      <c r="M47" s="8">
        <v>43441</v>
      </c>
      <c r="N47" s="25">
        <f t="shared" si="17"/>
        <v>3</v>
      </c>
      <c r="O47" s="9">
        <v>0.63958333333333328</v>
      </c>
      <c r="P47" s="10" t="s">
        <v>21</v>
      </c>
      <c r="Q47" s="10" t="s">
        <v>21</v>
      </c>
      <c r="R47" s="10" t="s">
        <v>21</v>
      </c>
      <c r="S47" s="10" t="s">
        <v>21</v>
      </c>
      <c r="T47" s="10" t="s">
        <v>21</v>
      </c>
      <c r="U47" s="10" t="s">
        <v>21</v>
      </c>
      <c r="V47" s="10" t="s">
        <v>21</v>
      </c>
      <c r="W47" s="10" t="s">
        <v>19</v>
      </c>
      <c r="X47" s="10" t="s">
        <v>33</v>
      </c>
      <c r="Y47" s="10" t="s">
        <v>23</v>
      </c>
      <c r="Z47" s="10" t="s">
        <v>21</v>
      </c>
      <c r="AA47" s="10" t="s">
        <v>21</v>
      </c>
      <c r="AB47" s="10" t="s">
        <v>21</v>
      </c>
      <c r="AC47" s="10" t="s">
        <v>31</v>
      </c>
      <c r="AD47" s="10" t="s">
        <v>32</v>
      </c>
      <c r="AE47" s="11" t="s">
        <v>32</v>
      </c>
      <c r="AF47" s="28" t="s">
        <v>32</v>
      </c>
      <c r="AG47" s="10" t="s">
        <v>24</v>
      </c>
      <c r="AH47" s="10" t="s">
        <v>19</v>
      </c>
      <c r="AI47" s="10" t="s">
        <v>21</v>
      </c>
      <c r="AJ47" s="10" t="s">
        <v>29</v>
      </c>
      <c r="AK47" s="10">
        <v>2</v>
      </c>
      <c r="AL47" s="10" t="s">
        <v>30</v>
      </c>
      <c r="AM47" s="58" t="s">
        <v>32</v>
      </c>
      <c r="AP47" s="25">
        <v>5</v>
      </c>
      <c r="AQ47" s="25">
        <v>3</v>
      </c>
      <c r="AR47" t="str">
        <f t="shared" si="3"/>
        <v>05</v>
      </c>
      <c r="AS47" t="str">
        <f t="shared" si="4"/>
        <v>03</v>
      </c>
      <c r="AT47" t="str">
        <f t="shared" si="2"/>
        <v>05/01/1900</v>
      </c>
      <c r="AU47" t="str">
        <f t="shared" si="5"/>
        <v>03:00:00</v>
      </c>
      <c r="AV47" s="2">
        <f t="shared" si="6"/>
        <v>5.125</v>
      </c>
      <c r="AX47" s="43">
        <v>1</v>
      </c>
      <c r="AY47" s="43">
        <v>1</v>
      </c>
      <c r="AZ47" t="str">
        <f t="shared" si="7"/>
        <v>01</v>
      </c>
      <c r="BA47" t="str">
        <f t="shared" si="8"/>
        <v>01</v>
      </c>
      <c r="BB47" s="6" t="str">
        <f t="shared" si="9"/>
        <v>01/01/1900</v>
      </c>
      <c r="BC47" s="56">
        <v>0</v>
      </c>
      <c r="BD47" s="1">
        <f t="shared" si="10"/>
        <v>1</v>
      </c>
      <c r="BF47" s="76">
        <v>5.125</v>
      </c>
      <c r="BG47" s="39">
        <v>5</v>
      </c>
      <c r="BH47" s="80" t="s">
        <v>32</v>
      </c>
      <c r="BI47" s="82">
        <f t="shared" si="11"/>
        <v>5</v>
      </c>
      <c r="BJ47" s="82">
        <f t="shared" si="12"/>
        <v>5</v>
      </c>
      <c r="BK47" s="82" t="str">
        <f t="shared" si="13"/>
        <v/>
      </c>
      <c r="BM47" s="42">
        <v>1.0328774329300368</v>
      </c>
      <c r="BN47" s="82">
        <f t="shared" si="14"/>
        <v>1</v>
      </c>
      <c r="BQ47" s="123" t="s">
        <v>107</v>
      </c>
    </row>
    <row r="48" spans="1:69" hidden="1" x14ac:dyDescent="0.45">
      <c r="A48" s="7">
        <v>47085113</v>
      </c>
      <c r="B48" s="26">
        <v>2</v>
      </c>
      <c r="C48" s="26">
        <v>1</v>
      </c>
      <c r="D48" s="19" t="str">
        <f t="shared" si="15"/>
        <v>2 jour(s) 1 heure(s)</v>
      </c>
      <c r="E48" s="26">
        <v>1</v>
      </c>
      <c r="F48" s="7" t="s">
        <v>21</v>
      </c>
      <c r="G48" s="26">
        <v>4</v>
      </c>
      <c r="H48" s="26">
        <v>14</v>
      </c>
      <c r="I48" s="29">
        <f>Tableau4[[#This Row],[Age (Mois)]]+Tableau4[[#This Row],[Age (Jours)]]/30.416</f>
        <v>4.4602840610205154</v>
      </c>
      <c r="J48" s="7">
        <v>1</v>
      </c>
      <c r="K48" s="7">
        <v>7</v>
      </c>
      <c r="L48" s="8">
        <v>43434</v>
      </c>
      <c r="M48" s="8">
        <v>43436</v>
      </c>
      <c r="N48" s="25">
        <f t="shared" si="17"/>
        <v>2</v>
      </c>
      <c r="O48" s="9">
        <v>0.60138888888888886</v>
      </c>
      <c r="P48" s="10" t="s">
        <v>21</v>
      </c>
      <c r="Q48" s="10" t="s">
        <v>21</v>
      </c>
      <c r="R48" s="10" t="s">
        <v>21</v>
      </c>
      <c r="S48" s="10" t="s">
        <v>21</v>
      </c>
      <c r="T48" s="10" t="s">
        <v>21</v>
      </c>
      <c r="U48" s="10" t="s">
        <v>21</v>
      </c>
      <c r="V48" s="10" t="s">
        <v>21</v>
      </c>
      <c r="W48" s="10" t="s">
        <v>21</v>
      </c>
      <c r="X48" s="10" t="s">
        <v>27</v>
      </c>
      <c r="Y48" s="10" t="s">
        <v>23</v>
      </c>
      <c r="Z48" s="10" t="s">
        <v>21</v>
      </c>
      <c r="AA48" s="10" t="s">
        <v>21</v>
      </c>
      <c r="AB48" s="10" t="s">
        <v>21</v>
      </c>
      <c r="AC48" s="10">
        <v>144</v>
      </c>
      <c r="AD48" s="10">
        <v>100.8</v>
      </c>
      <c r="AE48" s="11">
        <v>43438</v>
      </c>
      <c r="AF48" s="28">
        <v>0.51388888888888895</v>
      </c>
      <c r="AG48" s="10" t="s">
        <v>28</v>
      </c>
      <c r="AH48" s="10" t="s">
        <v>19</v>
      </c>
      <c r="AI48" s="10" t="s">
        <v>19</v>
      </c>
      <c r="AJ48" s="10" t="s">
        <v>29</v>
      </c>
      <c r="AK48" s="10">
        <v>2</v>
      </c>
      <c r="AL48" s="10" t="s">
        <v>25</v>
      </c>
      <c r="AM48" s="58">
        <v>1.9124999999985448</v>
      </c>
      <c r="AP48" s="25">
        <v>2</v>
      </c>
      <c r="AQ48" s="25">
        <v>1</v>
      </c>
      <c r="AR48" t="str">
        <f t="shared" si="3"/>
        <v>02</v>
      </c>
      <c r="AS48" t="str">
        <f t="shared" si="4"/>
        <v>01</v>
      </c>
      <c r="AT48" t="str">
        <f t="shared" si="2"/>
        <v>02/01/1900</v>
      </c>
      <c r="AU48" t="str">
        <f t="shared" si="5"/>
        <v>01:00:00</v>
      </c>
      <c r="AV48" s="2">
        <f t="shared" si="6"/>
        <v>2.0416666666666665</v>
      </c>
      <c r="AX48" s="43">
        <v>4</v>
      </c>
      <c r="AY48" s="43">
        <v>14</v>
      </c>
      <c r="AZ48" t="str">
        <f t="shared" si="7"/>
        <v>04</v>
      </c>
      <c r="BA48" t="str">
        <f t="shared" si="8"/>
        <v>14</v>
      </c>
      <c r="BB48" s="6" t="str">
        <f t="shared" si="9"/>
        <v>14/04/1900</v>
      </c>
      <c r="BC48" s="56">
        <v>0</v>
      </c>
      <c r="BD48" s="1">
        <f t="shared" si="10"/>
        <v>105</v>
      </c>
      <c r="BF48" s="77">
        <v>2.0416666666666665</v>
      </c>
      <c r="BG48" s="61">
        <v>4</v>
      </c>
      <c r="BH48" s="79" t="s">
        <v>32</v>
      </c>
      <c r="BI48" s="82">
        <f t="shared" si="11"/>
        <v>2</v>
      </c>
      <c r="BJ48" s="82">
        <f t="shared" si="12"/>
        <v>4</v>
      </c>
      <c r="BK48" s="82" t="str">
        <f t="shared" si="13"/>
        <v/>
      </c>
      <c r="BM48" s="63">
        <v>4.4602840610205154</v>
      </c>
      <c r="BN48" s="82">
        <f t="shared" si="14"/>
        <v>4</v>
      </c>
      <c r="BQ48" s="123" t="s">
        <v>107</v>
      </c>
    </row>
    <row r="49" spans="1:69" ht="28.5" x14ac:dyDescent="0.45">
      <c r="A49" s="7">
        <v>46943855</v>
      </c>
      <c r="B49" s="26">
        <v>1</v>
      </c>
      <c r="C49" s="26">
        <v>20</v>
      </c>
      <c r="D49" s="19" t="str">
        <f t="shared" si="15"/>
        <v>1 jour(s) 20 heure(s)</v>
      </c>
      <c r="E49" s="26">
        <v>2</v>
      </c>
      <c r="F49" s="7" t="s">
        <v>19</v>
      </c>
      <c r="G49" s="26">
        <v>5</v>
      </c>
      <c r="H49" s="26">
        <v>13</v>
      </c>
      <c r="I49" s="29">
        <f>Tableau4[[#This Row],[Age (Mois)]]+Tableau4[[#This Row],[Age (Jours)]]/30.416</f>
        <v>5.4274066280904787</v>
      </c>
      <c r="J49" s="7">
        <v>1</v>
      </c>
      <c r="K49" s="7">
        <v>8.6</v>
      </c>
      <c r="L49" s="8">
        <v>43440</v>
      </c>
      <c r="M49" s="8">
        <v>43442</v>
      </c>
      <c r="N49" s="25">
        <f t="shared" si="17"/>
        <v>2</v>
      </c>
      <c r="O49" s="9">
        <v>0.81388888888888899</v>
      </c>
      <c r="P49" s="10" t="s">
        <v>21</v>
      </c>
      <c r="Q49" s="10" t="s">
        <v>21</v>
      </c>
      <c r="R49" s="10" t="s">
        <v>21</v>
      </c>
      <c r="S49" s="10" t="s">
        <v>21</v>
      </c>
      <c r="T49" s="10" t="s">
        <v>21</v>
      </c>
      <c r="U49" s="10" t="s">
        <v>21</v>
      </c>
      <c r="V49" s="10" t="s">
        <v>21</v>
      </c>
      <c r="W49" s="10" t="s">
        <v>21</v>
      </c>
      <c r="X49" s="10" t="s">
        <v>22</v>
      </c>
      <c r="Y49" s="10" t="s">
        <v>23</v>
      </c>
      <c r="Z49" s="10" t="s">
        <v>21</v>
      </c>
      <c r="AA49" s="10" t="s">
        <v>21</v>
      </c>
      <c r="AB49" s="10" t="s">
        <v>21</v>
      </c>
      <c r="AC49" s="10" t="s">
        <v>31</v>
      </c>
      <c r="AD49" s="10" t="s">
        <v>32</v>
      </c>
      <c r="AE49" s="11" t="s">
        <v>32</v>
      </c>
      <c r="AF49" s="28" t="s">
        <v>32</v>
      </c>
      <c r="AG49" s="10" t="s">
        <v>35</v>
      </c>
      <c r="AH49" s="10" t="s">
        <v>19</v>
      </c>
      <c r="AI49" s="10" t="s">
        <v>21</v>
      </c>
      <c r="AJ49" s="10" t="s">
        <v>38</v>
      </c>
      <c r="AK49" s="10">
        <v>2</v>
      </c>
      <c r="AL49" s="10" t="s">
        <v>25</v>
      </c>
      <c r="AM49" s="58" t="s">
        <v>32</v>
      </c>
      <c r="AP49" s="26">
        <v>1</v>
      </c>
      <c r="AQ49" s="26">
        <v>3</v>
      </c>
      <c r="AR49" t="str">
        <f t="shared" si="3"/>
        <v>01</v>
      </c>
      <c r="AS49" t="str">
        <f t="shared" si="4"/>
        <v>03</v>
      </c>
      <c r="AT49" t="str">
        <f t="shared" si="2"/>
        <v>01/01/1900</v>
      </c>
      <c r="AU49" t="str">
        <f t="shared" si="5"/>
        <v>03:00:00</v>
      </c>
      <c r="AV49" s="2">
        <f t="shared" si="6"/>
        <v>1.125</v>
      </c>
      <c r="AX49" s="52">
        <v>10</v>
      </c>
      <c r="AY49" s="52">
        <v>1</v>
      </c>
      <c r="AZ49" t="str">
        <f t="shared" si="7"/>
        <v>10</v>
      </c>
      <c r="BA49" t="str">
        <f t="shared" si="8"/>
        <v>01</v>
      </c>
      <c r="BB49" s="6" t="str">
        <f t="shared" si="9"/>
        <v>01/10/1900</v>
      </c>
      <c r="BC49" s="56">
        <v>0</v>
      </c>
      <c r="BD49" s="1">
        <f t="shared" si="10"/>
        <v>275</v>
      </c>
      <c r="BF49" s="76">
        <v>1.125</v>
      </c>
      <c r="BG49" s="39">
        <v>3</v>
      </c>
      <c r="BH49" s="80" t="s">
        <v>32</v>
      </c>
      <c r="BI49" s="82">
        <f t="shared" si="11"/>
        <v>1</v>
      </c>
      <c r="BJ49" s="82">
        <f t="shared" si="12"/>
        <v>3</v>
      </c>
      <c r="BK49" s="82" t="str">
        <f t="shared" si="13"/>
        <v/>
      </c>
      <c r="BM49" s="42">
        <v>10.032877432930038</v>
      </c>
      <c r="BN49" s="82">
        <f t="shared" si="14"/>
        <v>10</v>
      </c>
      <c r="BQ49" s="123" t="s">
        <v>107</v>
      </c>
    </row>
    <row r="50" spans="1:69" x14ac:dyDescent="0.45">
      <c r="A50" s="7">
        <v>46640428</v>
      </c>
      <c r="B50" s="26">
        <v>2</v>
      </c>
      <c r="C50" s="26">
        <v>20</v>
      </c>
      <c r="D50" s="19" t="str">
        <f t="shared" si="15"/>
        <v>2 jour(s) 20 heure(s)</v>
      </c>
      <c r="E50" s="26">
        <v>2</v>
      </c>
      <c r="F50" s="7" t="s">
        <v>19</v>
      </c>
      <c r="G50" s="26">
        <v>7</v>
      </c>
      <c r="H50" s="26">
        <v>6</v>
      </c>
      <c r="I50" s="29">
        <f>Tableau4[[#This Row],[Age (Mois)]]+Tableau4[[#This Row],[Age (Jours)]]/30.416</f>
        <v>7.1972645975802205</v>
      </c>
      <c r="J50" s="7">
        <v>1</v>
      </c>
      <c r="K50" s="7">
        <v>8.1</v>
      </c>
      <c r="L50" s="8">
        <v>43439</v>
      </c>
      <c r="M50" s="8">
        <v>43443</v>
      </c>
      <c r="N50" s="25">
        <f t="shared" si="17"/>
        <v>4</v>
      </c>
      <c r="O50" s="9">
        <v>0.74513888888888891</v>
      </c>
      <c r="P50" s="10" t="s">
        <v>21</v>
      </c>
      <c r="Q50" s="10" t="s">
        <v>21</v>
      </c>
      <c r="R50" s="10" t="s">
        <v>21</v>
      </c>
      <c r="S50" s="10" t="s">
        <v>21</v>
      </c>
      <c r="T50" s="10" t="s">
        <v>21</v>
      </c>
      <c r="U50" s="10" t="s">
        <v>21</v>
      </c>
      <c r="V50" s="10" t="s">
        <v>21</v>
      </c>
      <c r="W50" s="10" t="s">
        <v>21</v>
      </c>
      <c r="X50" s="10" t="s">
        <v>22</v>
      </c>
      <c r="Y50" s="10" t="s">
        <v>23</v>
      </c>
      <c r="Z50" s="10" t="s">
        <v>19</v>
      </c>
      <c r="AA50" s="10" t="s">
        <v>19</v>
      </c>
      <c r="AB50" s="10" t="s">
        <v>21</v>
      </c>
      <c r="AC50" s="10" t="s">
        <v>31</v>
      </c>
      <c r="AD50" s="10" t="s">
        <v>32</v>
      </c>
      <c r="AE50" s="11" t="s">
        <v>32</v>
      </c>
      <c r="AF50" s="28" t="s">
        <v>32</v>
      </c>
      <c r="AG50" s="10" t="s">
        <v>24</v>
      </c>
      <c r="AH50" s="10" t="s">
        <v>19</v>
      </c>
      <c r="AI50" s="10" t="s">
        <v>21</v>
      </c>
      <c r="AJ50" s="10" t="s">
        <v>24</v>
      </c>
      <c r="AK50" s="10">
        <v>1</v>
      </c>
      <c r="AL50" s="10" t="s">
        <v>25</v>
      </c>
      <c r="AM50" s="58" t="s">
        <v>32</v>
      </c>
      <c r="AP50" s="25">
        <v>1</v>
      </c>
      <c r="AQ50" s="25">
        <v>23</v>
      </c>
      <c r="AR50" t="str">
        <f t="shared" si="3"/>
        <v>01</v>
      </c>
      <c r="AS50" t="str">
        <f t="shared" si="4"/>
        <v>23</v>
      </c>
      <c r="AT50" t="str">
        <f t="shared" si="2"/>
        <v>01/01/1900</v>
      </c>
      <c r="AU50" t="str">
        <f t="shared" si="5"/>
        <v>23:00:00</v>
      </c>
      <c r="AV50" s="2">
        <f t="shared" si="6"/>
        <v>1.9583333333333335</v>
      </c>
      <c r="AX50" s="43">
        <v>5</v>
      </c>
      <c r="AY50" s="43">
        <v>6</v>
      </c>
      <c r="AZ50" t="str">
        <f t="shared" si="7"/>
        <v>05</v>
      </c>
      <c r="BA50" t="str">
        <f t="shared" si="8"/>
        <v>06</v>
      </c>
      <c r="BB50" s="6" t="str">
        <f t="shared" si="9"/>
        <v>06/05/1900</v>
      </c>
      <c r="BC50" s="56">
        <v>0</v>
      </c>
      <c r="BD50" s="1">
        <f t="shared" si="10"/>
        <v>127</v>
      </c>
      <c r="BF50" s="77">
        <v>1.9583333333333335</v>
      </c>
      <c r="BG50" s="61">
        <v>2</v>
      </c>
      <c r="BH50" s="79" t="s">
        <v>32</v>
      </c>
      <c r="BI50" s="82">
        <f t="shared" si="11"/>
        <v>2</v>
      </c>
      <c r="BJ50" s="82">
        <f t="shared" si="12"/>
        <v>2</v>
      </c>
      <c r="BK50" s="82" t="str">
        <f t="shared" si="13"/>
        <v/>
      </c>
      <c r="BM50" s="63">
        <v>5.1972645975802205</v>
      </c>
      <c r="BN50" s="82">
        <f t="shared" si="14"/>
        <v>5</v>
      </c>
      <c r="BQ50" s="124" t="s">
        <v>109</v>
      </c>
    </row>
    <row r="51" spans="1:69" x14ac:dyDescent="0.45">
      <c r="A51" s="7">
        <v>46474417</v>
      </c>
      <c r="B51" s="26">
        <v>6</v>
      </c>
      <c r="C51" s="26">
        <v>2</v>
      </c>
      <c r="D51" s="19" t="str">
        <f t="shared" si="15"/>
        <v>6 jour(s) 2 heure(s)</v>
      </c>
      <c r="E51" s="26">
        <v>1</v>
      </c>
      <c r="F51" s="7" t="s">
        <v>21</v>
      </c>
      <c r="G51" s="26">
        <v>8</v>
      </c>
      <c r="H51" s="26">
        <v>6</v>
      </c>
      <c r="I51" s="29">
        <f>Tableau4[[#This Row],[Age (Mois)]]+Tableau4[[#This Row],[Age (Jours)]]/30.416</f>
        <v>8.1972645975802205</v>
      </c>
      <c r="J51" s="7">
        <v>0</v>
      </c>
      <c r="K51" s="7">
        <v>7.75</v>
      </c>
      <c r="L51" s="8">
        <v>43442</v>
      </c>
      <c r="M51" s="8">
        <v>43444</v>
      </c>
      <c r="N51" s="25">
        <f t="shared" si="17"/>
        <v>2</v>
      </c>
      <c r="O51" s="9">
        <v>0.45069444444444445</v>
      </c>
      <c r="P51" s="10" t="s">
        <v>21</v>
      </c>
      <c r="Q51" s="10" t="s">
        <v>21</v>
      </c>
      <c r="R51" s="10" t="s">
        <v>21</v>
      </c>
      <c r="S51" s="10" t="s">
        <v>21</v>
      </c>
      <c r="T51" s="10" t="s">
        <v>21</v>
      </c>
      <c r="U51" s="10" t="s">
        <v>21</v>
      </c>
      <c r="V51" s="10" t="s">
        <v>21</v>
      </c>
      <c r="W51" s="10" t="s">
        <v>19</v>
      </c>
      <c r="X51" s="10" t="s">
        <v>22</v>
      </c>
      <c r="Y51" s="10" t="s">
        <v>23</v>
      </c>
      <c r="Z51" s="10" t="s">
        <v>19</v>
      </c>
      <c r="AA51" s="10" t="s">
        <v>19</v>
      </c>
      <c r="AB51" s="10" t="s">
        <v>19</v>
      </c>
      <c r="AC51" s="10" t="s">
        <v>31</v>
      </c>
      <c r="AD51" s="10" t="s">
        <v>32</v>
      </c>
      <c r="AE51" s="11" t="s">
        <v>32</v>
      </c>
      <c r="AF51" s="28" t="s">
        <v>32</v>
      </c>
      <c r="AG51" s="10" t="s">
        <v>24</v>
      </c>
      <c r="AH51" s="10" t="s">
        <v>19</v>
      </c>
      <c r="AI51" s="10" t="s">
        <v>19</v>
      </c>
      <c r="AJ51" s="10" t="s">
        <v>29</v>
      </c>
      <c r="AK51" s="10">
        <v>3</v>
      </c>
      <c r="AL51" s="10" t="s">
        <v>30</v>
      </c>
      <c r="AM51" s="58" t="s">
        <v>32</v>
      </c>
      <c r="AP51" s="26">
        <v>1</v>
      </c>
      <c r="AQ51" s="26">
        <v>19</v>
      </c>
      <c r="AR51" t="str">
        <f t="shared" si="3"/>
        <v>01</v>
      </c>
      <c r="AS51" t="str">
        <f t="shared" si="4"/>
        <v>19</v>
      </c>
      <c r="AT51" t="str">
        <f t="shared" si="2"/>
        <v>01/01/1900</v>
      </c>
      <c r="AU51" t="str">
        <f t="shared" si="5"/>
        <v>19:00:00</v>
      </c>
      <c r="AV51" s="2">
        <f t="shared" si="6"/>
        <v>1.7916666666666665</v>
      </c>
      <c r="AX51" s="52">
        <v>6</v>
      </c>
      <c r="AY51" s="52">
        <v>21</v>
      </c>
      <c r="AZ51" t="str">
        <f t="shared" si="7"/>
        <v>06</v>
      </c>
      <c r="BA51" t="str">
        <f t="shared" si="8"/>
        <v>21</v>
      </c>
      <c r="BB51" s="6" t="str">
        <f t="shared" si="9"/>
        <v>21/06/1900</v>
      </c>
      <c r="BC51" s="56">
        <v>0</v>
      </c>
      <c r="BD51" s="1">
        <f t="shared" si="10"/>
        <v>173</v>
      </c>
      <c r="BF51" s="76">
        <v>1.7916666666666665</v>
      </c>
      <c r="BG51" s="39">
        <v>2</v>
      </c>
      <c r="BH51" s="80">
        <v>1.9124999999985448</v>
      </c>
      <c r="BI51" s="82">
        <f t="shared" si="11"/>
        <v>2</v>
      </c>
      <c r="BJ51" s="82">
        <f t="shared" si="12"/>
        <v>2</v>
      </c>
      <c r="BK51" s="82">
        <f t="shared" si="13"/>
        <v>2</v>
      </c>
      <c r="BM51" s="42">
        <v>6.6904260915307736</v>
      </c>
      <c r="BN51" s="82">
        <f t="shared" si="14"/>
        <v>6</v>
      </c>
      <c r="BQ51" s="123" t="s">
        <v>108</v>
      </c>
    </row>
    <row r="52" spans="1:69" ht="28.5" x14ac:dyDescent="0.45">
      <c r="A52" s="19">
        <v>46086316</v>
      </c>
      <c r="B52" s="25">
        <v>2</v>
      </c>
      <c r="C52" s="25">
        <v>14</v>
      </c>
      <c r="D52" s="19" t="str">
        <f t="shared" si="15"/>
        <v>2 jour(s) 14 heure(s)</v>
      </c>
      <c r="E52" s="25">
        <v>3</v>
      </c>
      <c r="F52" s="19" t="s">
        <v>19</v>
      </c>
      <c r="G52" s="25">
        <v>10</v>
      </c>
      <c r="H52" s="25">
        <v>13</v>
      </c>
      <c r="I52" s="29">
        <f>Tableau4[[#This Row],[Age (Mois)]]+Tableau4[[#This Row],[Age (Jours)]]/30.416</f>
        <v>10.427406628090479</v>
      </c>
      <c r="J52" s="19">
        <v>1</v>
      </c>
      <c r="K52" s="19">
        <v>10.53</v>
      </c>
      <c r="L52" s="20">
        <v>43444</v>
      </c>
      <c r="M52" s="20">
        <v>43446</v>
      </c>
      <c r="N52" s="25">
        <f t="shared" si="17"/>
        <v>2</v>
      </c>
      <c r="O52" s="21">
        <v>0.90208333333333324</v>
      </c>
      <c r="P52" s="22" t="s">
        <v>21</v>
      </c>
      <c r="Q52" s="22" t="s">
        <v>21</v>
      </c>
      <c r="R52" s="22" t="s">
        <v>21</v>
      </c>
      <c r="S52" s="22" t="s">
        <v>21</v>
      </c>
      <c r="T52" s="22" t="s">
        <v>21</v>
      </c>
      <c r="U52" s="22" t="s">
        <v>19</v>
      </c>
      <c r="V52" s="22" t="s">
        <v>21</v>
      </c>
      <c r="W52" s="22" t="s">
        <v>21</v>
      </c>
      <c r="X52" s="22" t="s">
        <v>22</v>
      </c>
      <c r="Y52" s="22" t="s">
        <v>23</v>
      </c>
      <c r="Z52" s="22" t="s">
        <v>21</v>
      </c>
      <c r="AA52" s="22" t="s">
        <v>19</v>
      </c>
      <c r="AB52" s="22" t="s">
        <v>21</v>
      </c>
      <c r="AC52" s="22" t="s">
        <v>31</v>
      </c>
      <c r="AD52" s="22" t="s">
        <v>32</v>
      </c>
      <c r="AE52" s="23" t="s">
        <v>32</v>
      </c>
      <c r="AF52" s="27" t="s">
        <v>32</v>
      </c>
      <c r="AG52" s="22" t="s">
        <v>35</v>
      </c>
      <c r="AH52" s="22" t="s">
        <v>19</v>
      </c>
      <c r="AI52" s="22" t="s">
        <v>19</v>
      </c>
      <c r="AJ52" s="22" t="s">
        <v>24</v>
      </c>
      <c r="AK52" s="22">
        <v>4</v>
      </c>
      <c r="AL52" s="22" t="s">
        <v>25</v>
      </c>
      <c r="AM52" s="57" t="s">
        <v>32</v>
      </c>
      <c r="AP52" s="25">
        <v>4</v>
      </c>
      <c r="AQ52" s="25">
        <v>19</v>
      </c>
      <c r="AR52" t="str">
        <f t="shared" si="3"/>
        <v>04</v>
      </c>
      <c r="AS52" t="str">
        <f t="shared" si="4"/>
        <v>19</v>
      </c>
      <c r="AT52" t="str">
        <f t="shared" si="2"/>
        <v>04/01/1900</v>
      </c>
      <c r="AU52" t="str">
        <f t="shared" si="5"/>
        <v>19:00:00</v>
      </c>
      <c r="AV52" s="2">
        <f t="shared" si="6"/>
        <v>4.791666666666667</v>
      </c>
      <c r="AX52" s="43">
        <v>1</v>
      </c>
      <c r="AY52" s="43">
        <v>15</v>
      </c>
      <c r="AZ52" t="str">
        <f t="shared" si="7"/>
        <v>01</v>
      </c>
      <c r="BA52" t="str">
        <f t="shared" si="8"/>
        <v>15</v>
      </c>
      <c r="BB52" s="6" t="str">
        <f t="shared" si="9"/>
        <v>15/01/1900</v>
      </c>
      <c r="BC52" s="56">
        <v>0</v>
      </c>
      <c r="BD52" s="1">
        <f t="shared" si="10"/>
        <v>15</v>
      </c>
      <c r="BF52" s="77">
        <v>4.791666666666667</v>
      </c>
      <c r="BG52" s="61">
        <v>3</v>
      </c>
      <c r="BH52" s="79" t="s">
        <v>32</v>
      </c>
      <c r="BI52" s="82">
        <f t="shared" si="11"/>
        <v>5</v>
      </c>
      <c r="BJ52" s="82">
        <f t="shared" si="12"/>
        <v>3</v>
      </c>
      <c r="BK52" s="82" t="str">
        <f t="shared" si="13"/>
        <v/>
      </c>
      <c r="BM52" s="63">
        <v>1.4931614939505522</v>
      </c>
      <c r="BN52" s="82">
        <f t="shared" si="14"/>
        <v>1</v>
      </c>
      <c r="BQ52" s="123" t="s">
        <v>107</v>
      </c>
    </row>
    <row r="53" spans="1:69" ht="28.5" hidden="1" x14ac:dyDescent="0.45">
      <c r="A53" s="19">
        <v>47248090</v>
      </c>
      <c r="B53" s="25">
        <v>1</v>
      </c>
      <c r="C53" s="25">
        <v>10</v>
      </c>
      <c r="D53" s="19" t="str">
        <f t="shared" si="15"/>
        <v>1 jour(s) 10 heure(s)</v>
      </c>
      <c r="E53" s="25">
        <v>1</v>
      </c>
      <c r="F53" s="19" t="s">
        <v>19</v>
      </c>
      <c r="G53" s="25">
        <v>3</v>
      </c>
      <c r="H53" s="25">
        <v>17</v>
      </c>
      <c r="I53" s="29">
        <f>Tableau4[[#This Row],[Age (Mois)]]+Tableau4[[#This Row],[Age (Jours)]]/30.416</f>
        <v>3.5589163598106257</v>
      </c>
      <c r="J53" s="19">
        <v>1</v>
      </c>
      <c r="K53" s="19">
        <v>6.17</v>
      </c>
      <c r="L53" s="20">
        <v>43434</v>
      </c>
      <c r="M53" s="20">
        <v>43437</v>
      </c>
      <c r="N53" s="25">
        <f t="shared" si="17"/>
        <v>3</v>
      </c>
      <c r="O53" s="21">
        <v>0.15763888888888888</v>
      </c>
      <c r="P53" s="22" t="s">
        <v>19</v>
      </c>
      <c r="Q53" s="22" t="s">
        <v>21</v>
      </c>
      <c r="R53" s="22" t="s">
        <v>21</v>
      </c>
      <c r="S53" s="22" t="s">
        <v>21</v>
      </c>
      <c r="T53" s="22" t="s">
        <v>21</v>
      </c>
      <c r="U53" s="22" t="s">
        <v>21</v>
      </c>
      <c r="V53" s="22" t="s">
        <v>21</v>
      </c>
      <c r="W53" s="22" t="s">
        <v>19</v>
      </c>
      <c r="X53" s="22" t="s">
        <v>22</v>
      </c>
      <c r="Y53" s="22" t="s">
        <v>23</v>
      </c>
      <c r="Z53" s="22" t="s">
        <v>21</v>
      </c>
      <c r="AA53" s="22" t="s">
        <v>21</v>
      </c>
      <c r="AB53" s="22" t="s">
        <v>21</v>
      </c>
      <c r="AC53" s="22">
        <v>127.4</v>
      </c>
      <c r="AD53" s="22">
        <v>89.179999999999993</v>
      </c>
      <c r="AE53" s="23">
        <v>43437</v>
      </c>
      <c r="AF53" s="27">
        <v>0.62777777777777777</v>
      </c>
      <c r="AG53" s="22" t="s">
        <v>35</v>
      </c>
      <c r="AH53" s="22" t="s">
        <v>21</v>
      </c>
      <c r="AI53" s="22" t="s">
        <v>21</v>
      </c>
      <c r="AJ53" s="22" t="s">
        <v>29</v>
      </c>
      <c r="AK53" s="22">
        <v>2</v>
      </c>
      <c r="AL53" s="22" t="s">
        <v>25</v>
      </c>
      <c r="AM53" s="57">
        <v>0.47013888889341615</v>
      </c>
      <c r="AP53" s="26">
        <v>2</v>
      </c>
      <c r="AQ53" s="26">
        <v>21</v>
      </c>
      <c r="AR53" t="str">
        <f t="shared" si="3"/>
        <v>02</v>
      </c>
      <c r="AS53" t="str">
        <f t="shared" si="4"/>
        <v>21</v>
      </c>
      <c r="AT53" t="str">
        <f t="shared" si="2"/>
        <v>02/01/1900</v>
      </c>
      <c r="AU53" t="str">
        <f t="shared" si="5"/>
        <v>21:00:00</v>
      </c>
      <c r="AV53" s="2">
        <f t="shared" si="6"/>
        <v>2.875</v>
      </c>
      <c r="AX53" s="52">
        <v>9</v>
      </c>
      <c r="AY53" s="52">
        <v>21</v>
      </c>
      <c r="AZ53" t="str">
        <f t="shared" si="7"/>
        <v>09</v>
      </c>
      <c r="BA53" t="str">
        <f t="shared" si="8"/>
        <v>21</v>
      </c>
      <c r="BB53" s="6" t="str">
        <f t="shared" si="9"/>
        <v>21/09/1900</v>
      </c>
      <c r="BC53" s="56">
        <v>0</v>
      </c>
      <c r="BD53" s="1">
        <f t="shared" si="10"/>
        <v>265</v>
      </c>
      <c r="BF53" s="76">
        <v>2.875</v>
      </c>
      <c r="BG53" s="39">
        <v>3</v>
      </c>
      <c r="BH53" s="80">
        <v>2.9270833333357587</v>
      </c>
      <c r="BI53" s="82">
        <f t="shared" si="11"/>
        <v>3</v>
      </c>
      <c r="BJ53" s="82">
        <f t="shared" si="12"/>
        <v>3</v>
      </c>
      <c r="BK53" s="82">
        <f t="shared" si="13"/>
        <v>3</v>
      </c>
      <c r="BM53" s="42">
        <v>9.6904260915307727</v>
      </c>
      <c r="BN53" s="82">
        <f t="shared" si="14"/>
        <v>9</v>
      </c>
      <c r="BQ53" s="123" t="s">
        <v>108</v>
      </c>
    </row>
    <row r="54" spans="1:69" hidden="1" x14ac:dyDescent="0.45">
      <c r="A54" s="7">
        <v>46784211</v>
      </c>
      <c r="B54" s="26">
        <v>1</v>
      </c>
      <c r="C54" s="26">
        <v>23</v>
      </c>
      <c r="D54" s="19" t="str">
        <f t="shared" si="15"/>
        <v>1 jour(s) 23 heure(s)</v>
      </c>
      <c r="E54" s="26">
        <v>2</v>
      </c>
      <c r="F54" s="7" t="s">
        <v>19</v>
      </c>
      <c r="G54" s="26">
        <v>6</v>
      </c>
      <c r="H54" s="26">
        <v>4</v>
      </c>
      <c r="I54" s="29">
        <f>Tableau4[[#This Row],[Age (Mois)]]+Tableau4[[#This Row],[Age (Jours)]]/30.416</f>
        <v>6.131509731720147</v>
      </c>
      <c r="J54" s="7">
        <v>0</v>
      </c>
      <c r="K54" s="7">
        <v>7.87</v>
      </c>
      <c r="L54" s="8">
        <v>43435</v>
      </c>
      <c r="M54" s="8">
        <v>43437</v>
      </c>
      <c r="N54" s="25">
        <f t="shared" si="17"/>
        <v>2</v>
      </c>
      <c r="O54" s="9">
        <v>0.59930555555555554</v>
      </c>
      <c r="P54" s="10" t="s">
        <v>21</v>
      </c>
      <c r="Q54" s="10" t="s">
        <v>21</v>
      </c>
      <c r="R54" s="10" t="s">
        <v>21</v>
      </c>
      <c r="S54" s="10" t="s">
        <v>21</v>
      </c>
      <c r="T54" s="10" t="s">
        <v>21</v>
      </c>
      <c r="U54" s="10" t="s">
        <v>21</v>
      </c>
      <c r="V54" s="10" t="s">
        <v>21</v>
      </c>
      <c r="W54" s="10" t="s">
        <v>21</v>
      </c>
      <c r="X54" s="10" t="s">
        <v>22</v>
      </c>
      <c r="Y54" s="10" t="s">
        <v>23</v>
      </c>
      <c r="Z54" s="10" t="s">
        <v>19</v>
      </c>
      <c r="AA54" s="10" t="s">
        <v>19</v>
      </c>
      <c r="AB54" s="10" t="s">
        <v>21</v>
      </c>
      <c r="AC54" s="10">
        <v>161.4</v>
      </c>
      <c r="AD54" s="10">
        <v>112.97999999999999</v>
      </c>
      <c r="AE54" s="11">
        <v>43438</v>
      </c>
      <c r="AF54" s="28">
        <v>0.67638888888888893</v>
      </c>
      <c r="AG54" s="10" t="s">
        <v>24</v>
      </c>
      <c r="AH54" s="10" t="s">
        <v>19</v>
      </c>
      <c r="AI54" s="10" t="s">
        <v>21</v>
      </c>
      <c r="AJ54" s="10" t="s">
        <v>29</v>
      </c>
      <c r="AK54" s="10">
        <v>2</v>
      </c>
      <c r="AL54" s="10" t="s">
        <v>36</v>
      </c>
      <c r="AM54" s="58">
        <v>1.0770833333299379</v>
      </c>
      <c r="AP54" s="25">
        <v>1</v>
      </c>
      <c r="AQ54" s="25">
        <v>23</v>
      </c>
      <c r="AR54" t="str">
        <f t="shared" si="3"/>
        <v>01</v>
      </c>
      <c r="AS54" t="str">
        <f t="shared" si="4"/>
        <v>23</v>
      </c>
      <c r="AT54" t="str">
        <f t="shared" si="2"/>
        <v>01/01/1900</v>
      </c>
      <c r="AU54" t="str">
        <f t="shared" si="5"/>
        <v>23:00:00</v>
      </c>
      <c r="AV54" s="2">
        <f t="shared" si="6"/>
        <v>1.9583333333333335</v>
      </c>
      <c r="AX54" s="43">
        <v>6</v>
      </c>
      <c r="AY54" s="43">
        <v>4</v>
      </c>
      <c r="AZ54" t="str">
        <f t="shared" si="7"/>
        <v>06</v>
      </c>
      <c r="BA54" t="str">
        <f t="shared" si="8"/>
        <v>04</v>
      </c>
      <c r="BB54" s="6" t="str">
        <f t="shared" si="9"/>
        <v>04/06/1900</v>
      </c>
      <c r="BC54" s="56">
        <v>0</v>
      </c>
      <c r="BD54" s="1">
        <f t="shared" si="10"/>
        <v>156</v>
      </c>
      <c r="BF54" s="77">
        <v>1.9583333333333335</v>
      </c>
      <c r="BG54" s="61">
        <v>3</v>
      </c>
      <c r="BH54" s="79">
        <v>1.0770833333299379</v>
      </c>
      <c r="BI54" s="82">
        <f t="shared" si="11"/>
        <v>2</v>
      </c>
      <c r="BJ54" s="82">
        <f t="shared" si="12"/>
        <v>3</v>
      </c>
      <c r="BK54" s="82">
        <f t="shared" si="13"/>
        <v>1</v>
      </c>
      <c r="BM54" s="63">
        <v>6.131509731720147</v>
      </c>
      <c r="BN54" s="82">
        <f t="shared" si="14"/>
        <v>6</v>
      </c>
      <c r="BQ54" s="123" t="s">
        <v>107</v>
      </c>
    </row>
    <row r="55" spans="1:69" ht="28.5" hidden="1" x14ac:dyDescent="0.45">
      <c r="A55" s="19">
        <v>47609620</v>
      </c>
      <c r="B55" s="25">
        <v>4</v>
      </c>
      <c r="C55" s="25">
        <v>19</v>
      </c>
      <c r="D55" s="19" t="str">
        <f t="shared" si="15"/>
        <v>4 jour(s) 19 heure(s)</v>
      </c>
      <c r="E55" s="25">
        <v>5</v>
      </c>
      <c r="F55" s="19" t="s">
        <v>19</v>
      </c>
      <c r="G55" s="25">
        <v>1</v>
      </c>
      <c r="H55" s="25">
        <v>15</v>
      </c>
      <c r="I55" s="29">
        <f>Tableau4[[#This Row],[Age (Mois)]]+Tableau4[[#This Row],[Age (Jours)]]/30.416</f>
        <v>1.4931614939505522</v>
      </c>
      <c r="J55" s="19">
        <v>1</v>
      </c>
      <c r="K55" s="19">
        <v>4.32</v>
      </c>
      <c r="L55" s="20">
        <v>43434</v>
      </c>
      <c r="M55" s="20">
        <v>43437</v>
      </c>
      <c r="N55" s="25">
        <f t="shared" si="17"/>
        <v>3</v>
      </c>
      <c r="O55" s="21">
        <v>0.875</v>
      </c>
      <c r="P55" s="22" t="s">
        <v>19</v>
      </c>
      <c r="Q55" s="22" t="s">
        <v>21</v>
      </c>
      <c r="R55" s="22" t="s">
        <v>21</v>
      </c>
      <c r="S55" s="22" t="s">
        <v>21</v>
      </c>
      <c r="T55" s="22" t="s">
        <v>21</v>
      </c>
      <c r="U55" s="22" t="s">
        <v>21</v>
      </c>
      <c r="V55" s="22" t="s">
        <v>21</v>
      </c>
      <c r="W55" s="22" t="s">
        <v>21</v>
      </c>
      <c r="X55" s="22" t="s">
        <v>22</v>
      </c>
      <c r="Y55" s="22" t="s">
        <v>23</v>
      </c>
      <c r="Z55" s="22" t="s">
        <v>19</v>
      </c>
      <c r="AA55" s="22" t="s">
        <v>19</v>
      </c>
      <c r="AB55" s="22" t="s">
        <v>21</v>
      </c>
      <c r="AC55" s="22">
        <v>90.4</v>
      </c>
      <c r="AD55" s="22">
        <v>63.28</v>
      </c>
      <c r="AE55" s="23">
        <v>43440</v>
      </c>
      <c r="AF55" s="27">
        <v>0.80208333333333337</v>
      </c>
      <c r="AG55" s="22" t="s">
        <v>35</v>
      </c>
      <c r="AH55" s="22" t="s">
        <v>21</v>
      </c>
      <c r="AI55" s="22" t="s">
        <v>21</v>
      </c>
      <c r="AJ55" s="22" t="s">
        <v>38</v>
      </c>
      <c r="AK55" s="22">
        <v>1</v>
      </c>
      <c r="AL55" s="22" t="s">
        <v>25</v>
      </c>
      <c r="AM55" s="57">
        <v>2.9270833333357587</v>
      </c>
      <c r="AP55" s="25">
        <v>1</v>
      </c>
      <c r="AQ55" s="25">
        <v>10</v>
      </c>
      <c r="AR55" t="str">
        <f t="shared" si="3"/>
        <v>01</v>
      </c>
      <c r="AS55" t="str">
        <f t="shared" si="4"/>
        <v>10</v>
      </c>
      <c r="AT55" t="str">
        <f t="shared" si="2"/>
        <v>01/01/1900</v>
      </c>
      <c r="AU55" t="str">
        <f t="shared" si="5"/>
        <v>10:00:00</v>
      </c>
      <c r="AV55" s="2">
        <f t="shared" si="6"/>
        <v>1.4166666666666667</v>
      </c>
      <c r="AX55" s="43">
        <v>3</v>
      </c>
      <c r="AY55" s="43">
        <v>17</v>
      </c>
      <c r="AZ55" t="str">
        <f t="shared" si="7"/>
        <v>03</v>
      </c>
      <c r="BA55" t="str">
        <f t="shared" si="8"/>
        <v>17</v>
      </c>
      <c r="BB55" s="6" t="str">
        <f t="shared" si="9"/>
        <v>17/03/1900</v>
      </c>
      <c r="BC55" s="56">
        <v>0</v>
      </c>
      <c r="BD55" s="1">
        <f t="shared" si="10"/>
        <v>77</v>
      </c>
      <c r="BF55" s="76">
        <v>1.4166666666666667</v>
      </c>
      <c r="BG55" s="39">
        <v>2</v>
      </c>
      <c r="BH55" s="80">
        <v>0.47013888889341615</v>
      </c>
      <c r="BI55" s="82">
        <f t="shared" si="11"/>
        <v>1</v>
      </c>
      <c r="BJ55" s="82">
        <f t="shared" si="12"/>
        <v>2</v>
      </c>
      <c r="BK55" s="82">
        <f t="shared" si="13"/>
        <v>0</v>
      </c>
      <c r="BM55" s="42">
        <v>3.5589163598106257</v>
      </c>
      <c r="BN55" s="82">
        <f t="shared" si="14"/>
        <v>3</v>
      </c>
      <c r="BQ55" s="123" t="s">
        <v>107</v>
      </c>
    </row>
    <row r="56" spans="1:69" ht="28.5" hidden="1" x14ac:dyDescent="0.45">
      <c r="A56" s="19">
        <v>47757746</v>
      </c>
      <c r="B56" s="25">
        <v>8</v>
      </c>
      <c r="C56" s="25">
        <v>23</v>
      </c>
      <c r="D56" s="19" t="str">
        <f t="shared" si="15"/>
        <v>8 jour(s) 23 heure(s)</v>
      </c>
      <c r="E56" s="25">
        <v>1</v>
      </c>
      <c r="F56" s="19" t="s">
        <v>21</v>
      </c>
      <c r="G56" s="25">
        <v>0</v>
      </c>
      <c r="H56" s="25">
        <v>19</v>
      </c>
      <c r="I56" s="29">
        <f>Tableau4[[#This Row],[Age (Mois)]]+Tableau4[[#This Row],[Age (Jours)]]/30.416</f>
        <v>0.62467122567069966</v>
      </c>
      <c r="J56" s="19">
        <v>1</v>
      </c>
      <c r="K56" s="19">
        <v>3.88</v>
      </c>
      <c r="L56" s="20">
        <v>43435</v>
      </c>
      <c r="M56" s="20">
        <v>43438</v>
      </c>
      <c r="N56" s="25">
        <f t="shared" si="17"/>
        <v>3</v>
      </c>
      <c r="O56" s="21">
        <v>0.79791666666666661</v>
      </c>
      <c r="P56" s="22" t="s">
        <v>21</v>
      </c>
      <c r="Q56" s="22" t="s">
        <v>21</v>
      </c>
      <c r="R56" s="22" t="s">
        <v>21</v>
      </c>
      <c r="S56" s="22" t="s">
        <v>21</v>
      </c>
      <c r="T56" s="22" t="s">
        <v>21</v>
      </c>
      <c r="U56" s="22" t="s">
        <v>21</v>
      </c>
      <c r="V56" s="22" t="s">
        <v>21</v>
      </c>
      <c r="W56" s="22" t="s">
        <v>21</v>
      </c>
      <c r="X56" s="22" t="s">
        <v>22</v>
      </c>
      <c r="Y56" s="22" t="s">
        <v>39</v>
      </c>
      <c r="Z56" s="22" t="s">
        <v>19</v>
      </c>
      <c r="AA56" s="22" t="s">
        <v>19</v>
      </c>
      <c r="AB56" s="22" t="s">
        <v>21</v>
      </c>
      <c r="AC56" s="22">
        <v>81.599999999999994</v>
      </c>
      <c r="AD56" s="22">
        <v>57.11999999999999</v>
      </c>
      <c r="AE56" s="23">
        <v>43447</v>
      </c>
      <c r="AF56" s="27">
        <v>0.69652777777777775</v>
      </c>
      <c r="AG56" s="22" t="s">
        <v>35</v>
      </c>
      <c r="AH56" s="22" t="s">
        <v>21</v>
      </c>
      <c r="AI56" s="22" t="s">
        <v>21</v>
      </c>
      <c r="AJ56" s="22" t="s">
        <v>29</v>
      </c>
      <c r="AK56" s="22">
        <v>0</v>
      </c>
      <c r="AL56" s="22" t="s">
        <v>30</v>
      </c>
      <c r="AM56" s="57">
        <v>8.898611111108039</v>
      </c>
      <c r="AP56" s="25">
        <v>8</v>
      </c>
      <c r="AQ56" s="25">
        <v>23</v>
      </c>
      <c r="AR56" t="str">
        <f t="shared" si="3"/>
        <v>08</v>
      </c>
      <c r="AS56" t="str">
        <f t="shared" si="4"/>
        <v>23</v>
      </c>
      <c r="AT56" t="str">
        <f t="shared" si="2"/>
        <v>08/01/1900</v>
      </c>
      <c r="AU56" t="str">
        <f t="shared" si="5"/>
        <v>23:00:00</v>
      </c>
      <c r="AV56" s="2">
        <f t="shared" si="6"/>
        <v>8.9583333333333339</v>
      </c>
      <c r="AX56" s="43">
        <v>0</v>
      </c>
      <c r="AY56" s="43">
        <v>19</v>
      </c>
      <c r="AZ56" t="str">
        <f t="shared" si="7"/>
        <v>00</v>
      </c>
      <c r="BA56" t="str">
        <f t="shared" si="8"/>
        <v>19</v>
      </c>
      <c r="BB56" s="6" t="str">
        <f t="shared" si="9"/>
        <v>19/00/1900</v>
      </c>
      <c r="BC56" s="56">
        <v>0</v>
      </c>
      <c r="BD56" s="1" t="e">
        <f t="shared" si="10"/>
        <v>#VALUE!</v>
      </c>
      <c r="BF56" s="77">
        <v>8.9583333333333339</v>
      </c>
      <c r="BG56" s="61">
        <v>3</v>
      </c>
      <c r="BH56" s="79" t="s">
        <v>32</v>
      </c>
      <c r="BI56" s="82">
        <f t="shared" si="11"/>
        <v>9</v>
      </c>
      <c r="BJ56" s="82">
        <f t="shared" si="12"/>
        <v>3</v>
      </c>
      <c r="BK56" s="82" t="str">
        <f t="shared" si="13"/>
        <v/>
      </c>
      <c r="BM56" s="63">
        <v>0.62467122567069966</v>
      </c>
      <c r="BN56" s="82">
        <f t="shared" si="14"/>
        <v>0</v>
      </c>
      <c r="BQ56" s="123" t="s">
        <v>107</v>
      </c>
    </row>
    <row r="57" spans="1:69" x14ac:dyDescent="0.45">
      <c r="A57" s="7">
        <v>46411163</v>
      </c>
      <c r="B57" s="26">
        <v>1</v>
      </c>
      <c r="C57" s="26">
        <v>20</v>
      </c>
      <c r="D57" s="19" t="str">
        <f t="shared" si="15"/>
        <v>1 jour(s) 20 heure(s)</v>
      </c>
      <c r="E57" s="26">
        <v>2</v>
      </c>
      <c r="F57" s="7" t="s">
        <v>19</v>
      </c>
      <c r="G57" s="26">
        <v>8</v>
      </c>
      <c r="H57" s="26">
        <v>17</v>
      </c>
      <c r="I57" s="29">
        <f>Tableau4[[#This Row],[Age (Mois)]]+Tableau4[[#This Row],[Age (Jours)]]/30.416</f>
        <v>8.5589163598106257</v>
      </c>
      <c r="J57" s="7">
        <v>0</v>
      </c>
      <c r="K57" s="7">
        <v>8.3699999999999992</v>
      </c>
      <c r="L57" s="8">
        <v>43444</v>
      </c>
      <c r="M57" s="8">
        <v>43446</v>
      </c>
      <c r="N57" s="25">
        <f t="shared" si="17"/>
        <v>2</v>
      </c>
      <c r="O57" s="9">
        <v>0.58888888888888891</v>
      </c>
      <c r="P57" s="10" t="s">
        <v>19</v>
      </c>
      <c r="Q57" s="10" t="s">
        <v>21</v>
      </c>
      <c r="R57" s="10" t="s">
        <v>21</v>
      </c>
      <c r="S57" s="10" t="s">
        <v>21</v>
      </c>
      <c r="T57" s="10" t="s">
        <v>21</v>
      </c>
      <c r="U57" s="10" t="s">
        <v>19</v>
      </c>
      <c r="V57" s="10" t="s">
        <v>21</v>
      </c>
      <c r="W57" s="10" t="s">
        <v>21</v>
      </c>
      <c r="X57" s="10" t="s">
        <v>22</v>
      </c>
      <c r="Y57" s="10" t="s">
        <v>23</v>
      </c>
      <c r="Z57" s="10" t="s">
        <v>21</v>
      </c>
      <c r="AA57" s="10" t="s">
        <v>19</v>
      </c>
      <c r="AB57" s="10" t="s">
        <v>21</v>
      </c>
      <c r="AC57" s="10" t="s">
        <v>31</v>
      </c>
      <c r="AD57" s="10" t="s">
        <v>32</v>
      </c>
      <c r="AE57" s="11" t="s">
        <v>32</v>
      </c>
      <c r="AF57" s="28" t="s">
        <v>32</v>
      </c>
      <c r="AG57" s="10" t="s">
        <v>24</v>
      </c>
      <c r="AH57" s="10" t="s">
        <v>19</v>
      </c>
      <c r="AI57" s="10" t="s">
        <v>19</v>
      </c>
      <c r="AJ57" s="10" t="s">
        <v>24</v>
      </c>
      <c r="AK57" s="10">
        <v>3</v>
      </c>
      <c r="AL57" s="10" t="s">
        <v>25</v>
      </c>
      <c r="AM57" s="58" t="s">
        <v>32</v>
      </c>
      <c r="AP57" s="26">
        <v>3</v>
      </c>
      <c r="AQ57" s="26">
        <v>0</v>
      </c>
      <c r="AR57" t="str">
        <f t="shared" si="3"/>
        <v>03</v>
      </c>
      <c r="AS57" t="str">
        <f t="shared" si="4"/>
        <v>00</v>
      </c>
      <c r="AT57" t="str">
        <f t="shared" si="2"/>
        <v>03/01/1900</v>
      </c>
      <c r="AU57" t="str">
        <f t="shared" si="5"/>
        <v>00:00:00</v>
      </c>
      <c r="AV57" s="2">
        <f t="shared" si="6"/>
        <v>3</v>
      </c>
      <c r="AX57" s="52">
        <v>3</v>
      </c>
      <c r="AY57" s="52">
        <v>19</v>
      </c>
      <c r="AZ57" t="str">
        <f t="shared" si="7"/>
        <v>03</v>
      </c>
      <c r="BA57" t="str">
        <f t="shared" si="8"/>
        <v>19</v>
      </c>
      <c r="BB57" s="6" t="str">
        <f t="shared" si="9"/>
        <v>19/03/1900</v>
      </c>
      <c r="BC57" s="56">
        <v>0</v>
      </c>
      <c r="BD57" s="1">
        <f t="shared" si="10"/>
        <v>79</v>
      </c>
      <c r="BF57" s="76">
        <v>3</v>
      </c>
      <c r="BG57" s="39">
        <v>3</v>
      </c>
      <c r="BH57" s="80">
        <v>8.898611111108039</v>
      </c>
      <c r="BI57" s="82">
        <f t="shared" si="11"/>
        <v>3</v>
      </c>
      <c r="BJ57" s="82">
        <f t="shared" si="12"/>
        <v>3</v>
      </c>
      <c r="BK57" s="82">
        <f t="shared" si="13"/>
        <v>9</v>
      </c>
      <c r="BM57" s="42">
        <v>3.6246712256706997</v>
      </c>
      <c r="BN57" s="82">
        <f t="shared" si="14"/>
        <v>3</v>
      </c>
      <c r="BQ57" s="123" t="s">
        <v>107</v>
      </c>
    </row>
    <row r="58" spans="1:69" ht="28.5" hidden="1" x14ac:dyDescent="0.45">
      <c r="A58" s="7">
        <v>47241525</v>
      </c>
      <c r="B58" s="26">
        <v>3</v>
      </c>
      <c r="C58" s="26">
        <v>0</v>
      </c>
      <c r="D58" s="19" t="str">
        <f t="shared" si="15"/>
        <v>3 jour(s) 0 heure(s)</v>
      </c>
      <c r="E58" s="26">
        <v>2</v>
      </c>
      <c r="F58" s="7" t="s">
        <v>19</v>
      </c>
      <c r="G58" s="26">
        <v>3</v>
      </c>
      <c r="H58" s="26">
        <v>19</v>
      </c>
      <c r="I58" s="29">
        <f>Tableau4[[#This Row],[Age (Mois)]]+Tableau4[[#This Row],[Age (Jours)]]/30.416</f>
        <v>3.6246712256706997</v>
      </c>
      <c r="J58" s="7">
        <v>1</v>
      </c>
      <c r="K58" s="7">
        <v>6.5</v>
      </c>
      <c r="L58" s="8">
        <v>43435</v>
      </c>
      <c r="M58" s="8">
        <v>43438</v>
      </c>
      <c r="N58" s="25">
        <f t="shared" si="17"/>
        <v>3</v>
      </c>
      <c r="O58" s="9">
        <v>0.47500000000000003</v>
      </c>
      <c r="P58" s="10" t="s">
        <v>21</v>
      </c>
      <c r="Q58" s="10" t="s">
        <v>21</v>
      </c>
      <c r="R58" s="10" t="s">
        <v>21</v>
      </c>
      <c r="S58" s="10" t="s">
        <v>19</v>
      </c>
      <c r="T58" s="10" t="s">
        <v>21</v>
      </c>
      <c r="U58" s="10" t="s">
        <v>21</v>
      </c>
      <c r="V58" s="10" t="s">
        <v>21</v>
      </c>
      <c r="W58" s="10" t="s">
        <v>21</v>
      </c>
      <c r="X58" s="10" t="s">
        <v>22</v>
      </c>
      <c r="Y58" s="10" t="s">
        <v>39</v>
      </c>
      <c r="Z58" s="10" t="s">
        <v>21</v>
      </c>
      <c r="AA58" s="10" t="s">
        <v>19</v>
      </c>
      <c r="AB58" s="10" t="s">
        <v>21</v>
      </c>
      <c r="AC58" s="10">
        <v>134</v>
      </c>
      <c r="AD58" s="10">
        <v>93.8</v>
      </c>
      <c r="AE58" s="11">
        <v>43439</v>
      </c>
      <c r="AF58" s="28">
        <v>0.18958333333333333</v>
      </c>
      <c r="AG58" s="10" t="s">
        <v>24</v>
      </c>
      <c r="AH58" s="10" t="s">
        <v>19</v>
      </c>
      <c r="AI58" s="10" t="s">
        <v>19</v>
      </c>
      <c r="AJ58" s="10" t="s">
        <v>29</v>
      </c>
      <c r="AK58" s="10">
        <v>2</v>
      </c>
      <c r="AL58" s="10" t="s">
        <v>30</v>
      </c>
      <c r="AM58" s="58">
        <v>0.71458333333430346</v>
      </c>
      <c r="AP58" s="25">
        <v>2</v>
      </c>
      <c r="AQ58" s="25">
        <v>4</v>
      </c>
      <c r="AR58" t="str">
        <f t="shared" si="3"/>
        <v>02</v>
      </c>
      <c r="AS58" t="str">
        <f t="shared" si="4"/>
        <v>04</v>
      </c>
      <c r="AT58" t="str">
        <f t="shared" si="2"/>
        <v>02/01/1900</v>
      </c>
      <c r="AU58" t="str">
        <f t="shared" si="5"/>
        <v>04:00:00</v>
      </c>
      <c r="AV58" s="2">
        <f t="shared" si="6"/>
        <v>2.1666666666666665</v>
      </c>
      <c r="AX58" s="43">
        <v>1</v>
      </c>
      <c r="AY58" s="43">
        <v>1</v>
      </c>
      <c r="AZ58" t="str">
        <f t="shared" si="7"/>
        <v>01</v>
      </c>
      <c r="BA58" t="str">
        <f t="shared" si="8"/>
        <v>01</v>
      </c>
      <c r="BB58" s="6" t="str">
        <f t="shared" si="9"/>
        <v>01/01/1900</v>
      </c>
      <c r="BC58" s="56">
        <v>0</v>
      </c>
      <c r="BD58" s="1">
        <f t="shared" si="10"/>
        <v>1</v>
      </c>
      <c r="BF58" s="77">
        <v>2.1666666666666665</v>
      </c>
      <c r="BG58" s="61">
        <v>3</v>
      </c>
      <c r="BH58" s="79">
        <v>0.94166666666569654</v>
      </c>
      <c r="BI58" s="82">
        <f t="shared" si="11"/>
        <v>2</v>
      </c>
      <c r="BJ58" s="82">
        <f t="shared" si="12"/>
        <v>3</v>
      </c>
      <c r="BK58" s="82">
        <f t="shared" si="13"/>
        <v>1</v>
      </c>
      <c r="BM58" s="63">
        <v>1.0328774329300368</v>
      </c>
      <c r="BN58" s="82">
        <f t="shared" si="14"/>
        <v>1</v>
      </c>
      <c r="BQ58" s="123" t="s">
        <v>107</v>
      </c>
    </row>
    <row r="59" spans="1:69" hidden="1" x14ac:dyDescent="0.45">
      <c r="A59" s="19">
        <v>47399957</v>
      </c>
      <c r="B59" s="25">
        <v>1</v>
      </c>
      <c r="C59" s="25">
        <v>22</v>
      </c>
      <c r="D59" s="19" t="str">
        <f t="shared" si="15"/>
        <v>1 jour(s) 22 heure(s)</v>
      </c>
      <c r="E59" s="25">
        <v>1</v>
      </c>
      <c r="F59" s="19" t="s">
        <v>19</v>
      </c>
      <c r="G59" s="25">
        <v>2</v>
      </c>
      <c r="H59" s="25">
        <v>21</v>
      </c>
      <c r="I59" s="29">
        <f>Tableau4[[#This Row],[Age (Mois)]]+Tableau4[[#This Row],[Age (Jours)]]/30.416</f>
        <v>2.6904260915307732</v>
      </c>
      <c r="J59" s="19">
        <v>1</v>
      </c>
      <c r="K59" s="19">
        <v>6.48</v>
      </c>
      <c r="L59" s="20">
        <v>43435</v>
      </c>
      <c r="M59" s="20">
        <v>43438</v>
      </c>
      <c r="N59" s="25">
        <f t="shared" si="17"/>
        <v>3</v>
      </c>
      <c r="O59" s="21">
        <v>0.51666666666666672</v>
      </c>
      <c r="P59" s="22" t="s">
        <v>19</v>
      </c>
      <c r="Q59" s="22" t="s">
        <v>21</v>
      </c>
      <c r="R59" s="22" t="s">
        <v>21</v>
      </c>
      <c r="S59" s="22" t="s">
        <v>21</v>
      </c>
      <c r="T59" s="22" t="s">
        <v>21</v>
      </c>
      <c r="U59" s="22" t="s">
        <v>21</v>
      </c>
      <c r="V59" s="22" t="s">
        <v>21</v>
      </c>
      <c r="W59" s="22" t="s">
        <v>21</v>
      </c>
      <c r="X59" s="22" t="s">
        <v>22</v>
      </c>
      <c r="Y59" s="22" t="s">
        <v>23</v>
      </c>
      <c r="Z59" s="22" t="s">
        <v>21</v>
      </c>
      <c r="AA59" s="22" t="s">
        <v>21</v>
      </c>
      <c r="AB59" s="22" t="s">
        <v>21</v>
      </c>
      <c r="AC59" s="22">
        <v>133.60000000000002</v>
      </c>
      <c r="AD59" s="22">
        <v>93.52000000000001</v>
      </c>
      <c r="AE59" s="23">
        <v>43439</v>
      </c>
      <c r="AF59" s="27">
        <v>0.45833333333333331</v>
      </c>
      <c r="AG59" s="22" t="s">
        <v>24</v>
      </c>
      <c r="AH59" s="22" t="s">
        <v>19</v>
      </c>
      <c r="AI59" s="22" t="s">
        <v>21</v>
      </c>
      <c r="AJ59" s="22" t="s">
        <v>24</v>
      </c>
      <c r="AK59" s="22">
        <v>2</v>
      </c>
      <c r="AL59" s="22" t="s">
        <v>25</v>
      </c>
      <c r="AM59" s="57">
        <v>0.94166666666569654</v>
      </c>
      <c r="AP59" s="25">
        <v>1</v>
      </c>
      <c r="AQ59" s="25">
        <v>22</v>
      </c>
      <c r="AR59" t="str">
        <f t="shared" si="3"/>
        <v>01</v>
      </c>
      <c r="AS59" t="str">
        <f t="shared" si="4"/>
        <v>22</v>
      </c>
      <c r="AT59" t="str">
        <f t="shared" si="2"/>
        <v>01/01/1900</v>
      </c>
      <c r="AU59" t="str">
        <f t="shared" si="5"/>
        <v>22:00:00</v>
      </c>
      <c r="AV59" s="2">
        <f t="shared" si="6"/>
        <v>1.9166666666666665</v>
      </c>
      <c r="AX59" s="43">
        <v>2</v>
      </c>
      <c r="AY59" s="43">
        <v>21</v>
      </c>
      <c r="AZ59" t="str">
        <f t="shared" si="7"/>
        <v>02</v>
      </c>
      <c r="BA59" t="str">
        <f t="shared" si="8"/>
        <v>21</v>
      </c>
      <c r="BB59" s="6" t="str">
        <f t="shared" si="9"/>
        <v>21/02/1900</v>
      </c>
      <c r="BC59" s="56">
        <v>0</v>
      </c>
      <c r="BD59" s="1">
        <f t="shared" si="10"/>
        <v>52</v>
      </c>
      <c r="BF59" s="76">
        <v>1.9166666666666665</v>
      </c>
      <c r="BG59" s="39">
        <v>1</v>
      </c>
      <c r="BH59" s="80">
        <v>0.71458333333430346</v>
      </c>
      <c r="BI59" s="82">
        <f t="shared" si="11"/>
        <v>2</v>
      </c>
      <c r="BJ59" s="82">
        <f t="shared" si="12"/>
        <v>1</v>
      </c>
      <c r="BK59" s="82">
        <f t="shared" si="13"/>
        <v>1</v>
      </c>
      <c r="BM59" s="42">
        <v>2.6904260915307732</v>
      </c>
      <c r="BN59" s="82">
        <f t="shared" si="14"/>
        <v>2</v>
      </c>
      <c r="BQ59" s="123" t="s">
        <v>110</v>
      </c>
    </row>
    <row r="60" spans="1:69" x14ac:dyDescent="0.45">
      <c r="A60" s="7">
        <v>46479164</v>
      </c>
      <c r="B60" s="26">
        <v>1</v>
      </c>
      <c r="C60" s="26">
        <v>22</v>
      </c>
      <c r="D60" s="19" t="str">
        <f t="shared" si="15"/>
        <v>1 jour(s) 22 heure(s)</v>
      </c>
      <c r="E60" s="26">
        <v>1</v>
      </c>
      <c r="F60" s="7" t="s">
        <v>19</v>
      </c>
      <c r="G60" s="26">
        <v>9</v>
      </c>
      <c r="H60" s="26">
        <v>4</v>
      </c>
      <c r="I60" s="29">
        <f>Tableau4[[#This Row],[Age (Mois)]]+Tableau4[[#This Row],[Age (Jours)]]/30.416</f>
        <v>9.131509731720147</v>
      </c>
      <c r="J60" s="7">
        <v>1</v>
      </c>
      <c r="K60" s="7">
        <v>10.53</v>
      </c>
      <c r="L60" s="8">
        <v>43445</v>
      </c>
      <c r="M60" s="8">
        <v>43447</v>
      </c>
      <c r="N60" s="25">
        <f t="shared" si="17"/>
        <v>2</v>
      </c>
      <c r="O60" s="9">
        <v>0.64166666666666672</v>
      </c>
      <c r="P60" s="10" t="s">
        <v>21</v>
      </c>
      <c r="Q60" s="10" t="s">
        <v>21</v>
      </c>
      <c r="R60" s="10" t="s">
        <v>21</v>
      </c>
      <c r="S60" s="10" t="s">
        <v>21</v>
      </c>
      <c r="T60" s="10" t="s">
        <v>21</v>
      </c>
      <c r="U60" s="10" t="s">
        <v>19</v>
      </c>
      <c r="V60" s="10" t="s">
        <v>19</v>
      </c>
      <c r="W60" s="10" t="s">
        <v>21</v>
      </c>
      <c r="X60" s="10" t="s">
        <v>22</v>
      </c>
      <c r="Y60" s="10" t="s">
        <v>23</v>
      </c>
      <c r="Z60" s="10" t="s">
        <v>21</v>
      </c>
      <c r="AA60" s="10" t="s">
        <v>21</v>
      </c>
      <c r="AB60" s="10" t="s">
        <v>21</v>
      </c>
      <c r="AC60" s="10" t="s">
        <v>31</v>
      </c>
      <c r="AD60" s="10" t="s">
        <v>32</v>
      </c>
      <c r="AE60" s="11" t="s">
        <v>32</v>
      </c>
      <c r="AF60" s="28" t="s">
        <v>32</v>
      </c>
      <c r="AG60" s="10" t="s">
        <v>24</v>
      </c>
      <c r="AH60" s="10" t="s">
        <v>19</v>
      </c>
      <c r="AI60" s="10" t="s">
        <v>19</v>
      </c>
      <c r="AJ60" s="10" t="s">
        <v>24</v>
      </c>
      <c r="AK60" s="10">
        <v>1</v>
      </c>
      <c r="AL60" s="10" t="s">
        <v>30</v>
      </c>
      <c r="AM60" s="58" t="s">
        <v>32</v>
      </c>
      <c r="AP60" s="25">
        <v>8</v>
      </c>
      <c r="AQ60" s="25">
        <v>0</v>
      </c>
      <c r="AR60" t="str">
        <f t="shared" si="3"/>
        <v>08</v>
      </c>
      <c r="AS60" t="str">
        <f t="shared" si="4"/>
        <v>00</v>
      </c>
      <c r="AT60" t="str">
        <f t="shared" si="2"/>
        <v>08/01/1900</v>
      </c>
      <c r="AU60" t="str">
        <f t="shared" si="5"/>
        <v>00:00:00</v>
      </c>
      <c r="AV60" s="2">
        <f t="shared" si="6"/>
        <v>8</v>
      </c>
      <c r="AX60" s="43">
        <v>1</v>
      </c>
      <c r="AY60" s="43">
        <v>21</v>
      </c>
      <c r="AZ60" t="str">
        <f t="shared" si="7"/>
        <v>01</v>
      </c>
      <c r="BA60" t="str">
        <f t="shared" si="8"/>
        <v>21</v>
      </c>
      <c r="BB60" s="6" t="str">
        <f t="shared" si="9"/>
        <v>21/01/1900</v>
      </c>
      <c r="BC60" s="56">
        <v>0</v>
      </c>
      <c r="BD60" s="1">
        <f t="shared" si="10"/>
        <v>21</v>
      </c>
      <c r="BF60" s="77">
        <v>8</v>
      </c>
      <c r="BG60" s="61">
        <v>4</v>
      </c>
      <c r="BH60" s="79" t="s">
        <v>32</v>
      </c>
      <c r="BI60" s="82">
        <f t="shared" si="11"/>
        <v>8</v>
      </c>
      <c r="BJ60" s="82">
        <f t="shared" si="12"/>
        <v>4</v>
      </c>
      <c r="BK60" s="82" t="str">
        <f t="shared" si="13"/>
        <v/>
      </c>
      <c r="BM60" s="63">
        <v>1.6904260915307732</v>
      </c>
      <c r="BN60" s="82">
        <f t="shared" si="14"/>
        <v>1</v>
      </c>
      <c r="BQ60" s="123" t="s">
        <v>110</v>
      </c>
    </row>
    <row r="61" spans="1:69" ht="28.5" hidden="1" x14ac:dyDescent="0.45">
      <c r="A61" s="19">
        <v>47384904</v>
      </c>
      <c r="B61" s="25">
        <v>1</v>
      </c>
      <c r="C61" s="25">
        <v>19</v>
      </c>
      <c r="D61" s="19" t="str">
        <f t="shared" si="15"/>
        <v>1 jour(s) 19 heure(s)</v>
      </c>
      <c r="E61" s="25">
        <v>1</v>
      </c>
      <c r="F61" s="19" t="s">
        <v>19</v>
      </c>
      <c r="G61" s="25">
        <v>2</v>
      </c>
      <c r="H61" s="25">
        <v>24</v>
      </c>
      <c r="I61" s="29">
        <f>Tableau4[[#This Row],[Age (Mois)]]+Tableau4[[#This Row],[Age (Jours)]]/30.416</f>
        <v>2.7890583903208839</v>
      </c>
      <c r="J61" s="19">
        <v>1</v>
      </c>
      <c r="K61" s="19">
        <v>7.12</v>
      </c>
      <c r="L61" s="20">
        <v>43435</v>
      </c>
      <c r="M61" s="20">
        <v>43439</v>
      </c>
      <c r="N61" s="25">
        <f t="shared" si="17"/>
        <v>4</v>
      </c>
      <c r="O61" s="21">
        <v>0.77013888888888893</v>
      </c>
      <c r="P61" s="22" t="s">
        <v>21</v>
      </c>
      <c r="Q61" s="22" t="s">
        <v>21</v>
      </c>
      <c r="R61" s="22" t="s">
        <v>21</v>
      </c>
      <c r="S61" s="22" t="s">
        <v>21</v>
      </c>
      <c r="T61" s="22" t="s">
        <v>21</v>
      </c>
      <c r="U61" s="22" t="s">
        <v>21</v>
      </c>
      <c r="V61" s="22" t="s">
        <v>19</v>
      </c>
      <c r="W61" s="22" t="s">
        <v>21</v>
      </c>
      <c r="X61" s="22" t="s">
        <v>22</v>
      </c>
      <c r="Y61" s="22" t="s">
        <v>23</v>
      </c>
      <c r="Z61" s="22" t="s">
        <v>21</v>
      </c>
      <c r="AA61" s="22" t="s">
        <v>21</v>
      </c>
      <c r="AB61" s="22" t="s">
        <v>21</v>
      </c>
      <c r="AC61" s="22">
        <v>146.4</v>
      </c>
      <c r="AD61" s="22">
        <v>102.48</v>
      </c>
      <c r="AE61" s="23">
        <v>43440</v>
      </c>
      <c r="AF61" s="27">
        <v>0.8125</v>
      </c>
      <c r="AG61" s="22" t="s">
        <v>35</v>
      </c>
      <c r="AH61" s="22" t="s">
        <v>21</v>
      </c>
      <c r="AI61" s="22" t="s">
        <v>21</v>
      </c>
      <c r="AJ61" s="22" t="s">
        <v>24</v>
      </c>
      <c r="AK61" s="22">
        <v>2</v>
      </c>
      <c r="AL61" s="22" t="s">
        <v>30</v>
      </c>
      <c r="AM61" s="57">
        <v>1.0423611111109494</v>
      </c>
      <c r="AP61" s="26">
        <v>4</v>
      </c>
      <c r="AQ61" s="26">
        <v>3</v>
      </c>
      <c r="AR61" t="str">
        <f t="shared" si="3"/>
        <v>04</v>
      </c>
      <c r="AS61" t="str">
        <f t="shared" si="4"/>
        <v>03</v>
      </c>
      <c r="AT61" t="str">
        <f t="shared" si="2"/>
        <v>04/01/1900</v>
      </c>
      <c r="AU61" t="str">
        <f t="shared" si="5"/>
        <v>03:00:00</v>
      </c>
      <c r="AV61" s="2">
        <f t="shared" si="6"/>
        <v>4.125</v>
      </c>
      <c r="AX61" s="52">
        <v>11</v>
      </c>
      <c r="AY61" s="52">
        <v>14</v>
      </c>
      <c r="AZ61" t="str">
        <f t="shared" si="7"/>
        <v>11</v>
      </c>
      <c r="BA61" t="str">
        <f t="shared" si="8"/>
        <v>14</v>
      </c>
      <c r="BB61" s="6" t="str">
        <f t="shared" si="9"/>
        <v>14/11/1900</v>
      </c>
      <c r="BC61" s="56">
        <v>0</v>
      </c>
      <c r="BD61" s="1">
        <f t="shared" si="10"/>
        <v>319</v>
      </c>
      <c r="BF61" s="76">
        <v>4.125</v>
      </c>
      <c r="BG61" s="39">
        <v>4</v>
      </c>
      <c r="BH61" s="80" t="s">
        <v>32</v>
      </c>
      <c r="BI61" s="82">
        <f t="shared" si="11"/>
        <v>4</v>
      </c>
      <c r="BJ61" s="82">
        <f t="shared" si="12"/>
        <v>4</v>
      </c>
      <c r="BK61" s="82" t="str">
        <f t="shared" si="13"/>
        <v/>
      </c>
      <c r="BM61" s="42">
        <v>11.460284061020516</v>
      </c>
      <c r="BN61" s="82">
        <f t="shared" si="14"/>
        <v>11</v>
      </c>
      <c r="BQ61" s="123" t="s">
        <v>107</v>
      </c>
    </row>
    <row r="62" spans="1:69" x14ac:dyDescent="0.45">
      <c r="A62" s="7">
        <v>46621230</v>
      </c>
      <c r="B62" s="26">
        <v>9</v>
      </c>
      <c r="C62" s="26">
        <v>9</v>
      </c>
      <c r="D62" s="19" t="str">
        <f t="shared" si="15"/>
        <v>9 jour(s) 9 heure(s)</v>
      </c>
      <c r="E62" s="26">
        <v>6</v>
      </c>
      <c r="F62" s="7" t="s">
        <v>19</v>
      </c>
      <c r="G62" s="26">
        <v>7</v>
      </c>
      <c r="H62" s="26">
        <v>18</v>
      </c>
      <c r="I62" s="29">
        <f>Tableau4[[#This Row],[Age (Mois)]]+Tableau4[[#This Row],[Age (Jours)]]/30.416</f>
        <v>7.5917937927406625</v>
      </c>
      <c r="J62" s="7">
        <v>1</v>
      </c>
      <c r="K62" s="7">
        <v>7.66</v>
      </c>
      <c r="L62" s="8">
        <v>43449</v>
      </c>
      <c r="M62" s="8">
        <v>43450</v>
      </c>
      <c r="N62" s="25">
        <f t="shared" si="17"/>
        <v>1</v>
      </c>
      <c r="O62" s="9">
        <v>0.21736111111111112</v>
      </c>
      <c r="P62" s="10" t="s">
        <v>21</v>
      </c>
      <c r="Q62" s="10" t="s">
        <v>21</v>
      </c>
      <c r="R62" s="10" t="s">
        <v>21</v>
      </c>
      <c r="S62" s="10" t="s">
        <v>21</v>
      </c>
      <c r="T62" s="10" t="s">
        <v>19</v>
      </c>
      <c r="U62" s="10" t="s">
        <v>21</v>
      </c>
      <c r="V62" s="10" t="s">
        <v>21</v>
      </c>
      <c r="W62" s="10" t="s">
        <v>19</v>
      </c>
      <c r="X62" s="10" t="s">
        <v>22</v>
      </c>
      <c r="Y62" s="10" t="s">
        <v>23</v>
      </c>
      <c r="Z62" s="10" t="s">
        <v>19</v>
      </c>
      <c r="AA62" s="10" t="s">
        <v>19</v>
      </c>
      <c r="AB62" s="10" t="s">
        <v>21</v>
      </c>
      <c r="AC62" s="10" t="s">
        <v>31</v>
      </c>
      <c r="AD62" s="10" t="s">
        <v>32</v>
      </c>
      <c r="AE62" s="11" t="s">
        <v>32</v>
      </c>
      <c r="AF62" s="28" t="s">
        <v>32</v>
      </c>
      <c r="AG62" s="10" t="s">
        <v>24</v>
      </c>
      <c r="AH62" s="10" t="s">
        <v>19</v>
      </c>
      <c r="AI62" s="10" t="s">
        <v>21</v>
      </c>
      <c r="AJ62" s="10" t="s">
        <v>29</v>
      </c>
      <c r="AK62" s="10">
        <v>0</v>
      </c>
      <c r="AL62" s="10" t="s">
        <v>25</v>
      </c>
      <c r="AM62" s="58" t="s">
        <v>32</v>
      </c>
      <c r="AP62" s="25">
        <v>1</v>
      </c>
      <c r="AQ62" s="25">
        <v>5</v>
      </c>
      <c r="AR62" t="str">
        <f t="shared" si="3"/>
        <v>01</v>
      </c>
      <c r="AS62" t="str">
        <f t="shared" si="4"/>
        <v>05</v>
      </c>
      <c r="AT62" t="str">
        <f t="shared" si="2"/>
        <v>01/01/1900</v>
      </c>
      <c r="AU62" t="str">
        <f t="shared" si="5"/>
        <v>05:00:00</v>
      </c>
      <c r="AV62" s="2">
        <f t="shared" si="6"/>
        <v>1.2083333333333333</v>
      </c>
      <c r="AX62" s="43">
        <v>7</v>
      </c>
      <c r="AY62" s="43">
        <v>10</v>
      </c>
      <c r="AZ62" t="str">
        <f t="shared" si="7"/>
        <v>07</v>
      </c>
      <c r="BA62" t="str">
        <f t="shared" si="8"/>
        <v>10</v>
      </c>
      <c r="BB62" s="6" t="str">
        <f t="shared" si="9"/>
        <v>10/07/1900</v>
      </c>
      <c r="BC62" s="56">
        <v>0</v>
      </c>
      <c r="BD62" s="1">
        <f t="shared" si="10"/>
        <v>192</v>
      </c>
      <c r="BF62" s="77">
        <v>1.2083333333333333</v>
      </c>
      <c r="BG62" s="61">
        <v>2</v>
      </c>
      <c r="BH62" s="79" t="s">
        <v>32</v>
      </c>
      <c r="BI62" s="82">
        <f t="shared" si="11"/>
        <v>1</v>
      </c>
      <c r="BJ62" s="82">
        <f t="shared" si="12"/>
        <v>2</v>
      </c>
      <c r="BK62" s="82" t="str">
        <f t="shared" si="13"/>
        <v/>
      </c>
      <c r="BM62" s="63">
        <v>7.3287743293003684</v>
      </c>
      <c r="BN62" s="82">
        <f t="shared" si="14"/>
        <v>7</v>
      </c>
      <c r="BQ62" s="123" t="s">
        <v>107</v>
      </c>
    </row>
    <row r="63" spans="1:69" x14ac:dyDescent="0.45">
      <c r="A63" s="19">
        <v>47043582</v>
      </c>
      <c r="B63" s="25">
        <v>7</v>
      </c>
      <c r="C63" s="25">
        <v>22</v>
      </c>
      <c r="D63" s="19" t="str">
        <f t="shared" si="15"/>
        <v>7 jour(s) 22 heure(s)</v>
      </c>
      <c r="E63" s="25">
        <v>8</v>
      </c>
      <c r="F63" s="19" t="s">
        <v>19</v>
      </c>
      <c r="G63" s="25">
        <v>5</v>
      </c>
      <c r="H63" s="25">
        <v>7</v>
      </c>
      <c r="I63" s="29">
        <f>Tableau4[[#This Row],[Age (Mois)]]+Tableau4[[#This Row],[Age (Jours)]]/30.416</f>
        <v>5.2301420305102582</v>
      </c>
      <c r="J63" s="19">
        <v>1</v>
      </c>
      <c r="K63" s="19">
        <v>8.5</v>
      </c>
      <c r="L63" s="20">
        <v>0</v>
      </c>
      <c r="M63" s="20">
        <v>43453</v>
      </c>
      <c r="N63" s="25" t="s">
        <v>32</v>
      </c>
      <c r="O63" s="21">
        <v>0.66249999999999998</v>
      </c>
      <c r="P63" s="22" t="s">
        <v>21</v>
      </c>
      <c r="Q63" s="22" t="s">
        <v>21</v>
      </c>
      <c r="R63" s="22" t="s">
        <v>21</v>
      </c>
      <c r="S63" s="22" t="s">
        <v>21</v>
      </c>
      <c r="T63" s="22" t="s">
        <v>21</v>
      </c>
      <c r="U63" s="22" t="s">
        <v>21</v>
      </c>
      <c r="V63" s="22" t="s">
        <v>21</v>
      </c>
      <c r="W63" s="22" t="s">
        <v>21</v>
      </c>
      <c r="X63" s="22" t="s">
        <v>22</v>
      </c>
      <c r="Y63" s="22" t="s">
        <v>23</v>
      </c>
      <c r="Z63" s="22" t="s">
        <v>19</v>
      </c>
      <c r="AA63" s="22" t="s">
        <v>19</v>
      </c>
      <c r="AB63" s="22" t="s">
        <v>21</v>
      </c>
      <c r="AC63" s="22" t="s">
        <v>31</v>
      </c>
      <c r="AD63" s="22" t="s">
        <v>32</v>
      </c>
      <c r="AE63" s="23" t="s">
        <v>32</v>
      </c>
      <c r="AF63" s="27" t="s">
        <v>32</v>
      </c>
      <c r="AG63" s="22" t="s">
        <v>24</v>
      </c>
      <c r="AH63" s="22" t="s">
        <v>19</v>
      </c>
      <c r="AI63" s="22" t="s">
        <v>21</v>
      </c>
      <c r="AJ63" s="22" t="s">
        <v>24</v>
      </c>
      <c r="AK63" s="22">
        <v>3</v>
      </c>
      <c r="AL63" s="22" t="s">
        <v>30</v>
      </c>
      <c r="AM63" s="57" t="s">
        <v>32</v>
      </c>
      <c r="AP63" s="25">
        <v>1</v>
      </c>
      <c r="AQ63" s="25">
        <v>22</v>
      </c>
      <c r="AR63" t="str">
        <f t="shared" si="3"/>
        <v>01</v>
      </c>
      <c r="AS63" t="str">
        <f t="shared" si="4"/>
        <v>22</v>
      </c>
      <c r="AT63" t="str">
        <f t="shared" si="2"/>
        <v>01/01/1900</v>
      </c>
      <c r="AU63" t="str">
        <f t="shared" si="5"/>
        <v>22:00:00</v>
      </c>
      <c r="AV63" s="2">
        <f t="shared" si="6"/>
        <v>1.9166666666666665</v>
      </c>
      <c r="AX63" s="43">
        <v>10</v>
      </c>
      <c r="AY63" s="43">
        <v>8</v>
      </c>
      <c r="AZ63" t="str">
        <f t="shared" si="7"/>
        <v>10</v>
      </c>
      <c r="BA63" t="str">
        <f t="shared" si="8"/>
        <v>08</v>
      </c>
      <c r="BB63" s="6" t="str">
        <f t="shared" si="9"/>
        <v>08/10/1900</v>
      </c>
      <c r="BC63" s="56">
        <v>0</v>
      </c>
      <c r="BD63" s="1">
        <f t="shared" si="10"/>
        <v>282</v>
      </c>
      <c r="BF63" s="76">
        <v>1.9166666666666665</v>
      </c>
      <c r="BG63" s="39">
        <v>2</v>
      </c>
      <c r="BH63" s="80" t="s">
        <v>32</v>
      </c>
      <c r="BI63" s="82">
        <f t="shared" si="11"/>
        <v>2</v>
      </c>
      <c r="BJ63" s="82">
        <f t="shared" si="12"/>
        <v>2</v>
      </c>
      <c r="BK63" s="82" t="str">
        <f t="shared" si="13"/>
        <v/>
      </c>
      <c r="BM63" s="42">
        <v>10.263019463440294</v>
      </c>
      <c r="BN63" s="82">
        <f t="shared" si="14"/>
        <v>10</v>
      </c>
      <c r="BQ63" s="123" t="s">
        <v>108</v>
      </c>
    </row>
    <row r="64" spans="1:69" x14ac:dyDescent="0.45">
      <c r="A64" s="7">
        <v>46507860</v>
      </c>
      <c r="B64" s="26">
        <v>3</v>
      </c>
      <c r="C64" s="26">
        <v>6</v>
      </c>
      <c r="D64" s="19" t="str">
        <f t="shared" si="15"/>
        <v>3 jour(s) 6 heure(s)</v>
      </c>
      <c r="E64" s="26">
        <v>4</v>
      </c>
      <c r="F64" s="7" t="s">
        <v>19</v>
      </c>
      <c r="G64" s="26">
        <v>8</v>
      </c>
      <c r="H64" s="26">
        <v>11</v>
      </c>
      <c r="I64" s="29">
        <f>Tableau4[[#This Row],[Age (Mois)]]+Tableau4[[#This Row],[Age (Jours)]]/30.416</f>
        <v>8.3616517622304052</v>
      </c>
      <c r="J64" s="7">
        <v>1</v>
      </c>
      <c r="K64" s="7">
        <v>9.32</v>
      </c>
      <c r="L64" s="8">
        <v>43453</v>
      </c>
      <c r="M64" s="8">
        <v>43455</v>
      </c>
      <c r="N64" s="25">
        <f t="shared" ref="N64:N79" si="18">DATEDIF(L64,M64,"d")*1</f>
        <v>2</v>
      </c>
      <c r="O64" s="9">
        <v>0.31597222222222221</v>
      </c>
      <c r="P64" s="10" t="s">
        <v>21</v>
      </c>
      <c r="Q64" s="10" t="s">
        <v>19</v>
      </c>
      <c r="R64" s="10" t="s">
        <v>21</v>
      </c>
      <c r="S64" s="10" t="s">
        <v>21</v>
      </c>
      <c r="T64" s="10" t="s">
        <v>21</v>
      </c>
      <c r="U64" s="10" t="s">
        <v>21</v>
      </c>
      <c r="V64" s="10" t="s">
        <v>21</v>
      </c>
      <c r="W64" s="10" t="s">
        <v>19</v>
      </c>
      <c r="X64" s="10" t="s">
        <v>27</v>
      </c>
      <c r="Y64" s="10" t="s">
        <v>23</v>
      </c>
      <c r="Z64" s="10" t="s">
        <v>21</v>
      </c>
      <c r="AA64" s="10" t="s">
        <v>21</v>
      </c>
      <c r="AB64" s="10" t="s">
        <v>21</v>
      </c>
      <c r="AC64" s="10" t="s">
        <v>31</v>
      </c>
      <c r="AD64" s="10" t="s">
        <v>32</v>
      </c>
      <c r="AE64" s="11" t="s">
        <v>32</v>
      </c>
      <c r="AF64" s="28" t="s">
        <v>32</v>
      </c>
      <c r="AG64" s="10" t="s">
        <v>24</v>
      </c>
      <c r="AH64" s="10" t="s">
        <v>19</v>
      </c>
      <c r="AI64" s="10" t="s">
        <v>21</v>
      </c>
      <c r="AJ64" s="10" t="s">
        <v>29</v>
      </c>
      <c r="AK64" s="10">
        <v>1</v>
      </c>
      <c r="AL64" s="10" t="s">
        <v>25</v>
      </c>
      <c r="AM64" s="58" t="s">
        <v>32</v>
      </c>
      <c r="AP64" s="25">
        <v>1</v>
      </c>
      <c r="AQ64" s="25">
        <v>19</v>
      </c>
      <c r="AR64" t="str">
        <f t="shared" si="3"/>
        <v>01</v>
      </c>
      <c r="AS64" t="str">
        <f t="shared" si="4"/>
        <v>19</v>
      </c>
      <c r="AT64" t="str">
        <f t="shared" si="2"/>
        <v>01/01/1900</v>
      </c>
      <c r="AU64" t="str">
        <f t="shared" si="5"/>
        <v>19:00:00</v>
      </c>
      <c r="AV64" s="2">
        <f t="shared" si="6"/>
        <v>1.7916666666666665</v>
      </c>
      <c r="AX64" s="43">
        <v>2</v>
      </c>
      <c r="AY64" s="43">
        <v>24</v>
      </c>
      <c r="AZ64" t="str">
        <f t="shared" si="7"/>
        <v>02</v>
      </c>
      <c r="BA64" t="str">
        <f t="shared" si="8"/>
        <v>24</v>
      </c>
      <c r="BB64" s="6" t="str">
        <f t="shared" si="9"/>
        <v>24/02/1900</v>
      </c>
      <c r="BC64" s="56">
        <v>0</v>
      </c>
      <c r="BD64" s="1">
        <f t="shared" si="10"/>
        <v>55</v>
      </c>
      <c r="BF64" s="77">
        <v>1.7916666666666665</v>
      </c>
      <c r="BG64" s="61">
        <v>2</v>
      </c>
      <c r="BH64" s="79">
        <v>1.0423611111109494</v>
      </c>
      <c r="BI64" s="82">
        <f t="shared" si="11"/>
        <v>2</v>
      </c>
      <c r="BJ64" s="82">
        <f t="shared" si="12"/>
        <v>2</v>
      </c>
      <c r="BK64" s="82">
        <f t="shared" si="13"/>
        <v>1</v>
      </c>
      <c r="BM64" s="63">
        <v>2.7890583903208839</v>
      </c>
      <c r="BN64" s="82">
        <f t="shared" si="14"/>
        <v>2</v>
      </c>
      <c r="BQ64" s="123" t="s">
        <v>107</v>
      </c>
    </row>
    <row r="65" spans="1:69" x14ac:dyDescent="0.45">
      <c r="A65" s="19">
        <v>47209088</v>
      </c>
      <c r="B65" s="25">
        <v>1</v>
      </c>
      <c r="C65" s="25">
        <v>5</v>
      </c>
      <c r="D65" s="19" t="str">
        <f t="shared" si="15"/>
        <v>1 jour(s) 5 heure(s)</v>
      </c>
      <c r="E65" s="25">
        <v>1</v>
      </c>
      <c r="F65" s="19" t="s">
        <v>19</v>
      </c>
      <c r="G65" s="25">
        <v>5</v>
      </c>
      <c r="H65" s="25">
        <v>4</v>
      </c>
      <c r="I65" s="29">
        <f>Tableau4[[#This Row],[Age (Mois)]]+Tableau4[[#This Row],[Age (Jours)]]/30.416</f>
        <v>5.131509731720147</v>
      </c>
      <c r="J65" s="19">
        <v>1</v>
      </c>
      <c r="K65" s="19">
        <v>8.0399999999999991</v>
      </c>
      <c r="L65" s="20">
        <v>43452</v>
      </c>
      <c r="M65" s="20">
        <v>43455</v>
      </c>
      <c r="N65" s="25">
        <f t="shared" si="18"/>
        <v>3</v>
      </c>
      <c r="O65" s="21">
        <v>0.37708333333333338</v>
      </c>
      <c r="P65" s="22" t="s">
        <v>21</v>
      </c>
      <c r="Q65" s="22" t="s">
        <v>21</v>
      </c>
      <c r="R65" s="22" t="s">
        <v>21</v>
      </c>
      <c r="S65" s="22" t="s">
        <v>21</v>
      </c>
      <c r="T65" s="22" t="s">
        <v>21</v>
      </c>
      <c r="U65" s="22" t="s">
        <v>21</v>
      </c>
      <c r="V65" s="22" t="s">
        <v>19</v>
      </c>
      <c r="W65" s="22" t="s">
        <v>21</v>
      </c>
      <c r="X65" s="22" t="s">
        <v>22</v>
      </c>
      <c r="Y65" s="22" t="s">
        <v>23</v>
      </c>
      <c r="Z65" s="22" t="s">
        <v>21</v>
      </c>
      <c r="AA65" s="22" t="s">
        <v>21</v>
      </c>
      <c r="AB65" s="22" t="s">
        <v>21</v>
      </c>
      <c r="AC65" s="22" t="s">
        <v>31</v>
      </c>
      <c r="AD65" s="22" t="s">
        <v>32</v>
      </c>
      <c r="AE65" s="23" t="s">
        <v>32</v>
      </c>
      <c r="AF65" s="27" t="s">
        <v>32</v>
      </c>
      <c r="AG65" s="22" t="s">
        <v>24</v>
      </c>
      <c r="AH65" s="22" t="s">
        <v>19</v>
      </c>
      <c r="AI65" s="22" t="s">
        <v>21</v>
      </c>
      <c r="AJ65" s="22" t="s">
        <v>24</v>
      </c>
      <c r="AK65" s="22">
        <v>3</v>
      </c>
      <c r="AL65" s="22" t="s">
        <v>30</v>
      </c>
      <c r="AM65" s="57" t="s">
        <v>32</v>
      </c>
      <c r="AP65" s="26">
        <v>8</v>
      </c>
      <c r="AQ65" s="26">
        <v>21</v>
      </c>
      <c r="AR65" t="str">
        <f t="shared" si="3"/>
        <v>08</v>
      </c>
      <c r="AS65" t="str">
        <f t="shared" si="4"/>
        <v>21</v>
      </c>
      <c r="AT65" t="str">
        <f t="shared" si="2"/>
        <v>08/01/1900</v>
      </c>
      <c r="AU65" t="str">
        <f t="shared" si="5"/>
        <v>21:00:00</v>
      </c>
      <c r="AV65" s="2">
        <f t="shared" si="6"/>
        <v>8.875</v>
      </c>
      <c r="AX65" s="52">
        <v>2</v>
      </c>
      <c r="AY65" s="52">
        <v>9</v>
      </c>
      <c r="AZ65" t="str">
        <f t="shared" si="7"/>
        <v>02</v>
      </c>
      <c r="BA65" t="str">
        <f t="shared" si="8"/>
        <v>09</v>
      </c>
      <c r="BB65" s="6" t="str">
        <f t="shared" si="9"/>
        <v>09/02/1900</v>
      </c>
      <c r="BC65" s="56">
        <v>0</v>
      </c>
      <c r="BD65" s="1">
        <f t="shared" si="10"/>
        <v>40</v>
      </c>
      <c r="BF65" s="76">
        <v>8.875</v>
      </c>
      <c r="BG65" s="39">
        <v>6</v>
      </c>
      <c r="BH65" s="80" t="s">
        <v>32</v>
      </c>
      <c r="BI65" s="82">
        <f t="shared" si="11"/>
        <v>9</v>
      </c>
      <c r="BJ65" s="82">
        <f t="shared" si="12"/>
        <v>6</v>
      </c>
      <c r="BK65" s="82" t="str">
        <f t="shared" si="13"/>
        <v/>
      </c>
      <c r="BM65" s="42">
        <v>2.2958968963703312</v>
      </c>
      <c r="BN65" s="82">
        <f t="shared" si="14"/>
        <v>2</v>
      </c>
      <c r="BQ65" s="123" t="s">
        <v>107</v>
      </c>
    </row>
    <row r="66" spans="1:69" ht="114" hidden="1" x14ac:dyDescent="0.45">
      <c r="A66" s="7">
        <v>47333572</v>
      </c>
      <c r="B66" s="26">
        <v>3</v>
      </c>
      <c r="C66" s="26">
        <v>23</v>
      </c>
      <c r="D66" s="19" t="str">
        <f t="shared" si="15"/>
        <v>3 jour(s) 23 heure(s)</v>
      </c>
      <c r="E66" s="26">
        <v>4</v>
      </c>
      <c r="F66" s="7" t="s">
        <v>19</v>
      </c>
      <c r="G66" s="26">
        <v>3</v>
      </c>
      <c r="H66" s="26">
        <v>5</v>
      </c>
      <c r="I66" s="29">
        <f>Tableau4[[#This Row],[Age (Mois)]]+Tableau4[[#This Row],[Age (Jours)]]/30.416</f>
        <v>3.1643871646501842</v>
      </c>
      <c r="J66" s="7">
        <v>0</v>
      </c>
      <c r="K66" s="7">
        <v>5.74</v>
      </c>
      <c r="L66" s="8">
        <v>43437</v>
      </c>
      <c r="M66" s="8">
        <v>43440</v>
      </c>
      <c r="N66" s="25">
        <f t="shared" si="18"/>
        <v>3</v>
      </c>
      <c r="O66" s="9">
        <v>0.92638888888888893</v>
      </c>
      <c r="P66" s="10" t="s">
        <v>21</v>
      </c>
      <c r="Q66" s="10" t="s">
        <v>21</v>
      </c>
      <c r="R66" s="10" t="s">
        <v>21</v>
      </c>
      <c r="S66" s="10" t="s">
        <v>21</v>
      </c>
      <c r="T66" s="10" t="s">
        <v>21</v>
      </c>
      <c r="U66" s="10" t="s">
        <v>21</v>
      </c>
      <c r="V66" s="10" t="s">
        <v>21</v>
      </c>
      <c r="W66" s="10" t="s">
        <v>21</v>
      </c>
      <c r="X66" s="10" t="s">
        <v>33</v>
      </c>
      <c r="Y66" s="10" t="s">
        <v>23</v>
      </c>
      <c r="Z66" s="10" t="s">
        <v>21</v>
      </c>
      <c r="AA66" s="10" t="s">
        <v>19</v>
      </c>
      <c r="AB66" s="10" t="s">
        <v>21</v>
      </c>
      <c r="AC66" s="10">
        <v>118.8</v>
      </c>
      <c r="AD66" s="10">
        <v>83.16</v>
      </c>
      <c r="AE66" s="11">
        <v>43441</v>
      </c>
      <c r="AF66" s="28">
        <v>0.75138888888888899</v>
      </c>
      <c r="AG66" s="10" t="s">
        <v>24</v>
      </c>
      <c r="AH66" s="10" t="s">
        <v>21</v>
      </c>
      <c r="AI66" s="10" t="s">
        <v>21</v>
      </c>
      <c r="AJ66" s="10" t="s">
        <v>29</v>
      </c>
      <c r="AK66" s="10">
        <v>3</v>
      </c>
      <c r="AL66" s="10" t="s">
        <v>25</v>
      </c>
      <c r="AM66" s="58">
        <v>0.82499999999708962</v>
      </c>
      <c r="AP66" s="25">
        <v>3</v>
      </c>
      <c r="AQ66" s="25">
        <v>23</v>
      </c>
      <c r="AR66" t="str">
        <f t="shared" si="3"/>
        <v>03</v>
      </c>
      <c r="AS66" t="str">
        <f t="shared" si="4"/>
        <v>23</v>
      </c>
      <c r="AT66" t="str">
        <f t="shared" si="2"/>
        <v>03/01/1900</v>
      </c>
      <c r="AU66" t="str">
        <f t="shared" si="5"/>
        <v>23:00:00</v>
      </c>
      <c r="AV66" s="2">
        <f t="shared" si="6"/>
        <v>3.9583333333333335</v>
      </c>
      <c r="AX66" s="43">
        <v>3</v>
      </c>
      <c r="AY66" s="43">
        <v>5</v>
      </c>
      <c r="AZ66" t="str">
        <f t="shared" si="7"/>
        <v>03</v>
      </c>
      <c r="BA66" t="str">
        <f t="shared" si="8"/>
        <v>05</v>
      </c>
      <c r="BB66" s="6" t="str">
        <f t="shared" si="9"/>
        <v>05/03/1900</v>
      </c>
      <c r="BC66" s="56">
        <v>0</v>
      </c>
      <c r="BD66" s="1">
        <f t="shared" si="10"/>
        <v>65</v>
      </c>
      <c r="BF66" s="77">
        <v>3.9583333333333335</v>
      </c>
      <c r="BG66" s="61">
        <v>3</v>
      </c>
      <c r="BH66" s="79" t="s">
        <v>32</v>
      </c>
      <c r="BI66" s="82">
        <f t="shared" si="11"/>
        <v>4</v>
      </c>
      <c r="BJ66" s="82">
        <f t="shared" si="12"/>
        <v>3</v>
      </c>
      <c r="BK66" s="82" t="str">
        <f t="shared" si="13"/>
        <v/>
      </c>
      <c r="BM66" s="63">
        <v>3.1643871646501842</v>
      </c>
      <c r="BN66" s="82">
        <f t="shared" si="14"/>
        <v>3</v>
      </c>
      <c r="BQ66" s="123" t="s">
        <v>107</v>
      </c>
    </row>
    <row r="67" spans="1:69" ht="114" x14ac:dyDescent="0.45">
      <c r="A67" s="7">
        <v>46637903</v>
      </c>
      <c r="B67" s="26">
        <v>2</v>
      </c>
      <c r="C67" s="26">
        <v>22</v>
      </c>
      <c r="D67" s="19" t="str">
        <f t="shared" si="15"/>
        <v>2 jour(s) 22 heure(s)</v>
      </c>
      <c r="E67" s="26">
        <v>3</v>
      </c>
      <c r="F67" s="7" t="s">
        <v>19</v>
      </c>
      <c r="G67" s="26">
        <v>7</v>
      </c>
      <c r="H67" s="26">
        <v>21</v>
      </c>
      <c r="I67" s="29">
        <f>Tableau4[[#This Row],[Age (Mois)]]+Tableau4[[#This Row],[Age (Jours)]]/30.416</f>
        <v>7.6904260915307736</v>
      </c>
      <c r="J67" s="7">
        <v>0</v>
      </c>
      <c r="K67" s="7">
        <v>7.55</v>
      </c>
      <c r="L67" s="8">
        <v>43452</v>
      </c>
      <c r="M67" s="8">
        <v>43457</v>
      </c>
      <c r="N67" s="25">
        <f t="shared" si="18"/>
        <v>5</v>
      </c>
      <c r="O67" s="9">
        <v>0.64444444444444449</v>
      </c>
      <c r="P67" s="10" t="s">
        <v>21</v>
      </c>
      <c r="Q67" s="10" t="s">
        <v>21</v>
      </c>
      <c r="R67" s="10" t="s">
        <v>21</v>
      </c>
      <c r="S67" s="10" t="s">
        <v>21</v>
      </c>
      <c r="T67" s="10" t="s">
        <v>21</v>
      </c>
      <c r="U67" s="10" t="s">
        <v>21</v>
      </c>
      <c r="V67" s="10" t="s">
        <v>21</v>
      </c>
      <c r="W67" s="10" t="s">
        <v>19</v>
      </c>
      <c r="X67" s="10" t="s">
        <v>33</v>
      </c>
      <c r="Y67" s="10" t="s">
        <v>37</v>
      </c>
      <c r="Z67" s="10" t="s">
        <v>19</v>
      </c>
      <c r="AA67" s="10" t="s">
        <v>19</v>
      </c>
      <c r="AB67" s="10" t="s">
        <v>21</v>
      </c>
      <c r="AC67" s="10" t="s">
        <v>31</v>
      </c>
      <c r="AD67" s="10" t="s">
        <v>32</v>
      </c>
      <c r="AE67" s="11" t="s">
        <v>32</v>
      </c>
      <c r="AF67" s="28" t="s">
        <v>32</v>
      </c>
      <c r="AG67" s="10" t="s">
        <v>35</v>
      </c>
      <c r="AH67" s="10" t="s">
        <v>21</v>
      </c>
      <c r="AI67" s="10" t="s">
        <v>21</v>
      </c>
      <c r="AJ67" s="10" t="s">
        <v>29</v>
      </c>
      <c r="AK67" s="10">
        <v>1</v>
      </c>
      <c r="AL67" s="10" t="s">
        <v>25</v>
      </c>
      <c r="AM67" s="58" t="s">
        <v>32</v>
      </c>
      <c r="AP67" s="25">
        <v>3</v>
      </c>
      <c r="AQ67" s="25">
        <v>2</v>
      </c>
      <c r="AR67" t="str">
        <f t="shared" ref="AR67:AR130" si="19">REPT(0,2-LEN(AP67))&amp;AP67</f>
        <v>03</v>
      </c>
      <c r="AS67" t="str">
        <f t="shared" ref="AS67:AS130" si="20">REPT(0,2-LEN(AQ67))&amp;AQ67</f>
        <v>02</v>
      </c>
      <c r="AT67" t="str">
        <f t="shared" ref="AT67:AT130" si="21">CONCATENATE(AR67,"/01/1900")</f>
        <v>03/01/1900</v>
      </c>
      <c r="AU67" t="str">
        <f t="shared" ref="AU67:AU130" si="22">CONCATENATE(AS67,":00:00")</f>
        <v>02:00:00</v>
      </c>
      <c r="AV67" s="2">
        <f t="shared" ref="AV67:AV130" si="23">AT67+AU67</f>
        <v>3.0833333333333335</v>
      </c>
      <c r="AX67" s="43">
        <v>10</v>
      </c>
      <c r="AY67" s="43">
        <v>15</v>
      </c>
      <c r="AZ67" t="str">
        <f t="shared" ref="AZ67:AZ130" si="24">REPT(0,2-LEN(AX67))&amp;AX67</f>
        <v>10</v>
      </c>
      <c r="BA67" t="str">
        <f t="shared" ref="BA67:BA130" si="25">REPT(0,2-LEN(AY67))&amp;AY67</f>
        <v>15</v>
      </c>
      <c r="BB67" s="6" t="str">
        <f t="shared" ref="BB67:BB130" si="26">CONCATENATE(BA67,"/",AZ67,"/1900")</f>
        <v>15/10/1900</v>
      </c>
      <c r="BC67" s="56">
        <v>0</v>
      </c>
      <c r="BD67" s="1">
        <f t="shared" ref="BD67:BD130" si="27">BB67+BC67</f>
        <v>289</v>
      </c>
      <c r="BF67" s="76">
        <v>3.0833333333333335</v>
      </c>
      <c r="BG67" s="39">
        <v>3</v>
      </c>
      <c r="BH67" s="80" t="s">
        <v>32</v>
      </c>
      <c r="BI67" s="82">
        <f t="shared" ref="BI67:BI130" si="28">ROUND(BF67,0)</f>
        <v>3</v>
      </c>
      <c r="BJ67" s="82">
        <f t="shared" ref="BJ67:BJ130" si="29">ROUND(BG67,0)</f>
        <v>3</v>
      </c>
      <c r="BK67" s="82" t="str">
        <f t="shared" ref="BK67:BK130" si="30">IF(BH67="NC","",ROUND(BH67,0))</f>
        <v/>
      </c>
      <c r="BM67" s="42">
        <v>10.493161493950552</v>
      </c>
      <c r="BN67" s="82">
        <f t="shared" ref="BN67:BN130" si="31">ROUNDDOWN(BM67,0)</f>
        <v>10</v>
      </c>
      <c r="BQ67" s="124" t="s">
        <v>109</v>
      </c>
    </row>
    <row r="68" spans="1:69" ht="28.5" x14ac:dyDescent="0.45">
      <c r="A68" s="7">
        <v>47621340</v>
      </c>
      <c r="B68" s="26">
        <v>2</v>
      </c>
      <c r="C68" s="26">
        <v>5</v>
      </c>
      <c r="D68" s="19" t="str">
        <f t="shared" ref="D68:D131" si="32">(CONCATENATE(B68," jour(s) ",C68," heure(s)"))</f>
        <v>2 jour(s) 5 heure(s)</v>
      </c>
      <c r="E68" s="26">
        <v>2</v>
      </c>
      <c r="F68" s="7" t="s">
        <v>19</v>
      </c>
      <c r="G68" s="26">
        <v>2</v>
      </c>
      <c r="H68" s="26">
        <v>7</v>
      </c>
      <c r="I68" s="29">
        <f>Tableau4[[#This Row],[Age (Mois)]]+Tableau4[[#This Row],[Age (Jours)]]/30.416</f>
        <v>2.2301420305102577</v>
      </c>
      <c r="J68" s="7">
        <v>1</v>
      </c>
      <c r="K68" s="7">
        <v>5.1100000000000003</v>
      </c>
      <c r="L68" s="8">
        <v>43458</v>
      </c>
      <c r="M68" s="8">
        <v>43461</v>
      </c>
      <c r="N68" s="25">
        <f t="shared" si="18"/>
        <v>3</v>
      </c>
      <c r="O68" s="9">
        <v>0.3888888888888889</v>
      </c>
      <c r="P68" s="10" t="s">
        <v>21</v>
      </c>
      <c r="Q68" s="10" t="s">
        <v>21</v>
      </c>
      <c r="R68" s="10" t="s">
        <v>21</v>
      </c>
      <c r="S68" s="10" t="s">
        <v>21</v>
      </c>
      <c r="T68" s="10" t="s">
        <v>21</v>
      </c>
      <c r="U68" s="10" t="s">
        <v>21</v>
      </c>
      <c r="V68" s="10" t="s">
        <v>21</v>
      </c>
      <c r="W68" s="10" t="s">
        <v>21</v>
      </c>
      <c r="X68" s="10" t="s">
        <v>22</v>
      </c>
      <c r="Y68" s="10" t="s">
        <v>23</v>
      </c>
      <c r="Z68" s="10" t="s">
        <v>19</v>
      </c>
      <c r="AA68" s="10" t="s">
        <v>21</v>
      </c>
      <c r="AB68" s="10" t="s">
        <v>21</v>
      </c>
      <c r="AC68" s="10" t="s">
        <v>31</v>
      </c>
      <c r="AD68" s="10" t="s">
        <v>32</v>
      </c>
      <c r="AE68" s="11" t="s">
        <v>32</v>
      </c>
      <c r="AF68" s="28" t="s">
        <v>32</v>
      </c>
      <c r="AG68" s="10" t="s">
        <v>35</v>
      </c>
      <c r="AH68" s="10" t="s">
        <v>21</v>
      </c>
      <c r="AI68" s="10" t="s">
        <v>21</v>
      </c>
      <c r="AJ68" s="10" t="s">
        <v>24</v>
      </c>
      <c r="AK68" s="10">
        <v>1</v>
      </c>
      <c r="AL68" s="10" t="s">
        <v>30</v>
      </c>
      <c r="AM68" s="58" t="s">
        <v>32</v>
      </c>
      <c r="AP68" s="25">
        <v>2</v>
      </c>
      <c r="AQ68" s="25">
        <v>21</v>
      </c>
      <c r="AR68" t="str">
        <f t="shared" si="19"/>
        <v>02</v>
      </c>
      <c r="AS68" t="str">
        <f t="shared" si="20"/>
        <v>21</v>
      </c>
      <c r="AT68" t="str">
        <f t="shared" si="21"/>
        <v>02/01/1900</v>
      </c>
      <c r="AU68" t="str">
        <f t="shared" si="22"/>
        <v>21:00:00</v>
      </c>
      <c r="AV68" s="2">
        <f t="shared" si="23"/>
        <v>2.875</v>
      </c>
      <c r="AX68" s="43">
        <v>4</v>
      </c>
      <c r="AY68" s="43">
        <v>19</v>
      </c>
      <c r="AZ68" t="str">
        <f t="shared" si="24"/>
        <v>04</v>
      </c>
      <c r="BA68" t="str">
        <f t="shared" si="25"/>
        <v>19</v>
      </c>
      <c r="BB68" s="6" t="str">
        <f t="shared" si="26"/>
        <v>19/04/1900</v>
      </c>
      <c r="BC68" s="56">
        <v>0</v>
      </c>
      <c r="BD68" s="1">
        <f t="shared" si="27"/>
        <v>110</v>
      </c>
      <c r="BF68" s="77">
        <v>2.875</v>
      </c>
      <c r="BG68" s="61">
        <v>2</v>
      </c>
      <c r="BH68" s="79">
        <v>0.82499999999708962</v>
      </c>
      <c r="BI68" s="82">
        <f t="shared" si="28"/>
        <v>3</v>
      </c>
      <c r="BJ68" s="82">
        <f t="shared" si="29"/>
        <v>2</v>
      </c>
      <c r="BK68" s="82">
        <f t="shared" si="30"/>
        <v>1</v>
      </c>
      <c r="BM68" s="63">
        <v>4.6246712256706992</v>
      </c>
      <c r="BN68" s="82">
        <f t="shared" si="31"/>
        <v>4</v>
      </c>
      <c r="BQ68" s="124" t="s">
        <v>109</v>
      </c>
    </row>
    <row r="69" spans="1:69" ht="28.5" x14ac:dyDescent="0.45">
      <c r="A69" s="7">
        <v>46474821</v>
      </c>
      <c r="B69" s="26">
        <v>3</v>
      </c>
      <c r="C69" s="26">
        <v>2</v>
      </c>
      <c r="D69" s="19" t="str">
        <f t="shared" si="32"/>
        <v>3 jour(s) 2 heure(s)</v>
      </c>
      <c r="E69" s="26">
        <v>2</v>
      </c>
      <c r="F69" s="7" t="s">
        <v>19</v>
      </c>
      <c r="G69" s="26">
        <v>8</v>
      </c>
      <c r="H69" s="26">
        <v>23</v>
      </c>
      <c r="I69" s="29">
        <f>Tableau4[[#This Row],[Age (Mois)]]+Tableau4[[#This Row],[Age (Jours)]]/30.416</f>
        <v>8.7561809573908462</v>
      </c>
      <c r="J69" s="7">
        <v>0</v>
      </c>
      <c r="K69" s="7">
        <v>4.8600000000000003</v>
      </c>
      <c r="L69" s="8">
        <v>43462</v>
      </c>
      <c r="M69" s="8">
        <v>43462</v>
      </c>
      <c r="N69" s="25">
        <f t="shared" si="18"/>
        <v>0</v>
      </c>
      <c r="O69" s="9">
        <v>0.57152777777777775</v>
      </c>
      <c r="P69" s="10" t="s">
        <v>21</v>
      </c>
      <c r="Q69" s="10" t="s">
        <v>19</v>
      </c>
      <c r="R69" s="10" t="s">
        <v>19</v>
      </c>
      <c r="S69" s="10" t="s">
        <v>19</v>
      </c>
      <c r="T69" s="10" t="s">
        <v>19</v>
      </c>
      <c r="U69" s="10" t="s">
        <v>21</v>
      </c>
      <c r="V69" s="10" t="s">
        <v>21</v>
      </c>
      <c r="W69" s="10" t="s">
        <v>21</v>
      </c>
      <c r="X69" s="10" t="s">
        <v>22</v>
      </c>
      <c r="Y69" s="10" t="s">
        <v>23</v>
      </c>
      <c r="Z69" s="10" t="s">
        <v>21</v>
      </c>
      <c r="AA69" s="10" t="s">
        <v>21</v>
      </c>
      <c r="AB69" s="10" t="s">
        <v>21</v>
      </c>
      <c r="AC69" s="10" t="s">
        <v>31</v>
      </c>
      <c r="AD69" s="10" t="s">
        <v>32</v>
      </c>
      <c r="AE69" s="11" t="s">
        <v>32</v>
      </c>
      <c r="AF69" s="28" t="s">
        <v>32</v>
      </c>
      <c r="AG69" s="10" t="s">
        <v>35</v>
      </c>
      <c r="AH69" s="10" t="s">
        <v>21</v>
      </c>
      <c r="AI69" s="10" t="s">
        <v>21</v>
      </c>
      <c r="AJ69" s="10" t="s">
        <v>29</v>
      </c>
      <c r="AK69" s="10">
        <v>0</v>
      </c>
      <c r="AL69" s="10" t="s">
        <v>36</v>
      </c>
      <c r="AM69" s="58" t="s">
        <v>32</v>
      </c>
      <c r="AP69" s="25">
        <v>3</v>
      </c>
      <c r="AQ69" s="25">
        <v>20</v>
      </c>
      <c r="AR69" t="str">
        <f t="shared" si="19"/>
        <v>03</v>
      </c>
      <c r="AS69" t="str">
        <f t="shared" si="20"/>
        <v>20</v>
      </c>
      <c r="AT69" t="str">
        <f t="shared" si="21"/>
        <v>03/01/1900</v>
      </c>
      <c r="AU69" t="str">
        <f t="shared" si="22"/>
        <v>20:00:00</v>
      </c>
      <c r="AV69" s="2">
        <f t="shared" si="23"/>
        <v>3.8333333333333335</v>
      </c>
      <c r="AX69" s="43">
        <v>4</v>
      </c>
      <c r="AY69" s="43">
        <v>24</v>
      </c>
      <c r="AZ69" t="str">
        <f t="shared" si="24"/>
        <v>04</v>
      </c>
      <c r="BA69" t="str">
        <f t="shared" si="25"/>
        <v>24</v>
      </c>
      <c r="BB69" s="6" t="str">
        <f t="shared" si="26"/>
        <v>24/04/1900</v>
      </c>
      <c r="BC69" s="56">
        <v>0</v>
      </c>
      <c r="BD69" s="1">
        <f t="shared" si="27"/>
        <v>115</v>
      </c>
      <c r="BF69" s="76">
        <v>3.8333333333333335</v>
      </c>
      <c r="BG69" s="39">
        <v>22</v>
      </c>
      <c r="BH69" s="80" t="s">
        <v>32</v>
      </c>
      <c r="BI69" s="82">
        <f t="shared" si="28"/>
        <v>4</v>
      </c>
      <c r="BJ69" s="82">
        <f t="shared" si="29"/>
        <v>22</v>
      </c>
      <c r="BK69" s="82" t="str">
        <f t="shared" si="30"/>
        <v/>
      </c>
      <c r="BM69" s="42">
        <v>4.7890583903208839</v>
      </c>
      <c r="BN69" s="82">
        <f t="shared" si="31"/>
        <v>4</v>
      </c>
      <c r="BQ69" s="123" t="s">
        <v>107</v>
      </c>
    </row>
    <row r="70" spans="1:69" ht="28.5" hidden="1" x14ac:dyDescent="0.45">
      <c r="A70" s="19">
        <v>47192722</v>
      </c>
      <c r="B70" s="25">
        <v>3</v>
      </c>
      <c r="C70" s="25">
        <v>20</v>
      </c>
      <c r="D70" s="19" t="str">
        <f t="shared" si="32"/>
        <v>3 jour(s) 20 heure(s)</v>
      </c>
      <c r="E70" s="25">
        <v>4</v>
      </c>
      <c r="F70" s="19" t="s">
        <v>19</v>
      </c>
      <c r="G70" s="25">
        <v>4</v>
      </c>
      <c r="H70" s="25">
        <v>24</v>
      </c>
      <c r="I70" s="29">
        <f>Tableau4[[#This Row],[Age (Mois)]]+Tableau4[[#This Row],[Age (Jours)]]/30.416</f>
        <v>4.7890583903208839</v>
      </c>
      <c r="J70" s="19">
        <v>0</v>
      </c>
      <c r="K70" s="19">
        <v>6.19</v>
      </c>
      <c r="L70" s="20">
        <v>43419</v>
      </c>
      <c r="M70" s="20">
        <v>43441</v>
      </c>
      <c r="N70" s="25">
        <f t="shared" si="18"/>
        <v>22</v>
      </c>
      <c r="O70" s="21">
        <v>0.69305555555555554</v>
      </c>
      <c r="P70" s="22" t="s">
        <v>19</v>
      </c>
      <c r="Q70" s="22" t="s">
        <v>21</v>
      </c>
      <c r="R70" s="22" t="s">
        <v>21</v>
      </c>
      <c r="S70" s="22" t="s">
        <v>21</v>
      </c>
      <c r="T70" s="22" t="s">
        <v>21</v>
      </c>
      <c r="U70" s="22" t="s">
        <v>21</v>
      </c>
      <c r="V70" s="22" t="s">
        <v>21</v>
      </c>
      <c r="W70" s="22" t="s">
        <v>21</v>
      </c>
      <c r="X70" s="22" t="s">
        <v>22</v>
      </c>
      <c r="Y70" s="22" t="s">
        <v>23</v>
      </c>
      <c r="Z70" s="22" t="s">
        <v>21</v>
      </c>
      <c r="AA70" s="22" t="s">
        <v>21</v>
      </c>
      <c r="AB70" s="22" t="s">
        <v>21</v>
      </c>
      <c r="AC70" s="22">
        <v>127.8</v>
      </c>
      <c r="AD70" s="22">
        <v>89.46</v>
      </c>
      <c r="AE70" s="23">
        <v>43442</v>
      </c>
      <c r="AF70" s="27">
        <v>0.38541666666666669</v>
      </c>
      <c r="AG70" s="22" t="s">
        <v>35</v>
      </c>
      <c r="AH70" s="22" t="s">
        <v>19</v>
      </c>
      <c r="AI70" s="22" t="s">
        <v>21</v>
      </c>
      <c r="AJ70" s="22" t="s">
        <v>24</v>
      </c>
      <c r="AK70" s="22">
        <v>1</v>
      </c>
      <c r="AL70" s="22" t="s">
        <v>30</v>
      </c>
      <c r="AM70" s="57">
        <v>0.69236111110512866</v>
      </c>
      <c r="AP70" s="25">
        <v>1</v>
      </c>
      <c r="AQ70" s="25">
        <v>23</v>
      </c>
      <c r="AR70" t="str">
        <f t="shared" si="19"/>
        <v>01</v>
      </c>
      <c r="AS70" t="str">
        <f t="shared" si="20"/>
        <v>23</v>
      </c>
      <c r="AT70" t="str">
        <f t="shared" si="21"/>
        <v>01/01/1900</v>
      </c>
      <c r="AU70" t="str">
        <f t="shared" si="22"/>
        <v>23:00:00</v>
      </c>
      <c r="AV70" s="2">
        <f t="shared" si="23"/>
        <v>1.9583333333333335</v>
      </c>
      <c r="AX70" s="43">
        <v>0</v>
      </c>
      <c r="AY70" s="43">
        <v>27</v>
      </c>
      <c r="AZ70" t="str">
        <f t="shared" si="24"/>
        <v>00</v>
      </c>
      <c r="BA70" t="str">
        <f t="shared" si="25"/>
        <v>27</v>
      </c>
      <c r="BB70" s="6" t="str">
        <f t="shared" si="26"/>
        <v>27/00/1900</v>
      </c>
      <c r="BC70" s="56">
        <v>0</v>
      </c>
      <c r="BD70" s="1" t="e">
        <f t="shared" si="27"/>
        <v>#VALUE!</v>
      </c>
      <c r="BF70" s="77">
        <v>1.9583333333333335</v>
      </c>
      <c r="BG70" s="61">
        <v>4</v>
      </c>
      <c r="BH70" s="79" t="s">
        <v>32</v>
      </c>
      <c r="BI70" s="82">
        <f t="shared" si="28"/>
        <v>2</v>
      </c>
      <c r="BJ70" s="82">
        <f t="shared" si="29"/>
        <v>4</v>
      </c>
      <c r="BK70" s="82" t="str">
        <f t="shared" si="30"/>
        <v/>
      </c>
      <c r="BM70" s="63">
        <v>0.88769068911099425</v>
      </c>
      <c r="BN70" s="82">
        <f t="shared" si="31"/>
        <v>0</v>
      </c>
      <c r="BQ70" s="123" t="s">
        <v>107</v>
      </c>
    </row>
    <row r="71" spans="1:69" ht="28.5" x14ac:dyDescent="0.45">
      <c r="A71" s="19">
        <v>46643357</v>
      </c>
      <c r="B71" s="25">
        <v>3</v>
      </c>
      <c r="C71" s="25">
        <v>3</v>
      </c>
      <c r="D71" s="19" t="str">
        <f t="shared" si="32"/>
        <v>3 jour(s) 3 heure(s)</v>
      </c>
      <c r="E71" s="25">
        <v>3</v>
      </c>
      <c r="F71" s="19" t="s">
        <v>19</v>
      </c>
      <c r="G71" s="25">
        <v>7</v>
      </c>
      <c r="H71" s="25">
        <v>25</v>
      </c>
      <c r="I71" s="29">
        <f>Tableau4[[#This Row],[Age (Mois)]]+Tableau4[[#This Row],[Age (Jours)]]/30.416</f>
        <v>7.8219358232509206</v>
      </c>
      <c r="J71" s="19">
        <v>0</v>
      </c>
      <c r="K71" s="19">
        <v>7.6</v>
      </c>
      <c r="L71" s="20">
        <v>43455</v>
      </c>
      <c r="M71" s="20">
        <v>43462</v>
      </c>
      <c r="N71" s="25">
        <f t="shared" si="18"/>
        <v>7</v>
      </c>
      <c r="O71" s="21">
        <v>0.43263888888888885</v>
      </c>
      <c r="P71" s="22" t="s">
        <v>21</v>
      </c>
      <c r="Q71" s="22" t="s">
        <v>21</v>
      </c>
      <c r="R71" s="22" t="s">
        <v>21</v>
      </c>
      <c r="S71" s="22" t="s">
        <v>21</v>
      </c>
      <c r="T71" s="22" t="s">
        <v>21</v>
      </c>
      <c r="U71" s="22" t="s">
        <v>21</v>
      </c>
      <c r="V71" s="22" t="s">
        <v>21</v>
      </c>
      <c r="W71" s="22" t="s">
        <v>21</v>
      </c>
      <c r="X71" s="22" t="s">
        <v>27</v>
      </c>
      <c r="Y71" s="22" t="s">
        <v>23</v>
      </c>
      <c r="Z71" s="22" t="s">
        <v>21</v>
      </c>
      <c r="AA71" s="22" t="s">
        <v>19</v>
      </c>
      <c r="AB71" s="22" t="s">
        <v>21</v>
      </c>
      <c r="AC71" s="22" t="s">
        <v>31</v>
      </c>
      <c r="AD71" s="22" t="s">
        <v>32</v>
      </c>
      <c r="AE71" s="23" t="s">
        <v>32</v>
      </c>
      <c r="AF71" s="27" t="s">
        <v>32</v>
      </c>
      <c r="AG71" s="22" t="s">
        <v>35</v>
      </c>
      <c r="AH71" s="22" t="s">
        <v>21</v>
      </c>
      <c r="AI71" s="22" t="s">
        <v>21</v>
      </c>
      <c r="AJ71" s="22" t="s">
        <v>29</v>
      </c>
      <c r="AK71" s="22">
        <v>1</v>
      </c>
      <c r="AL71" s="22" t="s">
        <v>36</v>
      </c>
      <c r="AM71" s="57" t="s">
        <v>32</v>
      </c>
      <c r="AP71" s="26">
        <v>1</v>
      </c>
      <c r="AQ71" s="26">
        <v>2</v>
      </c>
      <c r="AR71" t="str">
        <f t="shared" si="19"/>
        <v>01</v>
      </c>
      <c r="AS71" t="str">
        <f t="shared" si="20"/>
        <v>02</v>
      </c>
      <c r="AT71" t="str">
        <f t="shared" si="21"/>
        <v>01/01/1900</v>
      </c>
      <c r="AU71" t="str">
        <f t="shared" si="22"/>
        <v>02:00:00</v>
      </c>
      <c r="AV71" s="2">
        <f t="shared" si="23"/>
        <v>1.0833333333333333</v>
      </c>
      <c r="AX71" s="52">
        <v>3</v>
      </c>
      <c r="AY71" s="52">
        <v>19</v>
      </c>
      <c r="AZ71" t="str">
        <f t="shared" si="24"/>
        <v>03</v>
      </c>
      <c r="BA71" t="str">
        <f t="shared" si="25"/>
        <v>19</v>
      </c>
      <c r="BB71" s="6" t="str">
        <f t="shared" si="26"/>
        <v>19/03/1900</v>
      </c>
      <c r="BC71" s="56">
        <v>0</v>
      </c>
      <c r="BD71" s="1">
        <f t="shared" si="27"/>
        <v>79</v>
      </c>
      <c r="BF71" s="76">
        <v>1.0833333333333333</v>
      </c>
      <c r="BG71" s="39">
        <v>3</v>
      </c>
      <c r="BH71" s="80">
        <v>0.69236111110512866</v>
      </c>
      <c r="BI71" s="82">
        <f t="shared" si="28"/>
        <v>1</v>
      </c>
      <c r="BJ71" s="82">
        <f t="shared" si="29"/>
        <v>3</v>
      </c>
      <c r="BK71" s="82">
        <f t="shared" si="30"/>
        <v>1</v>
      </c>
      <c r="BM71" s="42">
        <v>3.6246712256706997</v>
      </c>
      <c r="BN71" s="82">
        <f t="shared" si="31"/>
        <v>3</v>
      </c>
      <c r="BQ71" s="123" t="s">
        <v>107</v>
      </c>
    </row>
    <row r="72" spans="1:69" hidden="1" x14ac:dyDescent="0.45">
      <c r="A72" s="7">
        <v>47203028</v>
      </c>
      <c r="B72" s="26">
        <v>1</v>
      </c>
      <c r="C72" s="26">
        <v>13</v>
      </c>
      <c r="D72" s="19" t="str">
        <f t="shared" si="32"/>
        <v>1 jour(s) 13 heure(s)</v>
      </c>
      <c r="E72" s="26">
        <v>2</v>
      </c>
      <c r="F72" s="7" t="s">
        <v>19</v>
      </c>
      <c r="G72" s="26">
        <v>3</v>
      </c>
      <c r="H72" s="26">
        <v>29</v>
      </c>
      <c r="I72" s="29">
        <f>Tableau4[[#This Row],[Age (Mois)]]+Tableau4[[#This Row],[Age (Jours)]]/30.416</f>
        <v>3.9534455549710676</v>
      </c>
      <c r="J72" s="7">
        <v>0</v>
      </c>
      <c r="K72" s="7">
        <v>7.5</v>
      </c>
      <c r="L72" s="8">
        <v>43440</v>
      </c>
      <c r="M72" s="8">
        <v>43441</v>
      </c>
      <c r="N72" s="25">
        <f t="shared" si="18"/>
        <v>1</v>
      </c>
      <c r="O72" s="9">
        <v>1.6666666666666666E-2</v>
      </c>
      <c r="P72" s="10" t="s">
        <v>21</v>
      </c>
      <c r="Q72" s="10" t="s">
        <v>21</v>
      </c>
      <c r="R72" s="10" t="s">
        <v>21</v>
      </c>
      <c r="S72" s="10" t="s">
        <v>21</v>
      </c>
      <c r="T72" s="10" t="s">
        <v>21</v>
      </c>
      <c r="U72" s="10" t="s">
        <v>21</v>
      </c>
      <c r="V72" s="10" t="s">
        <v>21</v>
      </c>
      <c r="W72" s="10" t="s">
        <v>21</v>
      </c>
      <c r="X72" s="10" t="s">
        <v>22</v>
      </c>
      <c r="Y72" s="10" t="s">
        <v>23</v>
      </c>
      <c r="Z72" s="10" t="s">
        <v>21</v>
      </c>
      <c r="AA72" s="10" t="s">
        <v>19</v>
      </c>
      <c r="AB72" s="10" t="s">
        <v>21</v>
      </c>
      <c r="AC72" s="10">
        <v>154</v>
      </c>
      <c r="AD72" s="10">
        <v>107.8</v>
      </c>
      <c r="AE72" s="11">
        <v>43441</v>
      </c>
      <c r="AF72" s="28">
        <v>0.64583333333333337</v>
      </c>
      <c r="AG72" s="10" t="s">
        <v>24</v>
      </c>
      <c r="AH72" s="10" t="s">
        <v>19</v>
      </c>
      <c r="AI72" s="10" t="s">
        <v>21</v>
      </c>
      <c r="AJ72" s="10" t="s">
        <v>24</v>
      </c>
      <c r="AK72" s="10">
        <v>4</v>
      </c>
      <c r="AL72" s="10" t="s">
        <v>25</v>
      </c>
      <c r="AM72" s="58">
        <v>0.62916666666569654</v>
      </c>
      <c r="AP72" s="25">
        <v>1</v>
      </c>
      <c r="AQ72" s="25">
        <v>13</v>
      </c>
      <c r="AR72" t="str">
        <f t="shared" si="19"/>
        <v>01</v>
      </c>
      <c r="AS72" t="str">
        <f t="shared" si="20"/>
        <v>13</v>
      </c>
      <c r="AT72" t="str">
        <f t="shared" si="21"/>
        <v>01/01/1900</v>
      </c>
      <c r="AU72" t="str">
        <f t="shared" si="22"/>
        <v>13:00:00</v>
      </c>
      <c r="AV72" s="2">
        <f t="shared" si="23"/>
        <v>1.5416666666666665</v>
      </c>
      <c r="AX72" s="43">
        <v>3</v>
      </c>
      <c r="AY72" s="43">
        <v>29</v>
      </c>
      <c r="AZ72" t="str">
        <f t="shared" si="24"/>
        <v>03</v>
      </c>
      <c r="BA72" t="str">
        <f t="shared" si="25"/>
        <v>29</v>
      </c>
      <c r="BB72" s="6" t="str">
        <f t="shared" si="26"/>
        <v>29/03/1900</v>
      </c>
      <c r="BC72" s="56">
        <v>0</v>
      </c>
      <c r="BD72" s="1">
        <f t="shared" si="27"/>
        <v>89</v>
      </c>
      <c r="BF72" s="77">
        <v>1.5416666666666665</v>
      </c>
      <c r="BG72" s="61">
        <v>1</v>
      </c>
      <c r="BH72" s="79">
        <v>0.62916666666569654</v>
      </c>
      <c r="BI72" s="82">
        <f t="shared" si="28"/>
        <v>2</v>
      </c>
      <c r="BJ72" s="82">
        <f t="shared" si="29"/>
        <v>1</v>
      </c>
      <c r="BK72" s="82">
        <f t="shared" si="30"/>
        <v>1</v>
      </c>
      <c r="BM72" s="63">
        <v>3.9534455549710676</v>
      </c>
      <c r="BN72" s="82">
        <f t="shared" si="31"/>
        <v>3</v>
      </c>
      <c r="BQ72" s="123" t="s">
        <v>107</v>
      </c>
    </row>
    <row r="73" spans="1:69" hidden="1" x14ac:dyDescent="0.45">
      <c r="A73" s="19">
        <v>47708034</v>
      </c>
      <c r="B73" s="25">
        <v>5</v>
      </c>
      <c r="C73" s="25">
        <v>14</v>
      </c>
      <c r="D73" s="19" t="str">
        <f t="shared" si="32"/>
        <v>5 jour(s) 14 heure(s)</v>
      </c>
      <c r="E73" s="25">
        <v>6</v>
      </c>
      <c r="F73" s="19" t="s">
        <v>19</v>
      </c>
      <c r="G73" s="25">
        <v>2</v>
      </c>
      <c r="H73" s="25">
        <v>27</v>
      </c>
      <c r="I73" s="29">
        <f>Tableau4[[#This Row],[Age (Mois)]]+Tableau4[[#This Row],[Age (Jours)]]/30.416</f>
        <v>2.8876906891109941</v>
      </c>
      <c r="J73" s="19">
        <v>0</v>
      </c>
      <c r="K73" s="19">
        <v>5.27</v>
      </c>
      <c r="L73" s="20">
        <v>43437</v>
      </c>
      <c r="M73" s="20">
        <v>43442</v>
      </c>
      <c r="N73" s="25">
        <f t="shared" si="18"/>
        <v>5</v>
      </c>
      <c r="O73" s="21">
        <v>9.0277777777777787E-3</v>
      </c>
      <c r="P73" s="22" t="s">
        <v>21</v>
      </c>
      <c r="Q73" s="22" t="s">
        <v>21</v>
      </c>
      <c r="R73" s="22" t="s">
        <v>21</v>
      </c>
      <c r="S73" s="22" t="s">
        <v>21</v>
      </c>
      <c r="T73" s="22" t="s">
        <v>21</v>
      </c>
      <c r="U73" s="22" t="s">
        <v>21</v>
      </c>
      <c r="V73" s="22" t="s">
        <v>21</v>
      </c>
      <c r="W73" s="22" t="s">
        <v>19</v>
      </c>
      <c r="X73" s="22" t="s">
        <v>22</v>
      </c>
      <c r="Y73" s="22" t="s">
        <v>23</v>
      </c>
      <c r="Z73" s="22" t="s">
        <v>19</v>
      </c>
      <c r="AA73" s="22" t="s">
        <v>19</v>
      </c>
      <c r="AB73" s="22" t="s">
        <v>21</v>
      </c>
      <c r="AC73" s="22">
        <v>109.4</v>
      </c>
      <c r="AD73" s="22">
        <v>76.58</v>
      </c>
      <c r="AE73" s="23">
        <v>43447</v>
      </c>
      <c r="AF73" s="27">
        <v>0.19513888888888889</v>
      </c>
      <c r="AG73" s="22" t="s">
        <v>28</v>
      </c>
      <c r="AH73" s="22" t="s">
        <v>21</v>
      </c>
      <c r="AI73" s="22" t="s">
        <v>21</v>
      </c>
      <c r="AJ73" s="22" t="s">
        <v>29</v>
      </c>
      <c r="AK73" s="22">
        <v>6</v>
      </c>
      <c r="AL73" s="22" t="s">
        <v>25</v>
      </c>
      <c r="AM73" s="57">
        <v>5.1861111111138598</v>
      </c>
      <c r="AP73" s="25">
        <v>5</v>
      </c>
      <c r="AQ73" s="25">
        <v>14</v>
      </c>
      <c r="AR73" t="str">
        <f t="shared" si="19"/>
        <v>05</v>
      </c>
      <c r="AS73" t="str">
        <f t="shared" si="20"/>
        <v>14</v>
      </c>
      <c r="AT73" t="str">
        <f t="shared" si="21"/>
        <v>05/01/1900</v>
      </c>
      <c r="AU73" t="str">
        <f t="shared" si="22"/>
        <v>14:00:00</v>
      </c>
      <c r="AV73" s="2">
        <f t="shared" si="23"/>
        <v>5.583333333333333</v>
      </c>
      <c r="AX73" s="43">
        <v>2</v>
      </c>
      <c r="AY73" s="43">
        <v>27</v>
      </c>
      <c r="AZ73" t="str">
        <f t="shared" si="24"/>
        <v>02</v>
      </c>
      <c r="BA73" t="str">
        <f t="shared" si="25"/>
        <v>27</v>
      </c>
      <c r="BB73" s="6" t="str">
        <f t="shared" si="26"/>
        <v>27/02/1900</v>
      </c>
      <c r="BC73" s="56">
        <v>0</v>
      </c>
      <c r="BD73" s="1">
        <f t="shared" si="27"/>
        <v>58</v>
      </c>
      <c r="BF73" s="76">
        <v>5.583333333333333</v>
      </c>
      <c r="BG73" s="39">
        <v>5</v>
      </c>
      <c r="BH73" s="80" t="s">
        <v>32</v>
      </c>
      <c r="BI73" s="82">
        <f t="shared" si="28"/>
        <v>6</v>
      </c>
      <c r="BJ73" s="82">
        <f t="shared" si="29"/>
        <v>5</v>
      </c>
      <c r="BK73" s="82" t="str">
        <f t="shared" si="30"/>
        <v/>
      </c>
      <c r="BM73" s="42">
        <v>2.8876906891109941</v>
      </c>
      <c r="BN73" s="82">
        <f t="shared" si="31"/>
        <v>2</v>
      </c>
      <c r="BQ73" s="123" t="s">
        <v>107</v>
      </c>
    </row>
    <row r="74" spans="1:69" hidden="1" x14ac:dyDescent="0.45">
      <c r="A74" s="7">
        <v>47325791</v>
      </c>
      <c r="B74" s="26">
        <v>1</v>
      </c>
      <c r="C74" s="26">
        <v>7</v>
      </c>
      <c r="D74" s="19" t="str">
        <f t="shared" si="32"/>
        <v>1 jour(s) 7 heure(s)</v>
      </c>
      <c r="E74" s="26">
        <v>1</v>
      </c>
      <c r="F74" s="7" t="s">
        <v>19</v>
      </c>
      <c r="G74" s="26">
        <v>3</v>
      </c>
      <c r="H74" s="26">
        <v>8</v>
      </c>
      <c r="I74" s="29">
        <f>Tableau4[[#This Row],[Age (Mois)]]+Tableau4[[#This Row],[Age (Jours)]]/30.416</f>
        <v>3.2630194634402945</v>
      </c>
      <c r="J74" s="7">
        <v>1</v>
      </c>
      <c r="K74" s="7">
        <v>5.54</v>
      </c>
      <c r="L74" s="8">
        <v>43439</v>
      </c>
      <c r="M74" s="8">
        <v>43442</v>
      </c>
      <c r="N74" s="25">
        <f t="shared" si="18"/>
        <v>3</v>
      </c>
      <c r="O74" s="9">
        <v>0.23541666666666669</v>
      </c>
      <c r="P74" s="10" t="s">
        <v>21</v>
      </c>
      <c r="Q74" s="10" t="s">
        <v>21</v>
      </c>
      <c r="R74" s="10" t="s">
        <v>21</v>
      </c>
      <c r="S74" s="10" t="s">
        <v>21</v>
      </c>
      <c r="T74" s="10" t="s">
        <v>21</v>
      </c>
      <c r="U74" s="10" t="s">
        <v>21</v>
      </c>
      <c r="V74" s="10" t="s">
        <v>21</v>
      </c>
      <c r="W74" s="10" t="s">
        <v>19</v>
      </c>
      <c r="X74" s="10" t="s">
        <v>22</v>
      </c>
      <c r="Y74" s="10" t="s">
        <v>23</v>
      </c>
      <c r="Z74" s="10" t="s">
        <v>21</v>
      </c>
      <c r="AA74" s="10" t="s">
        <v>21</v>
      </c>
      <c r="AB74" s="10" t="s">
        <v>21</v>
      </c>
      <c r="AC74" s="10">
        <v>114.8</v>
      </c>
      <c r="AD74" s="10">
        <v>80.36</v>
      </c>
      <c r="AE74" s="11">
        <v>43443</v>
      </c>
      <c r="AF74" s="28">
        <v>2.7083333333333334E-2</v>
      </c>
      <c r="AG74" s="10" t="s">
        <v>24</v>
      </c>
      <c r="AH74" s="10" t="s">
        <v>19</v>
      </c>
      <c r="AI74" s="10" t="s">
        <v>21</v>
      </c>
      <c r="AJ74" s="10" t="s">
        <v>29</v>
      </c>
      <c r="AK74" s="10">
        <v>5</v>
      </c>
      <c r="AL74" s="10" t="s">
        <v>25</v>
      </c>
      <c r="AM74" s="58">
        <v>0.79166666666424135</v>
      </c>
      <c r="AP74" s="25">
        <v>1</v>
      </c>
      <c r="AQ74" s="25">
        <v>7</v>
      </c>
      <c r="AR74" t="str">
        <f t="shared" si="19"/>
        <v>01</v>
      </c>
      <c r="AS74" t="str">
        <f t="shared" si="20"/>
        <v>07</v>
      </c>
      <c r="AT74" t="str">
        <f t="shared" si="21"/>
        <v>01/01/1900</v>
      </c>
      <c r="AU74" t="str">
        <f t="shared" si="22"/>
        <v>07:00:00</v>
      </c>
      <c r="AV74" s="2">
        <f t="shared" si="23"/>
        <v>1.2916666666666667</v>
      </c>
      <c r="AX74" s="43">
        <v>3</v>
      </c>
      <c r="AY74" s="43">
        <v>8</v>
      </c>
      <c r="AZ74" t="str">
        <f t="shared" si="24"/>
        <v>03</v>
      </c>
      <c r="BA74" t="str">
        <f t="shared" si="25"/>
        <v>08</v>
      </c>
      <c r="BB74" s="6" t="str">
        <f t="shared" si="26"/>
        <v>08/03/1900</v>
      </c>
      <c r="BC74" s="56">
        <v>0</v>
      </c>
      <c r="BD74" s="1">
        <f t="shared" si="27"/>
        <v>68</v>
      </c>
      <c r="BF74" s="77">
        <v>1.2916666666666667</v>
      </c>
      <c r="BG74" s="61">
        <v>3</v>
      </c>
      <c r="BH74" s="79">
        <v>5.1861111111138598</v>
      </c>
      <c r="BI74" s="82">
        <f t="shared" si="28"/>
        <v>1</v>
      </c>
      <c r="BJ74" s="82">
        <f t="shared" si="29"/>
        <v>3</v>
      </c>
      <c r="BK74" s="82">
        <f t="shared" si="30"/>
        <v>5</v>
      </c>
      <c r="BM74" s="63">
        <v>3.2630194634402945</v>
      </c>
      <c r="BN74" s="82">
        <f t="shared" si="31"/>
        <v>3</v>
      </c>
      <c r="BQ74" s="124" t="s">
        <v>109</v>
      </c>
    </row>
    <row r="75" spans="1:69" x14ac:dyDescent="0.45">
      <c r="A75" s="19">
        <v>46925970</v>
      </c>
      <c r="B75" s="25">
        <v>2</v>
      </c>
      <c r="C75" s="25">
        <v>0</v>
      </c>
      <c r="D75" s="19" t="str">
        <f t="shared" si="32"/>
        <v>2 jour(s) 0 heure(s)</v>
      </c>
      <c r="E75" s="25">
        <v>2</v>
      </c>
      <c r="F75" s="19" t="s">
        <v>19</v>
      </c>
      <c r="G75" s="25">
        <v>6</v>
      </c>
      <c r="H75" s="25">
        <v>6</v>
      </c>
      <c r="I75" s="29">
        <f>Tableau4[[#This Row],[Age (Mois)]]+Tableau4[[#This Row],[Age (Jours)]]/30.416</f>
        <v>6.1972645975802205</v>
      </c>
      <c r="J75" s="19">
        <v>0</v>
      </c>
      <c r="K75" s="19">
        <v>8.9600000000000009</v>
      </c>
      <c r="L75" s="20">
        <v>43458</v>
      </c>
      <c r="M75" s="20">
        <v>43462</v>
      </c>
      <c r="N75" s="25">
        <f t="shared" si="18"/>
        <v>4</v>
      </c>
      <c r="O75" s="21">
        <v>0.5444444444444444</v>
      </c>
      <c r="P75" s="22" t="s">
        <v>21</v>
      </c>
      <c r="Q75" s="22" t="s">
        <v>21</v>
      </c>
      <c r="R75" s="22" t="s">
        <v>21</v>
      </c>
      <c r="S75" s="22" t="s">
        <v>21</v>
      </c>
      <c r="T75" s="22" t="s">
        <v>21</v>
      </c>
      <c r="U75" s="22" t="s">
        <v>21</v>
      </c>
      <c r="V75" s="22" t="s">
        <v>21</v>
      </c>
      <c r="W75" s="22" t="s">
        <v>21</v>
      </c>
      <c r="X75" s="22" t="s">
        <v>22</v>
      </c>
      <c r="Y75" s="22" t="s">
        <v>23</v>
      </c>
      <c r="Z75" s="22" t="s">
        <v>21</v>
      </c>
      <c r="AA75" s="22" t="s">
        <v>21</v>
      </c>
      <c r="AB75" s="22" t="s">
        <v>21</v>
      </c>
      <c r="AC75" s="22" t="s">
        <v>31</v>
      </c>
      <c r="AD75" s="22" t="s">
        <v>32</v>
      </c>
      <c r="AE75" s="23" t="s">
        <v>32</v>
      </c>
      <c r="AF75" s="27" t="s">
        <v>32</v>
      </c>
      <c r="AG75" s="22" t="s">
        <v>24</v>
      </c>
      <c r="AH75" s="22" t="s">
        <v>19</v>
      </c>
      <c r="AI75" s="22" t="s">
        <v>21</v>
      </c>
      <c r="AJ75" s="22" t="s">
        <v>29</v>
      </c>
      <c r="AK75" s="22">
        <v>2</v>
      </c>
      <c r="AL75" s="22" t="s">
        <v>36</v>
      </c>
      <c r="AM75" s="57" t="s">
        <v>32</v>
      </c>
      <c r="AP75" s="26">
        <v>1</v>
      </c>
      <c r="AQ75" s="26">
        <v>20</v>
      </c>
      <c r="AR75" t="str">
        <f t="shared" si="19"/>
        <v>01</v>
      </c>
      <c r="AS75" t="str">
        <f t="shared" si="20"/>
        <v>20</v>
      </c>
      <c r="AT75" t="str">
        <f t="shared" si="21"/>
        <v>01/01/1900</v>
      </c>
      <c r="AU75" t="str">
        <f t="shared" si="22"/>
        <v>20:00:00</v>
      </c>
      <c r="AV75" s="2">
        <f t="shared" si="23"/>
        <v>1.8333333333333335</v>
      </c>
      <c r="AX75" s="52">
        <v>5</v>
      </c>
      <c r="AY75" s="52">
        <v>13</v>
      </c>
      <c r="AZ75" t="str">
        <f t="shared" si="24"/>
        <v>05</v>
      </c>
      <c r="BA75" t="str">
        <f t="shared" si="25"/>
        <v>13</v>
      </c>
      <c r="BB75" s="6" t="str">
        <f t="shared" si="26"/>
        <v>13/05/1900</v>
      </c>
      <c r="BC75" s="56">
        <v>0</v>
      </c>
      <c r="BD75" s="1">
        <f t="shared" si="27"/>
        <v>134</v>
      </c>
      <c r="BF75" s="76">
        <v>1.8333333333333335</v>
      </c>
      <c r="BG75" s="39">
        <v>2</v>
      </c>
      <c r="BH75" s="80">
        <v>0.79166666666424135</v>
      </c>
      <c r="BI75" s="82">
        <f t="shared" si="28"/>
        <v>2</v>
      </c>
      <c r="BJ75" s="82">
        <f t="shared" si="29"/>
        <v>2</v>
      </c>
      <c r="BK75" s="82">
        <f t="shared" si="30"/>
        <v>1</v>
      </c>
      <c r="BM75" s="42">
        <v>5.4274066280904787</v>
      </c>
      <c r="BN75" s="82">
        <f t="shared" si="31"/>
        <v>5</v>
      </c>
      <c r="BQ75" s="123" t="s">
        <v>107</v>
      </c>
    </row>
    <row r="76" spans="1:69" ht="28.5" x14ac:dyDescent="0.45">
      <c r="A76" s="19">
        <v>46953454</v>
      </c>
      <c r="B76" s="25">
        <v>1</v>
      </c>
      <c r="C76" s="25">
        <v>20</v>
      </c>
      <c r="D76" s="19" t="str">
        <f t="shared" si="32"/>
        <v>1 jour(s) 20 heure(s)</v>
      </c>
      <c r="E76" s="25">
        <v>0</v>
      </c>
      <c r="F76" s="19" t="s">
        <v>21</v>
      </c>
      <c r="G76" s="25">
        <v>7</v>
      </c>
      <c r="H76" s="25">
        <v>0</v>
      </c>
      <c r="I76" s="29">
        <f>Tableau4[[#This Row],[Age (Mois)]]+Tableau4[[#This Row],[Age (Jours)]]/30.416</f>
        <v>7</v>
      </c>
      <c r="J76" s="19">
        <v>1</v>
      </c>
      <c r="K76" s="19">
        <v>8.36</v>
      </c>
      <c r="L76" s="20">
        <v>43461</v>
      </c>
      <c r="M76" s="20">
        <v>43463</v>
      </c>
      <c r="N76" s="25">
        <f t="shared" si="18"/>
        <v>2</v>
      </c>
      <c r="O76" s="21">
        <v>0.82986111111111116</v>
      </c>
      <c r="P76" s="22" t="s">
        <v>21</v>
      </c>
      <c r="Q76" s="22" t="s">
        <v>21</v>
      </c>
      <c r="R76" s="22" t="s">
        <v>21</v>
      </c>
      <c r="S76" s="22" t="s">
        <v>21</v>
      </c>
      <c r="T76" s="22" t="s">
        <v>21</v>
      </c>
      <c r="U76" s="22" t="s">
        <v>19</v>
      </c>
      <c r="V76" s="22" t="s">
        <v>21</v>
      </c>
      <c r="W76" s="22" t="s">
        <v>21</v>
      </c>
      <c r="X76" s="22" t="s">
        <v>22</v>
      </c>
      <c r="Y76" s="22" t="s">
        <v>23</v>
      </c>
      <c r="Z76" s="22" t="s">
        <v>21</v>
      </c>
      <c r="AA76" s="22" t="s">
        <v>21</v>
      </c>
      <c r="AB76" s="22" t="s">
        <v>21</v>
      </c>
      <c r="AC76" s="22" t="s">
        <v>31</v>
      </c>
      <c r="AD76" s="22" t="s">
        <v>32</v>
      </c>
      <c r="AE76" s="23" t="s">
        <v>32</v>
      </c>
      <c r="AF76" s="27" t="s">
        <v>32</v>
      </c>
      <c r="AG76" s="22" t="s">
        <v>35</v>
      </c>
      <c r="AH76" s="22" t="s">
        <v>21</v>
      </c>
      <c r="AI76" s="22" t="s">
        <v>21</v>
      </c>
      <c r="AJ76" s="22" t="s">
        <v>24</v>
      </c>
      <c r="AK76" s="22" t="s">
        <v>32</v>
      </c>
      <c r="AL76" s="22" t="s">
        <v>30</v>
      </c>
      <c r="AM76" s="57" t="s">
        <v>32</v>
      </c>
      <c r="AP76" s="25">
        <v>4</v>
      </c>
      <c r="AQ76" s="25">
        <v>3</v>
      </c>
      <c r="AR76" t="str">
        <f t="shared" si="19"/>
        <v>04</v>
      </c>
      <c r="AS76" t="str">
        <f t="shared" si="20"/>
        <v>03</v>
      </c>
      <c r="AT76" t="str">
        <f t="shared" si="21"/>
        <v>04/01/1900</v>
      </c>
      <c r="AU76" t="str">
        <f t="shared" si="22"/>
        <v>03:00:00</v>
      </c>
      <c r="AV76" s="2">
        <f t="shared" si="23"/>
        <v>4.125</v>
      </c>
      <c r="AX76" s="43">
        <v>2</v>
      </c>
      <c r="AY76" s="43">
        <v>14</v>
      </c>
      <c r="AZ76" t="str">
        <f t="shared" si="24"/>
        <v>02</v>
      </c>
      <c r="BA76" t="str">
        <f t="shared" si="25"/>
        <v>14</v>
      </c>
      <c r="BB76" s="6" t="str">
        <f t="shared" si="26"/>
        <v>14/02/1900</v>
      </c>
      <c r="BC76" s="56">
        <v>0</v>
      </c>
      <c r="BD76" s="1">
        <f t="shared" si="27"/>
        <v>45</v>
      </c>
      <c r="BF76" s="77">
        <v>4.125</v>
      </c>
      <c r="BG76" s="61">
        <v>4</v>
      </c>
      <c r="BH76" s="79" t="s">
        <v>32</v>
      </c>
      <c r="BI76" s="82">
        <f t="shared" si="28"/>
        <v>4</v>
      </c>
      <c r="BJ76" s="82">
        <f t="shared" si="29"/>
        <v>4</v>
      </c>
      <c r="BK76" s="82" t="str">
        <f t="shared" si="30"/>
        <v/>
      </c>
      <c r="BM76" s="63">
        <v>2.4602840610205154</v>
      </c>
      <c r="BN76" s="82">
        <f t="shared" si="31"/>
        <v>2</v>
      </c>
      <c r="BQ76" s="123" t="s">
        <v>107</v>
      </c>
    </row>
    <row r="77" spans="1:69" hidden="1" x14ac:dyDescent="0.45">
      <c r="A77" s="19">
        <v>47471089</v>
      </c>
      <c r="B77" s="25">
        <v>4</v>
      </c>
      <c r="C77" s="25">
        <v>3</v>
      </c>
      <c r="D77" s="19" t="str">
        <f t="shared" si="32"/>
        <v>4 jour(s) 3 heure(s)</v>
      </c>
      <c r="E77" s="25">
        <v>4</v>
      </c>
      <c r="F77" s="19" t="s">
        <v>19</v>
      </c>
      <c r="G77" s="25">
        <v>2</v>
      </c>
      <c r="H77" s="25">
        <v>14</v>
      </c>
      <c r="I77" s="29">
        <f>Tableau4[[#This Row],[Age (Mois)]]+Tableau4[[#This Row],[Age (Jours)]]/30.416</f>
        <v>2.4602840610205154</v>
      </c>
      <c r="J77" s="19">
        <v>1</v>
      </c>
      <c r="K77" s="19">
        <v>4.4000000000000004</v>
      </c>
      <c r="L77" s="20">
        <v>43440</v>
      </c>
      <c r="M77" s="20">
        <v>43443</v>
      </c>
      <c r="N77" s="25">
        <f t="shared" si="18"/>
        <v>3</v>
      </c>
      <c r="O77" s="21">
        <v>0.4458333333333333</v>
      </c>
      <c r="P77" s="22" t="s">
        <v>21</v>
      </c>
      <c r="Q77" s="22" t="s">
        <v>21</v>
      </c>
      <c r="R77" s="22" t="s">
        <v>21</v>
      </c>
      <c r="S77" s="22" t="s">
        <v>21</v>
      </c>
      <c r="T77" s="22" t="s">
        <v>21</v>
      </c>
      <c r="U77" s="22" t="s">
        <v>21</v>
      </c>
      <c r="V77" s="22" t="s">
        <v>21</v>
      </c>
      <c r="W77" s="22" t="s">
        <v>21</v>
      </c>
      <c r="X77" s="22" t="s">
        <v>22</v>
      </c>
      <c r="Y77" s="22" t="s">
        <v>23</v>
      </c>
      <c r="Z77" s="22" t="s">
        <v>19</v>
      </c>
      <c r="AA77" s="22" t="s">
        <v>21</v>
      </c>
      <c r="AB77" s="22" t="s">
        <v>21</v>
      </c>
      <c r="AC77" s="22">
        <v>92.000000000000014</v>
      </c>
      <c r="AD77" s="22">
        <v>64.400000000000006</v>
      </c>
      <c r="AE77" s="23">
        <v>43443</v>
      </c>
      <c r="AF77" s="27">
        <v>0.97916666666666663</v>
      </c>
      <c r="AG77" s="22" t="s">
        <v>24</v>
      </c>
      <c r="AH77" s="22" t="s">
        <v>19</v>
      </c>
      <c r="AI77" s="22" t="s">
        <v>21</v>
      </c>
      <c r="AJ77" s="22" t="s">
        <v>24</v>
      </c>
      <c r="AK77" s="22">
        <v>4</v>
      </c>
      <c r="AL77" s="22" t="s">
        <v>25</v>
      </c>
      <c r="AM77" s="57">
        <v>0.53333333333284827</v>
      </c>
      <c r="AP77" s="26">
        <v>2</v>
      </c>
      <c r="AQ77" s="26">
        <v>20</v>
      </c>
      <c r="AR77" t="str">
        <f t="shared" si="19"/>
        <v>02</v>
      </c>
      <c r="AS77" t="str">
        <f t="shared" si="20"/>
        <v>20</v>
      </c>
      <c r="AT77" t="str">
        <f t="shared" si="21"/>
        <v>02/01/1900</v>
      </c>
      <c r="AU77" t="str">
        <f t="shared" si="22"/>
        <v>20:00:00</v>
      </c>
      <c r="AV77" s="2">
        <f t="shared" si="23"/>
        <v>2.8333333333333335</v>
      </c>
      <c r="AX77" s="52">
        <v>7</v>
      </c>
      <c r="AY77" s="52">
        <v>6</v>
      </c>
      <c r="AZ77" t="str">
        <f t="shared" si="24"/>
        <v>07</v>
      </c>
      <c r="BA77" t="str">
        <f t="shared" si="25"/>
        <v>06</v>
      </c>
      <c r="BB77" s="6" t="str">
        <f t="shared" si="26"/>
        <v>06/07/1900</v>
      </c>
      <c r="BC77" s="56">
        <v>0</v>
      </c>
      <c r="BD77" s="1">
        <f t="shared" si="27"/>
        <v>188</v>
      </c>
      <c r="BF77" s="76">
        <v>2.8333333333333335</v>
      </c>
      <c r="BG77" s="39">
        <v>3</v>
      </c>
      <c r="BH77" s="80">
        <v>0.53333333333284827</v>
      </c>
      <c r="BI77" s="82">
        <f t="shared" si="28"/>
        <v>3</v>
      </c>
      <c r="BJ77" s="82">
        <f t="shared" si="29"/>
        <v>3</v>
      </c>
      <c r="BK77" s="82">
        <f t="shared" si="30"/>
        <v>1</v>
      </c>
      <c r="BM77" s="42">
        <v>7.1972645975802205</v>
      </c>
      <c r="BN77" s="82">
        <f t="shared" si="31"/>
        <v>7</v>
      </c>
      <c r="BQ77" s="123" t="s">
        <v>107</v>
      </c>
    </row>
    <row r="78" spans="1:69" ht="114" x14ac:dyDescent="0.45">
      <c r="A78" s="19">
        <v>46959619</v>
      </c>
      <c r="B78" s="25">
        <v>5</v>
      </c>
      <c r="C78" s="25">
        <v>15</v>
      </c>
      <c r="D78" s="19" t="str">
        <f t="shared" si="32"/>
        <v>5 jour(s) 15 heure(s)</v>
      </c>
      <c r="E78" s="25">
        <v>4</v>
      </c>
      <c r="F78" s="19" t="s">
        <v>19</v>
      </c>
      <c r="G78" s="25">
        <v>6</v>
      </c>
      <c r="H78" s="25">
        <v>1</v>
      </c>
      <c r="I78" s="29">
        <f>Tableau4[[#This Row],[Age (Mois)]]+Tableau4[[#This Row],[Age (Jours)]]/30.416</f>
        <v>6.0328774329300368</v>
      </c>
      <c r="J78" s="19">
        <v>0</v>
      </c>
      <c r="K78" s="19">
        <v>5.97</v>
      </c>
      <c r="L78" s="20">
        <v>43461</v>
      </c>
      <c r="M78" s="20">
        <v>43464</v>
      </c>
      <c r="N78" s="25">
        <f t="shared" si="18"/>
        <v>3</v>
      </c>
      <c r="O78" s="21">
        <v>0.99861111111111101</v>
      </c>
      <c r="P78" s="22" t="s">
        <v>21</v>
      </c>
      <c r="Q78" s="22" t="s">
        <v>21</v>
      </c>
      <c r="R78" s="22" t="s">
        <v>21</v>
      </c>
      <c r="S78" s="22" t="s">
        <v>21</v>
      </c>
      <c r="T78" s="22" t="s">
        <v>21</v>
      </c>
      <c r="U78" s="22" t="s">
        <v>21</v>
      </c>
      <c r="V78" s="22" t="s">
        <v>21</v>
      </c>
      <c r="W78" s="22" t="s">
        <v>21</v>
      </c>
      <c r="X78" s="22" t="s">
        <v>33</v>
      </c>
      <c r="Y78" s="22" t="s">
        <v>23</v>
      </c>
      <c r="Z78" s="22" t="s">
        <v>19</v>
      </c>
      <c r="AA78" s="22" t="s">
        <v>19</v>
      </c>
      <c r="AB78" s="22" t="s">
        <v>19</v>
      </c>
      <c r="AC78" s="22" t="s">
        <v>31</v>
      </c>
      <c r="AD78" s="22" t="s">
        <v>32</v>
      </c>
      <c r="AE78" s="23" t="s">
        <v>32</v>
      </c>
      <c r="AF78" s="27" t="s">
        <v>32</v>
      </c>
      <c r="AG78" s="22" t="s">
        <v>28</v>
      </c>
      <c r="AH78" s="22" t="s">
        <v>19</v>
      </c>
      <c r="AI78" s="22" t="s">
        <v>19</v>
      </c>
      <c r="AJ78" s="22" t="s">
        <v>29</v>
      </c>
      <c r="AK78" s="22">
        <v>7</v>
      </c>
      <c r="AL78" s="22" t="s">
        <v>25</v>
      </c>
      <c r="AM78" s="57" t="s">
        <v>32</v>
      </c>
      <c r="AP78" s="25">
        <v>9</v>
      </c>
      <c r="AQ78" s="25">
        <v>18</v>
      </c>
      <c r="AR78" t="str">
        <f t="shared" si="19"/>
        <v>09</v>
      </c>
      <c r="AS78" t="str">
        <f t="shared" si="20"/>
        <v>18</v>
      </c>
      <c r="AT78" t="str">
        <f t="shared" si="21"/>
        <v>09/01/1900</v>
      </c>
      <c r="AU78" t="str">
        <f t="shared" si="22"/>
        <v>18:00:00</v>
      </c>
      <c r="AV78" s="2">
        <f t="shared" si="23"/>
        <v>9.75</v>
      </c>
      <c r="AX78" s="43">
        <v>0</v>
      </c>
      <c r="AY78" s="43">
        <v>14</v>
      </c>
      <c r="AZ78" t="str">
        <f t="shared" si="24"/>
        <v>00</v>
      </c>
      <c r="BA78" t="str">
        <f t="shared" si="25"/>
        <v>14</v>
      </c>
      <c r="BB78" s="6" t="str">
        <f t="shared" si="26"/>
        <v>14/00/1900</v>
      </c>
      <c r="BC78" s="56">
        <v>0</v>
      </c>
      <c r="BD78" s="1" t="e">
        <f t="shared" si="27"/>
        <v>#VALUE!</v>
      </c>
      <c r="BF78" s="77">
        <v>9.75</v>
      </c>
      <c r="BG78" s="61" t="s">
        <v>32</v>
      </c>
      <c r="BH78" s="79" t="s">
        <v>32</v>
      </c>
      <c r="BI78" s="82">
        <f t="shared" si="28"/>
        <v>10</v>
      </c>
      <c r="BJ78" s="82" t="e">
        <f t="shared" si="29"/>
        <v>#VALUE!</v>
      </c>
      <c r="BK78" s="82" t="str">
        <f t="shared" si="30"/>
        <v/>
      </c>
      <c r="BM78" s="63">
        <v>0.4602840610205155</v>
      </c>
      <c r="BN78" s="82">
        <f t="shared" si="31"/>
        <v>0</v>
      </c>
      <c r="BQ78" s="123" t="s">
        <v>107</v>
      </c>
    </row>
    <row r="79" spans="1:69" ht="28.5" x14ac:dyDescent="0.45">
      <c r="A79" s="19">
        <v>46534536</v>
      </c>
      <c r="B79" s="25">
        <v>1</v>
      </c>
      <c r="C79" s="25">
        <v>3</v>
      </c>
      <c r="D79" s="19" t="str">
        <f t="shared" si="32"/>
        <v>1 jour(s) 3 heure(s)</v>
      </c>
      <c r="E79" s="25">
        <v>1</v>
      </c>
      <c r="F79" s="19" t="s">
        <v>19</v>
      </c>
      <c r="G79" s="25">
        <v>8</v>
      </c>
      <c r="H79" s="25">
        <v>15</v>
      </c>
      <c r="I79" s="29">
        <f>Tableau4[[#This Row],[Age (Mois)]]+Tableau4[[#This Row],[Age (Jours)]]/30.416</f>
        <v>8.4931614939505522</v>
      </c>
      <c r="J79" s="19">
        <v>1</v>
      </c>
      <c r="K79" s="19">
        <v>9.91</v>
      </c>
      <c r="L79" s="20">
        <v>43461</v>
      </c>
      <c r="M79" s="20">
        <v>43464</v>
      </c>
      <c r="N79" s="25">
        <f t="shared" si="18"/>
        <v>3</v>
      </c>
      <c r="O79" s="21">
        <v>0.42291666666666666</v>
      </c>
      <c r="P79" s="22" t="s">
        <v>21</v>
      </c>
      <c r="Q79" s="22" t="s">
        <v>21</v>
      </c>
      <c r="R79" s="22" t="s">
        <v>21</v>
      </c>
      <c r="S79" s="22" t="s">
        <v>21</v>
      </c>
      <c r="T79" s="22" t="s">
        <v>21</v>
      </c>
      <c r="U79" s="22" t="s">
        <v>21</v>
      </c>
      <c r="V79" s="22" t="s">
        <v>21</v>
      </c>
      <c r="W79" s="22" t="s">
        <v>21</v>
      </c>
      <c r="X79" s="22" t="s">
        <v>22</v>
      </c>
      <c r="Y79" s="22" t="s">
        <v>23</v>
      </c>
      <c r="Z79" s="22" t="s">
        <v>21</v>
      </c>
      <c r="AA79" s="22" t="s">
        <v>21</v>
      </c>
      <c r="AB79" s="22" t="s">
        <v>21</v>
      </c>
      <c r="AC79" s="22" t="s">
        <v>31</v>
      </c>
      <c r="AD79" s="22" t="s">
        <v>32</v>
      </c>
      <c r="AE79" s="23" t="s">
        <v>32</v>
      </c>
      <c r="AF79" s="27" t="s">
        <v>32</v>
      </c>
      <c r="AG79" s="22" t="s">
        <v>35</v>
      </c>
      <c r="AH79" s="22" t="s">
        <v>19</v>
      </c>
      <c r="AI79" s="22" t="s">
        <v>19</v>
      </c>
      <c r="AJ79" s="22" t="s">
        <v>38</v>
      </c>
      <c r="AK79" s="22">
        <v>2</v>
      </c>
      <c r="AL79" s="22" t="s">
        <v>25</v>
      </c>
      <c r="AM79" s="57" t="s">
        <v>32</v>
      </c>
      <c r="AP79" s="25">
        <v>8</v>
      </c>
      <c r="AQ79" s="25">
        <v>3</v>
      </c>
      <c r="AR79" t="str">
        <f t="shared" si="19"/>
        <v>08</v>
      </c>
      <c r="AS79" t="str">
        <f t="shared" si="20"/>
        <v>03</v>
      </c>
      <c r="AT79" t="str">
        <f t="shared" si="21"/>
        <v>08/01/1900</v>
      </c>
      <c r="AU79" t="str">
        <f t="shared" si="22"/>
        <v>03:00:00</v>
      </c>
      <c r="AV79" s="2">
        <f t="shared" si="23"/>
        <v>8.125</v>
      </c>
      <c r="AX79" s="43">
        <v>0</v>
      </c>
      <c r="AY79" s="43">
        <v>20</v>
      </c>
      <c r="AZ79" t="str">
        <f t="shared" si="24"/>
        <v>00</v>
      </c>
      <c r="BA79" t="str">
        <f t="shared" si="25"/>
        <v>20</v>
      </c>
      <c r="BB79" s="6" t="str">
        <f t="shared" si="26"/>
        <v>20/00/1900</v>
      </c>
      <c r="BC79" s="56">
        <v>0</v>
      </c>
      <c r="BD79" s="1" t="e">
        <f t="shared" si="27"/>
        <v>#VALUE!</v>
      </c>
      <c r="BF79" s="76">
        <v>8.125</v>
      </c>
      <c r="BG79" s="39" t="s">
        <v>32</v>
      </c>
      <c r="BH79" s="80" t="s">
        <v>32</v>
      </c>
      <c r="BI79" s="82">
        <f t="shared" si="28"/>
        <v>8</v>
      </c>
      <c r="BJ79" s="82" t="e">
        <f t="shared" si="29"/>
        <v>#VALUE!</v>
      </c>
      <c r="BK79" s="82" t="str">
        <f t="shared" si="30"/>
        <v/>
      </c>
      <c r="BM79" s="42">
        <v>0.65754865860073641</v>
      </c>
      <c r="BN79" s="82">
        <f t="shared" si="31"/>
        <v>0</v>
      </c>
      <c r="BQ79" s="123" t="s">
        <v>107</v>
      </c>
    </row>
    <row r="80" spans="1:69" ht="114" hidden="1" x14ac:dyDescent="0.45">
      <c r="A80" s="19">
        <v>47743602</v>
      </c>
      <c r="B80" s="25">
        <v>4</v>
      </c>
      <c r="C80" s="25">
        <v>1</v>
      </c>
      <c r="D80" s="19" t="str">
        <f t="shared" si="32"/>
        <v>4 jour(s) 1 heure(s)</v>
      </c>
      <c r="E80" s="25">
        <v>4</v>
      </c>
      <c r="F80" s="19" t="s">
        <v>19</v>
      </c>
      <c r="G80" s="25">
        <v>0</v>
      </c>
      <c r="H80" s="25">
        <v>27</v>
      </c>
      <c r="I80" s="29">
        <f>Tableau4[[#This Row],[Age (Mois)]]+Tableau4[[#This Row],[Age (Jours)]]/30.416</f>
        <v>0.88769068911099425</v>
      </c>
      <c r="J80" s="19">
        <v>1</v>
      </c>
      <c r="K80" s="19">
        <v>5.22</v>
      </c>
      <c r="L80" s="20">
        <v>0</v>
      </c>
      <c r="M80" s="20">
        <v>43444</v>
      </c>
      <c r="N80" s="25" t="s">
        <v>32</v>
      </c>
      <c r="O80" s="21">
        <v>0.50972222222222219</v>
      </c>
      <c r="P80" s="22" t="s">
        <v>21</v>
      </c>
      <c r="Q80" s="22" t="s">
        <v>21</v>
      </c>
      <c r="R80" s="22" t="s">
        <v>21</v>
      </c>
      <c r="S80" s="22" t="s">
        <v>21</v>
      </c>
      <c r="T80" s="22" t="s">
        <v>21</v>
      </c>
      <c r="U80" s="22" t="s">
        <v>21</v>
      </c>
      <c r="V80" s="22" t="s">
        <v>21</v>
      </c>
      <c r="W80" s="22" t="s">
        <v>21</v>
      </c>
      <c r="X80" s="22" t="s">
        <v>33</v>
      </c>
      <c r="Y80" s="22" t="s">
        <v>23</v>
      </c>
      <c r="Z80" s="22" t="s">
        <v>21</v>
      </c>
      <c r="AA80" s="22" t="s">
        <v>19</v>
      </c>
      <c r="AB80" s="22" t="s">
        <v>21</v>
      </c>
      <c r="AC80" s="22">
        <v>108.4</v>
      </c>
      <c r="AD80" s="22">
        <v>75.88</v>
      </c>
      <c r="AE80" s="23">
        <v>43445</v>
      </c>
      <c r="AF80" s="27">
        <v>0.60416666666666663</v>
      </c>
      <c r="AG80" s="22" t="s">
        <v>24</v>
      </c>
      <c r="AH80" s="22" t="s">
        <v>21</v>
      </c>
      <c r="AI80" s="22" t="s">
        <v>21</v>
      </c>
      <c r="AJ80" s="22" t="s">
        <v>29</v>
      </c>
      <c r="AK80" s="22">
        <v>3</v>
      </c>
      <c r="AL80" s="22" t="s">
        <v>25</v>
      </c>
      <c r="AM80" s="57">
        <v>1.0944444444394321</v>
      </c>
      <c r="AP80" s="25">
        <v>6</v>
      </c>
      <c r="AQ80" s="25">
        <v>2</v>
      </c>
      <c r="AR80" t="str">
        <f t="shared" si="19"/>
        <v>06</v>
      </c>
      <c r="AS80" t="str">
        <f t="shared" si="20"/>
        <v>02</v>
      </c>
      <c r="AT80" t="str">
        <f t="shared" si="21"/>
        <v>06/01/1900</v>
      </c>
      <c r="AU80" t="str">
        <f t="shared" si="22"/>
        <v>02:00:00</v>
      </c>
      <c r="AV80" s="2">
        <f t="shared" si="23"/>
        <v>6.083333333333333</v>
      </c>
      <c r="AX80" s="43">
        <v>8</v>
      </c>
      <c r="AY80" s="43">
        <v>6</v>
      </c>
      <c r="AZ80" t="str">
        <f t="shared" si="24"/>
        <v>08</v>
      </c>
      <c r="BA80" t="str">
        <f t="shared" si="25"/>
        <v>06</v>
      </c>
      <c r="BB80" s="6" t="str">
        <f t="shared" si="26"/>
        <v>06/08/1900</v>
      </c>
      <c r="BC80" s="56">
        <v>0</v>
      </c>
      <c r="BD80" s="1">
        <f t="shared" si="27"/>
        <v>219</v>
      </c>
      <c r="BF80" s="77">
        <v>6.083333333333333</v>
      </c>
      <c r="BG80" s="61">
        <v>2</v>
      </c>
      <c r="BH80" s="79">
        <v>1.0944444444394321</v>
      </c>
      <c r="BI80" s="82">
        <f t="shared" si="28"/>
        <v>6</v>
      </c>
      <c r="BJ80" s="82">
        <f t="shared" si="29"/>
        <v>2</v>
      </c>
      <c r="BK80" s="82">
        <f t="shared" si="30"/>
        <v>1</v>
      </c>
      <c r="BM80" s="63">
        <v>8.1972645975802205</v>
      </c>
      <c r="BN80" s="82">
        <f t="shared" si="31"/>
        <v>8</v>
      </c>
      <c r="BQ80" s="124" t="s">
        <v>109</v>
      </c>
    </row>
    <row r="81" spans="1:69" ht="28.5" hidden="1" x14ac:dyDescent="0.45">
      <c r="A81" s="7">
        <v>47819077</v>
      </c>
      <c r="B81" s="26">
        <v>9</v>
      </c>
      <c r="C81" s="26">
        <v>18</v>
      </c>
      <c r="D81" s="19" t="str">
        <f t="shared" si="32"/>
        <v>9 jour(s) 18 heure(s)</v>
      </c>
      <c r="E81" s="26">
        <v>3</v>
      </c>
      <c r="F81" s="7" t="s">
        <v>21</v>
      </c>
      <c r="G81" s="26">
        <v>0</v>
      </c>
      <c r="H81" s="26">
        <v>14</v>
      </c>
      <c r="I81" s="29">
        <f>Tableau4[[#This Row],[Age (Mois)]]+Tableau4[[#This Row],[Age (Jours)]]/30.416</f>
        <v>0.4602840610205155</v>
      </c>
      <c r="J81" s="7">
        <v>0</v>
      </c>
      <c r="K81" s="7">
        <v>4</v>
      </c>
      <c r="L81" s="8">
        <v>43442</v>
      </c>
      <c r="M81" s="8">
        <v>43444</v>
      </c>
      <c r="N81" s="25">
        <f>DATEDIF(L81,M81,"d")*1</f>
        <v>2</v>
      </c>
      <c r="O81" s="9">
        <v>0.76944444444444438</v>
      </c>
      <c r="P81" s="10" t="s">
        <v>19</v>
      </c>
      <c r="Q81" s="10" t="s">
        <v>21</v>
      </c>
      <c r="R81" s="10" t="s">
        <v>21</v>
      </c>
      <c r="S81" s="10" t="s">
        <v>21</v>
      </c>
      <c r="T81" s="10" t="s">
        <v>21</v>
      </c>
      <c r="U81" s="10" t="s">
        <v>21</v>
      </c>
      <c r="V81" s="10" t="s">
        <v>21</v>
      </c>
      <c r="W81" s="10" t="s">
        <v>21</v>
      </c>
      <c r="X81" s="10" t="s">
        <v>22</v>
      </c>
      <c r="Y81" s="10" t="s">
        <v>23</v>
      </c>
      <c r="Z81" s="10" t="s">
        <v>19</v>
      </c>
      <c r="AA81" s="10" t="s">
        <v>19</v>
      </c>
      <c r="AB81" s="10" t="s">
        <v>21</v>
      </c>
      <c r="AC81" s="10">
        <v>84</v>
      </c>
      <c r="AD81" s="10">
        <v>58.8</v>
      </c>
      <c r="AE81" s="11">
        <v>43445</v>
      </c>
      <c r="AF81" s="28">
        <v>0.41597222222222219</v>
      </c>
      <c r="AG81" s="10" t="s">
        <v>35</v>
      </c>
      <c r="AH81" s="10" t="s">
        <v>21</v>
      </c>
      <c r="AI81" s="10" t="s">
        <v>21</v>
      </c>
      <c r="AJ81" s="10" t="s">
        <v>38</v>
      </c>
      <c r="AK81" s="10">
        <v>1</v>
      </c>
      <c r="AL81" s="10" t="s">
        <v>25</v>
      </c>
      <c r="AM81" s="58">
        <v>0.64652777778246673</v>
      </c>
      <c r="AP81" s="25">
        <v>4</v>
      </c>
      <c r="AQ81" s="25">
        <v>1</v>
      </c>
      <c r="AR81" t="str">
        <f t="shared" si="19"/>
        <v>04</v>
      </c>
      <c r="AS81" t="str">
        <f t="shared" si="20"/>
        <v>01</v>
      </c>
      <c r="AT81" t="str">
        <f t="shared" si="21"/>
        <v>04/01/1900</v>
      </c>
      <c r="AU81" t="str">
        <f t="shared" si="22"/>
        <v>01:00:00</v>
      </c>
      <c r="AV81" s="2">
        <f t="shared" si="23"/>
        <v>4.041666666666667</v>
      </c>
      <c r="AX81" s="43">
        <v>0</v>
      </c>
      <c r="AY81" s="43">
        <v>27</v>
      </c>
      <c r="AZ81" t="str">
        <f t="shared" si="24"/>
        <v>00</v>
      </c>
      <c r="BA81" t="str">
        <f t="shared" si="25"/>
        <v>27</v>
      </c>
      <c r="BB81" s="6" t="str">
        <f t="shared" si="26"/>
        <v>27/00/1900</v>
      </c>
      <c r="BC81" s="56">
        <v>0</v>
      </c>
      <c r="BD81" s="1" t="e">
        <f t="shared" si="27"/>
        <v>#VALUE!</v>
      </c>
      <c r="BF81" s="76">
        <v>4.041666666666667</v>
      </c>
      <c r="BG81" s="39">
        <v>2</v>
      </c>
      <c r="BH81" s="80">
        <v>0.64652777778246673</v>
      </c>
      <c r="BI81" s="82">
        <f t="shared" si="28"/>
        <v>4</v>
      </c>
      <c r="BJ81" s="82">
        <f t="shared" si="29"/>
        <v>2</v>
      </c>
      <c r="BK81" s="82">
        <f t="shared" si="30"/>
        <v>1</v>
      </c>
      <c r="BM81" s="42">
        <v>0.88769068911099425</v>
      </c>
      <c r="BN81" s="82">
        <f t="shared" si="31"/>
        <v>0</v>
      </c>
      <c r="BQ81" s="123" t="s">
        <v>107</v>
      </c>
    </row>
    <row r="82" spans="1:69" ht="28.5" hidden="1" x14ac:dyDescent="0.45">
      <c r="A82" s="7">
        <v>47809882</v>
      </c>
      <c r="B82" s="26">
        <v>10</v>
      </c>
      <c r="C82" s="26">
        <v>14</v>
      </c>
      <c r="D82" s="19" t="str">
        <f t="shared" si="32"/>
        <v>10 jour(s) 14 heure(s)</v>
      </c>
      <c r="E82" s="26">
        <v>0</v>
      </c>
      <c r="F82" s="7" t="s">
        <v>21</v>
      </c>
      <c r="G82" s="26">
        <v>0</v>
      </c>
      <c r="H82" s="26">
        <v>16</v>
      </c>
      <c r="I82" s="29">
        <f>Tableau4[[#This Row],[Age (Mois)]]+Tableau4[[#This Row],[Age (Jours)]]/30.416</f>
        <v>0.52603892688058917</v>
      </c>
      <c r="J82" s="7">
        <v>0</v>
      </c>
      <c r="K82" s="7">
        <v>3.63</v>
      </c>
      <c r="L82" s="8">
        <v>43445</v>
      </c>
      <c r="M82" s="8">
        <v>43445</v>
      </c>
      <c r="N82" s="25">
        <f>DATEDIF(L82,M82,"d")*1</f>
        <v>0</v>
      </c>
      <c r="O82" s="9">
        <v>0.93611111111111101</v>
      </c>
      <c r="P82" s="10" t="s">
        <v>21</v>
      </c>
      <c r="Q82" s="10" t="s">
        <v>21</v>
      </c>
      <c r="R82" s="10" t="s">
        <v>21</v>
      </c>
      <c r="S82" s="10" t="s">
        <v>21</v>
      </c>
      <c r="T82" s="10" t="s">
        <v>21</v>
      </c>
      <c r="U82" s="10" t="s">
        <v>21</v>
      </c>
      <c r="V82" s="10" t="s">
        <v>21</v>
      </c>
      <c r="W82" s="10" t="s">
        <v>21</v>
      </c>
      <c r="X82" s="10" t="s">
        <v>22</v>
      </c>
      <c r="Y82" s="10" t="s">
        <v>23</v>
      </c>
      <c r="Z82" s="10" t="s">
        <v>19</v>
      </c>
      <c r="AA82" s="10" t="s">
        <v>21</v>
      </c>
      <c r="AB82" s="10" t="s">
        <v>21</v>
      </c>
      <c r="AC82" s="10">
        <v>76.599999999999994</v>
      </c>
      <c r="AD82" s="10">
        <v>53.61999999999999</v>
      </c>
      <c r="AE82" s="11">
        <v>43461</v>
      </c>
      <c r="AF82" s="28">
        <v>0.50208333333333333</v>
      </c>
      <c r="AG82" s="10" t="s">
        <v>24</v>
      </c>
      <c r="AH82" s="10" t="s">
        <v>21</v>
      </c>
      <c r="AI82" s="10" t="s">
        <v>21</v>
      </c>
      <c r="AJ82" s="10" t="s">
        <v>24</v>
      </c>
      <c r="AK82" s="10">
        <v>3</v>
      </c>
      <c r="AL82" s="10" t="s">
        <v>25</v>
      </c>
      <c r="AM82" s="58">
        <v>11.565972222218988</v>
      </c>
      <c r="AP82" s="25">
        <v>4</v>
      </c>
      <c r="AQ82" s="25">
        <v>7</v>
      </c>
      <c r="AR82" t="str">
        <f t="shared" si="19"/>
        <v>04</v>
      </c>
      <c r="AS82" t="str">
        <f t="shared" si="20"/>
        <v>07</v>
      </c>
      <c r="AT82" t="str">
        <f t="shared" si="21"/>
        <v>04/01/1900</v>
      </c>
      <c r="AU82" t="str">
        <f t="shared" si="22"/>
        <v>07:00:00</v>
      </c>
      <c r="AV82" s="2">
        <f t="shared" si="23"/>
        <v>4.291666666666667</v>
      </c>
      <c r="AX82" s="43">
        <v>3</v>
      </c>
      <c r="AY82" s="43">
        <v>12</v>
      </c>
      <c r="AZ82" t="str">
        <f t="shared" si="24"/>
        <v>03</v>
      </c>
      <c r="BA82" t="str">
        <f t="shared" si="25"/>
        <v>12</v>
      </c>
      <c r="BB82" s="6" t="str">
        <f t="shared" si="26"/>
        <v>12/03/1900</v>
      </c>
      <c r="BC82" s="56">
        <v>0</v>
      </c>
      <c r="BD82" s="1">
        <f t="shared" si="27"/>
        <v>72</v>
      </c>
      <c r="BF82" s="77">
        <v>4.291666666666667</v>
      </c>
      <c r="BG82" s="61">
        <v>0</v>
      </c>
      <c r="BH82" s="79">
        <v>11.565972222218988</v>
      </c>
      <c r="BI82" s="82">
        <f t="shared" si="28"/>
        <v>4</v>
      </c>
      <c r="BJ82" s="82">
        <f t="shared" si="29"/>
        <v>0</v>
      </c>
      <c r="BK82" s="82">
        <f t="shared" si="30"/>
        <v>12</v>
      </c>
      <c r="BM82" s="63">
        <v>3.3945291951604419</v>
      </c>
      <c r="BN82" s="82">
        <f t="shared" si="31"/>
        <v>3</v>
      </c>
      <c r="BQ82" s="123" t="s">
        <v>108</v>
      </c>
    </row>
    <row r="83" spans="1:69" hidden="1" x14ac:dyDescent="0.45">
      <c r="A83" s="19">
        <v>47317307</v>
      </c>
      <c r="B83" s="25">
        <v>4</v>
      </c>
      <c r="C83" s="25">
        <v>7</v>
      </c>
      <c r="D83" s="19" t="str">
        <f t="shared" si="32"/>
        <v>4 jour(s) 7 heure(s)</v>
      </c>
      <c r="E83" s="25">
        <v>5</v>
      </c>
      <c r="F83" s="19" t="s">
        <v>19</v>
      </c>
      <c r="G83" s="25">
        <v>3</v>
      </c>
      <c r="H83" s="25">
        <v>12</v>
      </c>
      <c r="I83" s="29">
        <f>Tableau4[[#This Row],[Age (Mois)]]+Tableau4[[#This Row],[Age (Jours)]]/30.416</f>
        <v>3.3945291951604419</v>
      </c>
      <c r="J83" s="19">
        <v>1</v>
      </c>
      <c r="K83" s="19">
        <v>7.2</v>
      </c>
      <c r="L83" s="20">
        <v>43445</v>
      </c>
      <c r="M83" s="20">
        <v>43445</v>
      </c>
      <c r="N83" s="25">
        <f>DATEDIF(L83,M83,"d")*1</f>
        <v>0</v>
      </c>
      <c r="O83" s="21">
        <v>0.88958333333333339</v>
      </c>
      <c r="P83" s="22" t="s">
        <v>21</v>
      </c>
      <c r="Q83" s="22" t="s">
        <v>21</v>
      </c>
      <c r="R83" s="22" t="s">
        <v>21</v>
      </c>
      <c r="S83" s="22" t="s">
        <v>21</v>
      </c>
      <c r="T83" s="22" t="s">
        <v>21</v>
      </c>
      <c r="U83" s="22" t="s">
        <v>21</v>
      </c>
      <c r="V83" s="22" t="s">
        <v>21</v>
      </c>
      <c r="W83" s="22" t="s">
        <v>21</v>
      </c>
      <c r="X83" s="22" t="s">
        <v>22</v>
      </c>
      <c r="Y83" s="22" t="s">
        <v>23</v>
      </c>
      <c r="Z83" s="22" t="s">
        <v>21</v>
      </c>
      <c r="AA83" s="22" t="s">
        <v>19</v>
      </c>
      <c r="AB83" s="22" t="s">
        <v>21</v>
      </c>
      <c r="AC83" s="22">
        <v>148</v>
      </c>
      <c r="AD83" s="22">
        <v>103.6</v>
      </c>
      <c r="AE83" s="23">
        <v>43447</v>
      </c>
      <c r="AF83" s="27">
        <v>0.4375</v>
      </c>
      <c r="AG83" s="22" t="s">
        <v>24</v>
      </c>
      <c r="AH83" s="22" t="s">
        <v>19</v>
      </c>
      <c r="AI83" s="22" t="s">
        <v>21</v>
      </c>
      <c r="AJ83" s="22" t="s">
        <v>24</v>
      </c>
      <c r="AK83" s="22">
        <v>3</v>
      </c>
      <c r="AL83" s="22" t="s">
        <v>30</v>
      </c>
      <c r="AM83" s="57">
        <v>1.5479166666700621</v>
      </c>
      <c r="AP83" s="26">
        <v>10</v>
      </c>
      <c r="AQ83" s="26">
        <v>14</v>
      </c>
      <c r="AR83" t="str">
        <f t="shared" si="19"/>
        <v>10</v>
      </c>
      <c r="AS83" t="str">
        <f t="shared" si="20"/>
        <v>14</v>
      </c>
      <c r="AT83" t="str">
        <f t="shared" si="21"/>
        <v>10/01/1900</v>
      </c>
      <c r="AU83" t="str">
        <f t="shared" si="22"/>
        <v>14:00:00</v>
      </c>
      <c r="AV83" s="2">
        <f t="shared" si="23"/>
        <v>10.583333333333334</v>
      </c>
      <c r="AX83" s="52">
        <v>0</v>
      </c>
      <c r="AY83" s="52">
        <v>16</v>
      </c>
      <c r="AZ83" t="str">
        <f t="shared" si="24"/>
        <v>00</v>
      </c>
      <c r="BA83" t="str">
        <f t="shared" si="25"/>
        <v>16</v>
      </c>
      <c r="BB83" s="6" t="str">
        <f t="shared" si="26"/>
        <v>16/00/1900</v>
      </c>
      <c r="BC83" s="56">
        <v>0</v>
      </c>
      <c r="BD83" s="1" t="e">
        <f t="shared" si="27"/>
        <v>#VALUE!</v>
      </c>
      <c r="BF83" s="76">
        <v>10.583333333333334</v>
      </c>
      <c r="BG83" s="39">
        <v>0</v>
      </c>
      <c r="BH83" s="80">
        <v>1.5479166666700621</v>
      </c>
      <c r="BI83" s="82">
        <f t="shared" si="28"/>
        <v>11</v>
      </c>
      <c r="BJ83" s="82">
        <f t="shared" si="29"/>
        <v>0</v>
      </c>
      <c r="BK83" s="82">
        <f t="shared" si="30"/>
        <v>2</v>
      </c>
      <c r="BM83" s="42">
        <v>0.52603892688058917</v>
      </c>
      <c r="BN83" s="82">
        <f t="shared" si="31"/>
        <v>0</v>
      </c>
      <c r="BQ83" s="123" t="s">
        <v>108</v>
      </c>
    </row>
    <row r="84" spans="1:69" x14ac:dyDescent="0.45">
      <c r="A84" s="7">
        <v>46874339</v>
      </c>
      <c r="B84" s="26">
        <v>3</v>
      </c>
      <c r="C84" s="26">
        <v>10</v>
      </c>
      <c r="D84" s="19" t="str">
        <f t="shared" si="32"/>
        <v>3 jour(s) 10 heure(s)</v>
      </c>
      <c r="E84" s="26">
        <v>2</v>
      </c>
      <c r="F84" s="7" t="s">
        <v>19</v>
      </c>
      <c r="G84" s="26">
        <v>6</v>
      </c>
      <c r="H84" s="26">
        <v>17</v>
      </c>
      <c r="I84" s="29">
        <f>Tableau4[[#This Row],[Age (Mois)]]+Tableau4[[#This Row],[Age (Jours)]]/30.416</f>
        <v>6.5589163598106257</v>
      </c>
      <c r="J84" s="7">
        <v>0</v>
      </c>
      <c r="K84" s="7">
        <v>9</v>
      </c>
      <c r="L84" s="8">
        <v>43454</v>
      </c>
      <c r="M84" s="8">
        <v>43464</v>
      </c>
      <c r="N84" s="25">
        <f>DATEDIF(L84,M84,"d")*1</f>
        <v>10</v>
      </c>
      <c r="O84" s="9">
        <v>0.20972222222222223</v>
      </c>
      <c r="P84" s="10" t="s">
        <v>21</v>
      </c>
      <c r="Q84" s="10" t="s">
        <v>21</v>
      </c>
      <c r="R84" s="10" t="s">
        <v>21</v>
      </c>
      <c r="S84" s="10" t="s">
        <v>21</v>
      </c>
      <c r="T84" s="10" t="s">
        <v>21</v>
      </c>
      <c r="U84" s="10" t="s">
        <v>21</v>
      </c>
      <c r="V84" s="10" t="s">
        <v>21</v>
      </c>
      <c r="W84" s="10" t="s">
        <v>21</v>
      </c>
      <c r="X84" s="10" t="s">
        <v>22</v>
      </c>
      <c r="Y84" s="10" t="s">
        <v>23</v>
      </c>
      <c r="Z84" s="10" t="s">
        <v>21</v>
      </c>
      <c r="AA84" s="10" t="s">
        <v>19</v>
      </c>
      <c r="AB84" s="10" t="s">
        <v>21</v>
      </c>
      <c r="AC84" s="10" t="s">
        <v>31</v>
      </c>
      <c r="AD84" s="10" t="s">
        <v>32</v>
      </c>
      <c r="AE84" s="11" t="s">
        <v>32</v>
      </c>
      <c r="AF84" s="28" t="s">
        <v>32</v>
      </c>
      <c r="AG84" s="10" t="s">
        <v>24</v>
      </c>
      <c r="AH84" s="10" t="s">
        <v>19</v>
      </c>
      <c r="AI84" s="10" t="s">
        <v>21</v>
      </c>
      <c r="AJ84" s="10" t="s">
        <v>24</v>
      </c>
      <c r="AK84" s="10">
        <v>2</v>
      </c>
      <c r="AL84" s="10" t="s">
        <v>30</v>
      </c>
      <c r="AM84" s="58" t="s">
        <v>32</v>
      </c>
      <c r="AP84" s="25">
        <v>7</v>
      </c>
      <c r="AQ84" s="25">
        <v>20</v>
      </c>
      <c r="AR84" t="str">
        <f t="shared" si="19"/>
        <v>07</v>
      </c>
      <c r="AS84" t="str">
        <f t="shared" si="20"/>
        <v>20</v>
      </c>
      <c r="AT84" t="str">
        <f t="shared" si="21"/>
        <v>07/01/1900</v>
      </c>
      <c r="AU84" t="str">
        <f t="shared" si="22"/>
        <v>20:00:00</v>
      </c>
      <c r="AV84" s="2">
        <f t="shared" si="23"/>
        <v>7.833333333333333</v>
      </c>
      <c r="AX84" s="43">
        <v>3</v>
      </c>
      <c r="AY84" s="43">
        <v>29</v>
      </c>
      <c r="AZ84" t="str">
        <f t="shared" si="24"/>
        <v>03</v>
      </c>
      <c r="BA84" t="str">
        <f t="shared" si="25"/>
        <v>29</v>
      </c>
      <c r="BB84" s="6" t="str">
        <f t="shared" si="26"/>
        <v>29/03/1900</v>
      </c>
      <c r="BC84" s="56">
        <v>0</v>
      </c>
      <c r="BD84" s="1">
        <f t="shared" si="27"/>
        <v>89</v>
      </c>
      <c r="BF84" s="77">
        <v>7.833333333333333</v>
      </c>
      <c r="BG84" s="61" t="s">
        <v>32</v>
      </c>
      <c r="BH84" s="79" t="s">
        <v>32</v>
      </c>
      <c r="BI84" s="82">
        <f t="shared" si="28"/>
        <v>8</v>
      </c>
      <c r="BJ84" s="82" t="e">
        <f t="shared" si="29"/>
        <v>#VALUE!</v>
      </c>
      <c r="BK84" s="82" t="str">
        <f t="shared" si="30"/>
        <v/>
      </c>
      <c r="BM84" s="63">
        <v>3.9534455549710676</v>
      </c>
      <c r="BN84" s="82">
        <f t="shared" si="31"/>
        <v>3</v>
      </c>
      <c r="BQ84" s="124" t="s">
        <v>109</v>
      </c>
    </row>
    <row r="85" spans="1:69" ht="114" hidden="1" x14ac:dyDescent="0.45">
      <c r="A85" s="7">
        <v>47302553</v>
      </c>
      <c r="B85" s="26">
        <v>7</v>
      </c>
      <c r="C85" s="26">
        <v>20</v>
      </c>
      <c r="D85" s="19" t="str">
        <f t="shared" si="32"/>
        <v>7 jour(s) 20 heure(s)</v>
      </c>
      <c r="E85" s="26">
        <v>8</v>
      </c>
      <c r="F85" s="7" t="s">
        <v>19</v>
      </c>
      <c r="G85" s="26">
        <v>3</v>
      </c>
      <c r="H85" s="26">
        <v>29</v>
      </c>
      <c r="I85" s="29">
        <f>Tableau4[[#This Row],[Age (Mois)]]+Tableau4[[#This Row],[Age (Jours)]]/30.416</f>
        <v>3.9534455549710676</v>
      </c>
      <c r="J85" s="7">
        <v>1</v>
      </c>
      <c r="K85" s="7">
        <v>7</v>
      </c>
      <c r="L85" s="8">
        <v>43444</v>
      </c>
      <c r="M85" s="8">
        <v>43446</v>
      </c>
      <c r="N85" s="25">
        <f>DATEDIF(L85,M85,"d")*1</f>
        <v>2</v>
      </c>
      <c r="O85" s="9">
        <v>0.71388888888888891</v>
      </c>
      <c r="P85" s="10" t="s">
        <v>21</v>
      </c>
      <c r="Q85" s="10" t="s">
        <v>21</v>
      </c>
      <c r="R85" s="10" t="s">
        <v>21</v>
      </c>
      <c r="S85" s="10" t="s">
        <v>21</v>
      </c>
      <c r="T85" s="10" t="s">
        <v>21</v>
      </c>
      <c r="U85" s="10" t="s">
        <v>21</v>
      </c>
      <c r="V85" s="10" t="s">
        <v>19</v>
      </c>
      <c r="W85" s="10" t="s">
        <v>21</v>
      </c>
      <c r="X85" s="10" t="s">
        <v>33</v>
      </c>
      <c r="Y85" s="10" t="s">
        <v>23</v>
      </c>
      <c r="Z85" s="10" t="s">
        <v>21</v>
      </c>
      <c r="AA85" s="10" t="s">
        <v>19</v>
      </c>
      <c r="AB85" s="10" t="s">
        <v>21</v>
      </c>
      <c r="AC85" s="10">
        <v>144</v>
      </c>
      <c r="AD85" s="10">
        <v>100.8</v>
      </c>
      <c r="AE85" s="11">
        <v>43449</v>
      </c>
      <c r="AF85" s="28">
        <v>0.3125</v>
      </c>
      <c r="AG85" s="10" t="s">
        <v>24</v>
      </c>
      <c r="AH85" s="10" t="s">
        <v>21</v>
      </c>
      <c r="AI85" s="10" t="s">
        <v>21</v>
      </c>
      <c r="AJ85" s="10" t="s">
        <v>29</v>
      </c>
      <c r="AK85" s="10">
        <v>2</v>
      </c>
      <c r="AL85" s="10" t="s">
        <v>25</v>
      </c>
      <c r="AM85" s="58">
        <v>2.5986111111124046</v>
      </c>
      <c r="AP85" s="25">
        <v>2</v>
      </c>
      <c r="AQ85" s="25">
        <v>21</v>
      </c>
      <c r="AR85" t="str">
        <f t="shared" si="19"/>
        <v>02</v>
      </c>
      <c r="AS85" t="str">
        <f t="shared" si="20"/>
        <v>21</v>
      </c>
      <c r="AT85" t="str">
        <f t="shared" si="21"/>
        <v>02/01/1900</v>
      </c>
      <c r="AU85" t="str">
        <f t="shared" si="22"/>
        <v>21:00:00</v>
      </c>
      <c r="AV85" s="2">
        <f t="shared" si="23"/>
        <v>2.875</v>
      </c>
      <c r="AX85" s="43">
        <v>1</v>
      </c>
      <c r="AY85" s="43">
        <v>9</v>
      </c>
      <c r="AZ85" t="str">
        <f t="shared" si="24"/>
        <v>01</v>
      </c>
      <c r="BA85" t="str">
        <f t="shared" si="25"/>
        <v>09</v>
      </c>
      <c r="BB85" s="6" t="str">
        <f t="shared" si="26"/>
        <v>09/01/1900</v>
      </c>
      <c r="BC85" s="56">
        <v>0</v>
      </c>
      <c r="BD85" s="1">
        <f t="shared" si="27"/>
        <v>9</v>
      </c>
      <c r="BF85" s="76">
        <v>2.875</v>
      </c>
      <c r="BG85" s="39">
        <v>2</v>
      </c>
      <c r="BH85" s="80" t="s">
        <v>32</v>
      </c>
      <c r="BI85" s="82">
        <f t="shared" si="28"/>
        <v>3</v>
      </c>
      <c r="BJ85" s="82">
        <f t="shared" si="29"/>
        <v>2</v>
      </c>
      <c r="BK85" s="82" t="str">
        <f t="shared" si="30"/>
        <v/>
      </c>
      <c r="BM85" s="42">
        <v>1.2958968963703315</v>
      </c>
      <c r="BN85" s="82">
        <f t="shared" si="31"/>
        <v>1</v>
      </c>
      <c r="BQ85" s="123" t="s">
        <v>110</v>
      </c>
    </row>
    <row r="86" spans="1:69" hidden="1" x14ac:dyDescent="0.45">
      <c r="A86" s="19">
        <v>47912643</v>
      </c>
      <c r="B86" s="25">
        <v>1</v>
      </c>
      <c r="C86" s="25">
        <v>22</v>
      </c>
      <c r="D86" s="19" t="str">
        <f t="shared" si="32"/>
        <v>1 jour(s) 22 heure(s)</v>
      </c>
      <c r="E86" s="25">
        <v>2</v>
      </c>
      <c r="F86" s="19" t="s">
        <v>19</v>
      </c>
      <c r="G86" s="25">
        <v>3</v>
      </c>
      <c r="H86" s="25">
        <v>12</v>
      </c>
      <c r="I86" s="29">
        <f>Tableau4[[#This Row],[Age (Mois)]]+Tableau4[[#This Row],[Age (Jours)]]/30.416</f>
        <v>3.3945291951604419</v>
      </c>
      <c r="J86" s="19">
        <v>1</v>
      </c>
      <c r="K86" s="19">
        <v>6.65</v>
      </c>
      <c r="L86" s="20">
        <v>0</v>
      </c>
      <c r="M86" s="20">
        <v>43446</v>
      </c>
      <c r="N86" s="25" t="s">
        <v>32</v>
      </c>
      <c r="O86" s="21">
        <v>0.76250000000000007</v>
      </c>
      <c r="P86" s="22" t="s">
        <v>21</v>
      </c>
      <c r="Q86" s="22" t="s">
        <v>21</v>
      </c>
      <c r="R86" s="22" t="s">
        <v>21</v>
      </c>
      <c r="S86" s="22" t="s">
        <v>21</v>
      </c>
      <c r="T86" s="22" t="s">
        <v>21</v>
      </c>
      <c r="U86" s="22" t="s">
        <v>21</v>
      </c>
      <c r="V86" s="22" t="s">
        <v>19</v>
      </c>
      <c r="W86" s="22" t="s">
        <v>19</v>
      </c>
      <c r="X86" s="22" t="s">
        <v>27</v>
      </c>
      <c r="Y86" s="22" t="s">
        <v>23</v>
      </c>
      <c r="Z86" s="22" t="s">
        <v>21</v>
      </c>
      <c r="AA86" s="22" t="s">
        <v>21</v>
      </c>
      <c r="AB86" s="22" t="s">
        <v>19</v>
      </c>
      <c r="AC86" s="22">
        <v>137</v>
      </c>
      <c r="AD86" s="22">
        <v>95.899999999999991</v>
      </c>
      <c r="AE86" s="23">
        <v>43448</v>
      </c>
      <c r="AF86" s="27">
        <v>9.7222222222222224E-2</v>
      </c>
      <c r="AG86" s="22" t="s">
        <v>24</v>
      </c>
      <c r="AH86" s="22" t="s">
        <v>19</v>
      </c>
      <c r="AI86" s="22" t="s">
        <v>21</v>
      </c>
      <c r="AJ86" s="22" t="s">
        <v>29</v>
      </c>
      <c r="AK86" s="22">
        <v>2</v>
      </c>
      <c r="AL86" s="22" t="s">
        <v>25</v>
      </c>
      <c r="AM86" s="57">
        <v>1.3347222222218988</v>
      </c>
      <c r="AP86" s="25">
        <v>2</v>
      </c>
      <c r="AQ86" s="25">
        <v>14</v>
      </c>
      <c r="AR86" t="str">
        <f t="shared" si="19"/>
        <v>02</v>
      </c>
      <c r="AS86" t="str">
        <f t="shared" si="20"/>
        <v>14</v>
      </c>
      <c r="AT86" t="str">
        <f t="shared" si="21"/>
        <v>02/01/1900</v>
      </c>
      <c r="AU86" t="str">
        <f t="shared" si="22"/>
        <v>14:00:00</v>
      </c>
      <c r="AV86" s="2">
        <f t="shared" si="23"/>
        <v>2.5833333333333335</v>
      </c>
      <c r="AX86" s="43">
        <v>10</v>
      </c>
      <c r="AY86" s="43">
        <v>13</v>
      </c>
      <c r="AZ86" t="str">
        <f t="shared" si="24"/>
        <v>10</v>
      </c>
      <c r="BA86" t="str">
        <f t="shared" si="25"/>
        <v>13</v>
      </c>
      <c r="BB86" s="6" t="str">
        <f t="shared" si="26"/>
        <v>13/10/1900</v>
      </c>
      <c r="BC86" s="56">
        <v>0</v>
      </c>
      <c r="BD86" s="1">
        <f t="shared" si="27"/>
        <v>287</v>
      </c>
      <c r="BF86" s="77">
        <v>2.5833333333333335</v>
      </c>
      <c r="BG86" s="61">
        <v>2</v>
      </c>
      <c r="BH86" s="79" t="s">
        <v>32</v>
      </c>
      <c r="BI86" s="82">
        <f t="shared" si="28"/>
        <v>3</v>
      </c>
      <c r="BJ86" s="82">
        <f t="shared" si="29"/>
        <v>2</v>
      </c>
      <c r="BK86" s="82" t="str">
        <f t="shared" si="30"/>
        <v/>
      </c>
      <c r="BM86" s="63">
        <v>10.427406628090479</v>
      </c>
      <c r="BN86" s="82">
        <f t="shared" si="31"/>
        <v>10</v>
      </c>
      <c r="BQ86" s="123" t="s">
        <v>107</v>
      </c>
    </row>
    <row r="87" spans="1:69" ht="28.5" x14ac:dyDescent="0.45">
      <c r="A87" s="19">
        <v>46725809</v>
      </c>
      <c r="B87" s="25">
        <v>1</v>
      </c>
      <c r="C87" s="25">
        <v>23</v>
      </c>
      <c r="D87" s="19" t="str">
        <f t="shared" si="32"/>
        <v>1 jour(s) 23 heure(s)</v>
      </c>
      <c r="E87" s="25">
        <v>2</v>
      </c>
      <c r="F87" s="19" t="s">
        <v>19</v>
      </c>
      <c r="G87" s="25">
        <v>7</v>
      </c>
      <c r="H87" s="25">
        <v>13</v>
      </c>
      <c r="I87" s="29">
        <f>Tableau4[[#This Row],[Age (Mois)]]+Tableau4[[#This Row],[Age (Jours)]]/30.416</f>
        <v>7.4274066280904787</v>
      </c>
      <c r="J87" s="19">
        <v>1</v>
      </c>
      <c r="K87" s="19">
        <v>9.8800000000000008</v>
      </c>
      <c r="L87" s="20">
        <v>43463</v>
      </c>
      <c r="M87" s="20">
        <v>43466</v>
      </c>
      <c r="N87" s="25">
        <f t="shared" ref="N87:N98" si="33">DATEDIF(L87,M87,"d")*1</f>
        <v>3</v>
      </c>
      <c r="O87" s="21">
        <v>0.64444444444444449</v>
      </c>
      <c r="P87" s="22" t="s">
        <v>19</v>
      </c>
      <c r="Q87" s="22" t="s">
        <v>21</v>
      </c>
      <c r="R87" s="22" t="s">
        <v>21</v>
      </c>
      <c r="S87" s="22" t="s">
        <v>21</v>
      </c>
      <c r="T87" s="22" t="s">
        <v>21</v>
      </c>
      <c r="U87" s="22" t="s">
        <v>21</v>
      </c>
      <c r="V87" s="22" t="s">
        <v>21</v>
      </c>
      <c r="W87" s="22" t="s">
        <v>21</v>
      </c>
      <c r="X87" s="22" t="s">
        <v>27</v>
      </c>
      <c r="Y87" s="22" t="s">
        <v>23</v>
      </c>
      <c r="Z87" s="22" t="s">
        <v>21</v>
      </c>
      <c r="AA87" s="22" t="s">
        <v>21</v>
      </c>
      <c r="AB87" s="22" t="s">
        <v>21</v>
      </c>
      <c r="AC87" s="22" t="s">
        <v>31</v>
      </c>
      <c r="AD87" s="22" t="s">
        <v>32</v>
      </c>
      <c r="AE87" s="23" t="s">
        <v>32</v>
      </c>
      <c r="AF87" s="27" t="s">
        <v>32</v>
      </c>
      <c r="AG87" s="22" t="s">
        <v>35</v>
      </c>
      <c r="AH87" s="22" t="s">
        <v>19</v>
      </c>
      <c r="AI87" s="22" t="s">
        <v>21</v>
      </c>
      <c r="AJ87" s="22" t="s">
        <v>24</v>
      </c>
      <c r="AK87" s="22">
        <v>1</v>
      </c>
      <c r="AL87" s="22" t="s">
        <v>25</v>
      </c>
      <c r="AM87" s="57" t="s">
        <v>32</v>
      </c>
      <c r="AP87" s="25">
        <v>1</v>
      </c>
      <c r="AQ87" s="25">
        <v>22</v>
      </c>
      <c r="AR87" t="str">
        <f t="shared" si="19"/>
        <v>01</v>
      </c>
      <c r="AS87" t="str">
        <f t="shared" si="20"/>
        <v>22</v>
      </c>
      <c r="AT87" t="str">
        <f t="shared" si="21"/>
        <v>01/01/1900</v>
      </c>
      <c r="AU87" t="str">
        <f t="shared" si="22"/>
        <v>22:00:00</v>
      </c>
      <c r="AV87" s="2">
        <f t="shared" si="23"/>
        <v>1.9166666666666665</v>
      </c>
      <c r="AX87" s="43">
        <v>3</v>
      </c>
      <c r="AY87" s="43">
        <v>12</v>
      </c>
      <c r="AZ87" t="str">
        <f t="shared" si="24"/>
        <v>03</v>
      </c>
      <c r="BA87" t="str">
        <f t="shared" si="25"/>
        <v>12</v>
      </c>
      <c r="BB87" s="6" t="str">
        <f t="shared" si="26"/>
        <v>12/03/1900</v>
      </c>
      <c r="BC87" s="56">
        <v>0</v>
      </c>
      <c r="BD87" s="1">
        <f t="shared" si="27"/>
        <v>72</v>
      </c>
      <c r="BF87" s="76">
        <v>1.9166666666666665</v>
      </c>
      <c r="BG87" s="39">
        <v>2</v>
      </c>
      <c r="BH87" s="80">
        <v>2.5986111111124046</v>
      </c>
      <c r="BI87" s="82">
        <f t="shared" si="28"/>
        <v>2</v>
      </c>
      <c r="BJ87" s="82">
        <f t="shared" si="29"/>
        <v>2</v>
      </c>
      <c r="BK87" s="82">
        <f t="shared" si="30"/>
        <v>3</v>
      </c>
      <c r="BM87" s="42">
        <v>3.3945291951604419</v>
      </c>
      <c r="BN87" s="82">
        <f t="shared" si="31"/>
        <v>3</v>
      </c>
      <c r="BQ87" s="123" t="s">
        <v>107</v>
      </c>
    </row>
    <row r="88" spans="1:69" ht="114" x14ac:dyDescent="0.45">
      <c r="A88" s="19">
        <v>46874541</v>
      </c>
      <c r="B88" s="25">
        <v>1</v>
      </c>
      <c r="C88" s="25">
        <v>3</v>
      </c>
      <c r="D88" s="19" t="str">
        <f t="shared" si="32"/>
        <v>1 jour(s) 3 heure(s)</v>
      </c>
      <c r="E88" s="25">
        <v>1</v>
      </c>
      <c r="F88" s="19" t="s">
        <v>19</v>
      </c>
      <c r="G88" s="25">
        <v>7</v>
      </c>
      <c r="H88" s="25">
        <v>18</v>
      </c>
      <c r="I88" s="29">
        <f>Tableau4[[#This Row],[Age (Mois)]]+Tableau4[[#This Row],[Age (Jours)]]/30.416</f>
        <v>7.5917937927406625</v>
      </c>
      <c r="J88" s="19">
        <v>1</v>
      </c>
      <c r="K88" s="19">
        <v>7.21</v>
      </c>
      <c r="L88" s="20">
        <v>43465</v>
      </c>
      <c r="M88" s="20">
        <v>43467</v>
      </c>
      <c r="N88" s="25">
        <f t="shared" si="33"/>
        <v>2</v>
      </c>
      <c r="O88" s="21">
        <v>0.70416666666666661</v>
      </c>
      <c r="P88" s="22" t="s">
        <v>21</v>
      </c>
      <c r="Q88" s="22" t="s">
        <v>21</v>
      </c>
      <c r="R88" s="22" t="s">
        <v>21</v>
      </c>
      <c r="S88" s="22" t="s">
        <v>21</v>
      </c>
      <c r="T88" s="22" t="s">
        <v>21</v>
      </c>
      <c r="U88" s="22" t="s">
        <v>21</v>
      </c>
      <c r="V88" s="22" t="s">
        <v>21</v>
      </c>
      <c r="W88" s="22" t="s">
        <v>21</v>
      </c>
      <c r="X88" s="22" t="s">
        <v>33</v>
      </c>
      <c r="Y88" s="22" t="s">
        <v>23</v>
      </c>
      <c r="Z88" s="22" t="s">
        <v>21</v>
      </c>
      <c r="AA88" s="22" t="s">
        <v>21</v>
      </c>
      <c r="AB88" s="22" t="s">
        <v>21</v>
      </c>
      <c r="AC88" s="22" t="s">
        <v>31</v>
      </c>
      <c r="AD88" s="22" t="s">
        <v>32</v>
      </c>
      <c r="AE88" s="23" t="s">
        <v>32</v>
      </c>
      <c r="AF88" s="27" t="s">
        <v>32</v>
      </c>
      <c r="AG88" s="22" t="s">
        <v>24</v>
      </c>
      <c r="AH88" s="22" t="s">
        <v>19</v>
      </c>
      <c r="AI88" s="22" t="s">
        <v>21</v>
      </c>
      <c r="AJ88" s="22" t="str">
        <f>IF(AND(AB88="Non",X88="&lt; 60 /min",W88="Non",AG88="Absente ou Légère",Y88="&gt; 92 %",AL88="&gt; 50%"),"Légère",IF(OR(AB88="Oui",X88="≥ 70/min ou &lt; 30/min ou respiration superficielle ou bradypnée (&lt;30/min) ou apnée",W88="Oui",AG88="Intense",Y88="&lt; 90 % ou cyanose",AL88="Réduction importante ou refus"),"Grave","Modérée"))</f>
        <v>Grave</v>
      </c>
      <c r="AK88" s="22">
        <v>0</v>
      </c>
      <c r="AL88" s="22" t="s">
        <v>25</v>
      </c>
      <c r="AM88" s="57" t="s">
        <v>32</v>
      </c>
      <c r="AP88" s="25">
        <v>1</v>
      </c>
      <c r="AQ88" s="25">
        <v>20</v>
      </c>
      <c r="AR88" t="str">
        <f t="shared" si="19"/>
        <v>01</v>
      </c>
      <c r="AS88" t="str">
        <f t="shared" si="20"/>
        <v>20</v>
      </c>
      <c r="AT88" t="str">
        <f t="shared" si="21"/>
        <v>01/01/1900</v>
      </c>
      <c r="AU88" t="str">
        <f t="shared" si="22"/>
        <v>20:00:00</v>
      </c>
      <c r="AV88" s="2">
        <f t="shared" si="23"/>
        <v>1.8333333333333335</v>
      </c>
      <c r="AX88" s="43">
        <v>8</v>
      </c>
      <c r="AY88" s="43">
        <v>17</v>
      </c>
      <c r="AZ88" t="str">
        <f t="shared" si="24"/>
        <v>08</v>
      </c>
      <c r="BA88" t="str">
        <f t="shared" si="25"/>
        <v>17</v>
      </c>
      <c r="BB88" s="6" t="str">
        <f t="shared" si="26"/>
        <v>17/08/1900</v>
      </c>
      <c r="BC88" s="56">
        <v>0</v>
      </c>
      <c r="BD88" s="1">
        <f t="shared" si="27"/>
        <v>230</v>
      </c>
      <c r="BF88" s="77">
        <v>1.8333333333333335</v>
      </c>
      <c r="BG88" s="61">
        <v>2</v>
      </c>
      <c r="BH88" s="79">
        <v>1.3347222222218988</v>
      </c>
      <c r="BI88" s="82">
        <f t="shared" si="28"/>
        <v>2</v>
      </c>
      <c r="BJ88" s="82">
        <f t="shared" si="29"/>
        <v>2</v>
      </c>
      <c r="BK88" s="82">
        <f t="shared" si="30"/>
        <v>1</v>
      </c>
      <c r="BM88" s="63">
        <v>8.5589163598106257</v>
      </c>
      <c r="BN88" s="82">
        <f t="shared" si="31"/>
        <v>8</v>
      </c>
      <c r="BQ88" s="123" t="s">
        <v>107</v>
      </c>
    </row>
    <row r="89" spans="1:69" hidden="1" x14ac:dyDescent="0.45">
      <c r="A89" s="7">
        <v>46898890</v>
      </c>
      <c r="B89" s="26">
        <v>1</v>
      </c>
      <c r="C89" s="26">
        <v>1</v>
      </c>
      <c r="D89" s="19" t="str">
        <f t="shared" si="32"/>
        <v>1 jour(s) 1 heure(s)</v>
      </c>
      <c r="E89" s="26">
        <v>1</v>
      </c>
      <c r="F89" s="7" t="s">
        <v>19</v>
      </c>
      <c r="G89" s="26">
        <v>6</v>
      </c>
      <c r="H89" s="26">
        <v>27</v>
      </c>
      <c r="I89" s="29">
        <f>Tableau4[[#This Row],[Age (Mois)]]+Tableau4[[#This Row],[Age (Jours)]]/30.416</f>
        <v>6.8876906891109941</v>
      </c>
      <c r="J89" s="7">
        <v>1</v>
      </c>
      <c r="K89" s="7">
        <v>8.99</v>
      </c>
      <c r="L89" s="8">
        <v>43444</v>
      </c>
      <c r="M89" s="8">
        <v>43446</v>
      </c>
      <c r="N89" s="25">
        <f t="shared" si="33"/>
        <v>2</v>
      </c>
      <c r="O89" s="9">
        <v>0.49027777777777781</v>
      </c>
      <c r="P89" s="10" t="s">
        <v>19</v>
      </c>
      <c r="Q89" s="10" t="s">
        <v>21</v>
      </c>
      <c r="R89" s="10" t="s">
        <v>21</v>
      </c>
      <c r="S89" s="10" t="s">
        <v>21</v>
      </c>
      <c r="T89" s="10" t="s">
        <v>21</v>
      </c>
      <c r="U89" s="10" t="s">
        <v>21</v>
      </c>
      <c r="V89" s="10" t="s">
        <v>19</v>
      </c>
      <c r="W89" s="10" t="s">
        <v>21</v>
      </c>
      <c r="X89" s="10" t="s">
        <v>22</v>
      </c>
      <c r="Y89" s="10" t="s">
        <v>23</v>
      </c>
      <c r="Z89" s="10" t="s">
        <v>21</v>
      </c>
      <c r="AA89" s="10" t="s">
        <v>19</v>
      </c>
      <c r="AB89" s="10" t="s">
        <v>21</v>
      </c>
      <c r="AC89" s="10">
        <v>183.8</v>
      </c>
      <c r="AD89" s="10">
        <v>128.66</v>
      </c>
      <c r="AE89" s="11">
        <v>43447</v>
      </c>
      <c r="AF89" s="28">
        <v>0.3125</v>
      </c>
      <c r="AG89" s="10" t="s">
        <v>24</v>
      </c>
      <c r="AH89" s="10" t="s">
        <v>19</v>
      </c>
      <c r="AI89" s="10" t="s">
        <v>21</v>
      </c>
      <c r="AJ89" s="10" t="s">
        <v>24</v>
      </c>
      <c r="AK89" s="10">
        <v>1</v>
      </c>
      <c r="AL89" s="10" t="s">
        <v>25</v>
      </c>
      <c r="AM89" s="58">
        <v>0.82222222222480923</v>
      </c>
      <c r="AP89" s="26">
        <v>1</v>
      </c>
      <c r="AQ89" s="26">
        <v>1</v>
      </c>
      <c r="AR89" t="str">
        <f t="shared" si="19"/>
        <v>01</v>
      </c>
      <c r="AS89" t="str">
        <f t="shared" si="20"/>
        <v>01</v>
      </c>
      <c r="AT89" t="str">
        <f t="shared" si="21"/>
        <v>01/01/1900</v>
      </c>
      <c r="AU89" t="str">
        <f t="shared" si="22"/>
        <v>01:00:00</v>
      </c>
      <c r="AV89" s="2">
        <f t="shared" si="23"/>
        <v>1.0416666666666667</v>
      </c>
      <c r="AX89" s="52">
        <v>6</v>
      </c>
      <c r="AY89" s="52">
        <v>27</v>
      </c>
      <c r="AZ89" t="str">
        <f t="shared" si="24"/>
        <v>06</v>
      </c>
      <c r="BA89" t="str">
        <f t="shared" si="25"/>
        <v>27</v>
      </c>
      <c r="BB89" s="6" t="str">
        <f t="shared" si="26"/>
        <v>27/06/1900</v>
      </c>
      <c r="BC89" s="56">
        <v>0</v>
      </c>
      <c r="BD89" s="1">
        <f t="shared" si="27"/>
        <v>179</v>
      </c>
      <c r="BF89" s="76">
        <v>1.0416666666666667</v>
      </c>
      <c r="BG89" s="39">
        <v>2</v>
      </c>
      <c r="BH89" s="80">
        <v>0.82222222222480923</v>
      </c>
      <c r="BI89" s="82">
        <f t="shared" si="28"/>
        <v>1</v>
      </c>
      <c r="BJ89" s="82">
        <f t="shared" si="29"/>
        <v>2</v>
      </c>
      <c r="BK89" s="82">
        <f t="shared" si="30"/>
        <v>1</v>
      </c>
      <c r="BM89" s="42">
        <v>6.8876906891109941</v>
      </c>
      <c r="BN89" s="82">
        <f t="shared" si="31"/>
        <v>6</v>
      </c>
      <c r="BQ89" s="123" t="s">
        <v>110</v>
      </c>
    </row>
    <row r="90" spans="1:69" ht="28.5" hidden="1" x14ac:dyDescent="0.45">
      <c r="A90" s="19">
        <v>47519387</v>
      </c>
      <c r="B90" s="25">
        <v>15</v>
      </c>
      <c r="C90" s="25">
        <v>22</v>
      </c>
      <c r="D90" s="19" t="str">
        <f t="shared" si="32"/>
        <v>15 jour(s) 22 heure(s)</v>
      </c>
      <c r="E90" s="25">
        <v>3</v>
      </c>
      <c r="F90" s="19" t="s">
        <v>21</v>
      </c>
      <c r="G90" s="25">
        <v>2</v>
      </c>
      <c r="H90" s="25">
        <v>10</v>
      </c>
      <c r="I90" s="29">
        <f>Tableau4[[#This Row],[Age (Mois)]]+Tableau4[[#This Row],[Age (Jours)]]/30.416</f>
        <v>2.3287743293003684</v>
      </c>
      <c r="J90" s="19">
        <v>1</v>
      </c>
      <c r="K90" s="19">
        <v>3.56</v>
      </c>
      <c r="L90" s="20">
        <v>43446</v>
      </c>
      <c r="M90" s="20">
        <v>43447</v>
      </c>
      <c r="N90" s="25">
        <f t="shared" si="33"/>
        <v>1</v>
      </c>
      <c r="O90" s="21">
        <v>0.62708333333333333</v>
      </c>
      <c r="P90" s="22" t="s">
        <v>21</v>
      </c>
      <c r="Q90" s="22" t="s">
        <v>19</v>
      </c>
      <c r="R90" s="22" t="s">
        <v>21</v>
      </c>
      <c r="S90" s="22" t="s">
        <v>21</v>
      </c>
      <c r="T90" s="22" t="s">
        <v>21</v>
      </c>
      <c r="U90" s="22" t="s">
        <v>21</v>
      </c>
      <c r="V90" s="22" t="s">
        <v>21</v>
      </c>
      <c r="W90" s="22" t="s">
        <v>19</v>
      </c>
      <c r="X90" s="22" t="s">
        <v>22</v>
      </c>
      <c r="Y90" s="22" t="s">
        <v>39</v>
      </c>
      <c r="Z90" s="22" t="s">
        <v>19</v>
      </c>
      <c r="AA90" s="22" t="s">
        <v>19</v>
      </c>
      <c r="AB90" s="22" t="s">
        <v>19</v>
      </c>
      <c r="AC90" s="22">
        <v>75.2</v>
      </c>
      <c r="AD90" s="22">
        <v>52.64</v>
      </c>
      <c r="AE90" s="23">
        <v>43448</v>
      </c>
      <c r="AF90" s="27">
        <v>0.5</v>
      </c>
      <c r="AG90" s="22" t="s">
        <v>28</v>
      </c>
      <c r="AH90" s="22" t="s">
        <v>19</v>
      </c>
      <c r="AI90" s="22" t="s">
        <v>21</v>
      </c>
      <c r="AJ90" s="22" t="s">
        <v>29</v>
      </c>
      <c r="AK90" s="22">
        <v>1</v>
      </c>
      <c r="AL90" s="22" t="s">
        <v>25</v>
      </c>
      <c r="AM90" s="57">
        <v>0.87291666666715173</v>
      </c>
      <c r="AP90" s="25">
        <v>7</v>
      </c>
      <c r="AQ90" s="25">
        <v>5</v>
      </c>
      <c r="AR90" t="str">
        <f t="shared" si="19"/>
        <v>07</v>
      </c>
      <c r="AS90" t="str">
        <f t="shared" si="20"/>
        <v>05</v>
      </c>
      <c r="AT90" t="str">
        <f t="shared" si="21"/>
        <v>07/01/1900</v>
      </c>
      <c r="AU90" t="str">
        <f t="shared" si="22"/>
        <v>05:00:00</v>
      </c>
      <c r="AV90" s="2">
        <f t="shared" si="23"/>
        <v>7.208333333333333</v>
      </c>
      <c r="AX90" s="43">
        <v>2</v>
      </c>
      <c r="AY90" s="43">
        <v>18</v>
      </c>
      <c r="AZ90" t="str">
        <f t="shared" si="24"/>
        <v>02</v>
      </c>
      <c r="BA90" t="str">
        <f t="shared" si="25"/>
        <v>18</v>
      </c>
      <c r="BB90" s="6" t="str">
        <f t="shared" si="26"/>
        <v>18/02/1900</v>
      </c>
      <c r="BC90" s="56">
        <v>0</v>
      </c>
      <c r="BD90" s="1">
        <f t="shared" si="27"/>
        <v>49</v>
      </c>
      <c r="BF90" s="77">
        <v>7.208333333333333</v>
      </c>
      <c r="BG90" s="61">
        <v>8</v>
      </c>
      <c r="BH90" s="79" t="s">
        <v>32</v>
      </c>
      <c r="BI90" s="82">
        <f t="shared" si="28"/>
        <v>7</v>
      </c>
      <c r="BJ90" s="82">
        <f t="shared" si="29"/>
        <v>8</v>
      </c>
      <c r="BK90" s="82" t="str">
        <f t="shared" si="30"/>
        <v/>
      </c>
      <c r="BM90" s="63">
        <v>2.5917937927406629</v>
      </c>
      <c r="BN90" s="82">
        <f t="shared" si="31"/>
        <v>2</v>
      </c>
      <c r="BQ90" s="124" t="s">
        <v>109</v>
      </c>
    </row>
    <row r="91" spans="1:69" hidden="1" x14ac:dyDescent="0.45">
      <c r="A91" s="19">
        <v>47471190</v>
      </c>
      <c r="B91" s="25">
        <v>7</v>
      </c>
      <c r="C91" s="25">
        <v>5</v>
      </c>
      <c r="D91" s="19" t="str">
        <f t="shared" si="32"/>
        <v>7 jour(s) 5 heure(s)</v>
      </c>
      <c r="E91" s="25">
        <v>6</v>
      </c>
      <c r="F91" s="19" t="s">
        <v>19</v>
      </c>
      <c r="G91" s="25">
        <v>2</v>
      </c>
      <c r="H91" s="25">
        <v>18</v>
      </c>
      <c r="I91" s="29">
        <f>Tableau4[[#This Row],[Age (Mois)]]+Tableau4[[#This Row],[Age (Jours)]]/30.416</f>
        <v>2.5917937927406629</v>
      </c>
      <c r="J91" s="19">
        <v>1</v>
      </c>
      <c r="K91" s="19">
        <v>3.85</v>
      </c>
      <c r="L91" s="20">
        <v>43445</v>
      </c>
      <c r="M91" s="20">
        <v>43447</v>
      </c>
      <c r="N91" s="25">
        <f t="shared" si="33"/>
        <v>2</v>
      </c>
      <c r="O91" s="21">
        <v>0.43541666666666662</v>
      </c>
      <c r="P91" s="22" t="s">
        <v>21</v>
      </c>
      <c r="Q91" s="22" t="s">
        <v>19</v>
      </c>
      <c r="R91" s="22" t="s">
        <v>21</v>
      </c>
      <c r="S91" s="22" t="s">
        <v>21</v>
      </c>
      <c r="T91" s="22" t="s">
        <v>21</v>
      </c>
      <c r="U91" s="22" t="s">
        <v>21</v>
      </c>
      <c r="V91" s="22" t="s">
        <v>21</v>
      </c>
      <c r="W91" s="22" t="s">
        <v>21</v>
      </c>
      <c r="X91" s="22" t="s">
        <v>22</v>
      </c>
      <c r="Y91" s="22" t="s">
        <v>23</v>
      </c>
      <c r="Z91" s="22" t="s">
        <v>21</v>
      </c>
      <c r="AA91" s="22" t="s">
        <v>19</v>
      </c>
      <c r="AB91" s="22" t="s">
        <v>21</v>
      </c>
      <c r="AC91" s="22">
        <v>81</v>
      </c>
      <c r="AD91" s="22">
        <v>56.699999999999996</v>
      </c>
      <c r="AE91" s="23">
        <v>43448</v>
      </c>
      <c r="AF91" s="27">
        <v>0.57222222222222219</v>
      </c>
      <c r="AG91" s="22" t="s">
        <v>28</v>
      </c>
      <c r="AH91" s="22" t="s">
        <v>21</v>
      </c>
      <c r="AI91" s="22" t="s">
        <v>21</v>
      </c>
      <c r="AJ91" s="22" t="s">
        <v>29</v>
      </c>
      <c r="AK91" s="22">
        <v>4</v>
      </c>
      <c r="AL91" s="22" t="s">
        <v>25</v>
      </c>
      <c r="AM91" s="57">
        <v>1.1368055555576575</v>
      </c>
      <c r="AP91" s="25">
        <v>3</v>
      </c>
      <c r="AQ91" s="25">
        <v>2</v>
      </c>
      <c r="AR91" t="str">
        <f t="shared" si="19"/>
        <v>03</v>
      </c>
      <c r="AS91" t="str">
        <f t="shared" si="20"/>
        <v>02</v>
      </c>
      <c r="AT91" t="str">
        <f t="shared" si="21"/>
        <v>03/01/1900</v>
      </c>
      <c r="AU91" t="str">
        <f t="shared" si="22"/>
        <v>02:00:00</v>
      </c>
      <c r="AV91" s="2">
        <f t="shared" si="23"/>
        <v>3.0833333333333335</v>
      </c>
      <c r="AX91" s="43">
        <v>2</v>
      </c>
      <c r="AY91" s="43">
        <v>9</v>
      </c>
      <c r="AZ91" t="str">
        <f t="shared" si="24"/>
        <v>02</v>
      </c>
      <c r="BA91" t="str">
        <f t="shared" si="25"/>
        <v>09</v>
      </c>
      <c r="BB91" s="6" t="str">
        <f t="shared" si="26"/>
        <v>09/02/1900</v>
      </c>
      <c r="BC91" s="56">
        <v>0</v>
      </c>
      <c r="BD91" s="1">
        <f t="shared" si="27"/>
        <v>40</v>
      </c>
      <c r="BF91" s="76">
        <v>3.0833333333333335</v>
      </c>
      <c r="BG91" s="39">
        <v>5</v>
      </c>
      <c r="BH91" s="80" t="s">
        <v>32</v>
      </c>
      <c r="BI91" s="82">
        <f t="shared" si="28"/>
        <v>3</v>
      </c>
      <c r="BJ91" s="82">
        <f t="shared" si="29"/>
        <v>5</v>
      </c>
      <c r="BK91" s="82" t="str">
        <f t="shared" si="30"/>
        <v/>
      </c>
      <c r="BM91" s="42">
        <v>2.2958968963703312</v>
      </c>
      <c r="BN91" s="82">
        <f t="shared" si="31"/>
        <v>2</v>
      </c>
      <c r="BQ91" s="123" t="s">
        <v>107</v>
      </c>
    </row>
    <row r="92" spans="1:69" hidden="1" x14ac:dyDescent="0.45">
      <c r="A92" s="7">
        <v>47576678</v>
      </c>
      <c r="B92" s="26">
        <v>3</v>
      </c>
      <c r="C92" s="26">
        <v>1</v>
      </c>
      <c r="D92" s="19" t="str">
        <f t="shared" si="32"/>
        <v>3 jour(s) 1 heure(s)</v>
      </c>
      <c r="E92" s="26">
        <v>3</v>
      </c>
      <c r="F92" s="7" t="s">
        <v>19</v>
      </c>
      <c r="G92" s="26">
        <v>2</v>
      </c>
      <c r="H92" s="26">
        <v>1</v>
      </c>
      <c r="I92" s="29">
        <f>Tableau4[[#This Row],[Age (Mois)]]+Tableau4[[#This Row],[Age (Jours)]]/30.416</f>
        <v>2.0328774329300368</v>
      </c>
      <c r="J92" s="7">
        <v>0</v>
      </c>
      <c r="K92" s="7">
        <v>5.73</v>
      </c>
      <c r="L92" s="8">
        <v>43445</v>
      </c>
      <c r="M92" s="8">
        <v>43447</v>
      </c>
      <c r="N92" s="25">
        <f t="shared" si="33"/>
        <v>2</v>
      </c>
      <c r="O92" s="9">
        <v>0.45902777777777781</v>
      </c>
      <c r="P92" s="10" t="s">
        <v>21</v>
      </c>
      <c r="Q92" s="10" t="s">
        <v>21</v>
      </c>
      <c r="R92" s="10" t="s">
        <v>21</v>
      </c>
      <c r="S92" s="10" t="s">
        <v>21</v>
      </c>
      <c r="T92" s="10" t="s">
        <v>21</v>
      </c>
      <c r="U92" s="10" t="s">
        <v>21</v>
      </c>
      <c r="V92" s="10" t="s">
        <v>21</v>
      </c>
      <c r="W92" s="10" t="s">
        <v>21</v>
      </c>
      <c r="X92" s="10" t="s">
        <v>27</v>
      </c>
      <c r="Y92" s="10" t="s">
        <v>23</v>
      </c>
      <c r="Z92" s="10" t="s">
        <v>21</v>
      </c>
      <c r="AA92" s="10" t="s">
        <v>21</v>
      </c>
      <c r="AB92" s="10" t="s">
        <v>21</v>
      </c>
      <c r="AC92" s="10">
        <v>118.60000000000002</v>
      </c>
      <c r="AD92" s="10">
        <v>83.02000000000001</v>
      </c>
      <c r="AE92" s="11">
        <v>43448</v>
      </c>
      <c r="AF92" s="28">
        <v>0.70833333333333337</v>
      </c>
      <c r="AG92" s="10" t="s">
        <v>28</v>
      </c>
      <c r="AH92" s="10" t="s">
        <v>19</v>
      </c>
      <c r="AI92" s="10" t="s">
        <v>21</v>
      </c>
      <c r="AJ92" s="10" t="s">
        <v>29</v>
      </c>
      <c r="AK92" s="10">
        <v>1</v>
      </c>
      <c r="AL92" s="10" t="s">
        <v>30</v>
      </c>
      <c r="AM92" s="58">
        <v>1.2493055555605679</v>
      </c>
      <c r="AP92" s="25">
        <v>3</v>
      </c>
      <c r="AQ92" s="25">
        <v>19</v>
      </c>
      <c r="AR92" t="str">
        <f t="shared" si="19"/>
        <v>03</v>
      </c>
      <c r="AS92" t="str">
        <f t="shared" si="20"/>
        <v>19</v>
      </c>
      <c r="AT92" t="str">
        <f t="shared" si="21"/>
        <v>03/01/1900</v>
      </c>
      <c r="AU92" t="str">
        <f t="shared" si="22"/>
        <v>19:00:00</v>
      </c>
      <c r="AV92" s="2">
        <f t="shared" si="23"/>
        <v>3.7916666666666665</v>
      </c>
      <c r="AX92" s="43">
        <v>1</v>
      </c>
      <c r="AY92" s="43">
        <v>18</v>
      </c>
      <c r="AZ92" t="str">
        <f t="shared" si="24"/>
        <v>01</v>
      </c>
      <c r="BA92" t="str">
        <f t="shared" si="25"/>
        <v>18</v>
      </c>
      <c r="BB92" s="6" t="str">
        <f t="shared" si="26"/>
        <v>18/01/1900</v>
      </c>
      <c r="BC92" s="56">
        <v>0</v>
      </c>
      <c r="BD92" s="1">
        <f t="shared" si="27"/>
        <v>18</v>
      </c>
      <c r="BF92" s="77">
        <v>3.7916666666666665</v>
      </c>
      <c r="BG92" s="61">
        <v>4</v>
      </c>
      <c r="BH92" s="79">
        <v>3.4652777777737356</v>
      </c>
      <c r="BI92" s="82">
        <f t="shared" si="28"/>
        <v>4</v>
      </c>
      <c r="BJ92" s="82">
        <f t="shared" si="29"/>
        <v>4</v>
      </c>
      <c r="BK92" s="82">
        <f t="shared" si="30"/>
        <v>3</v>
      </c>
      <c r="BM92" s="63">
        <v>1.5917937927406629</v>
      </c>
      <c r="BN92" s="82">
        <f t="shared" si="31"/>
        <v>1</v>
      </c>
      <c r="BQ92" s="123" t="s">
        <v>107</v>
      </c>
    </row>
    <row r="93" spans="1:69" ht="114" x14ac:dyDescent="0.45">
      <c r="A93" s="7">
        <v>48008532</v>
      </c>
      <c r="B93" s="26">
        <v>5</v>
      </c>
      <c r="C93" s="26">
        <v>1</v>
      </c>
      <c r="D93" s="19" t="str">
        <f t="shared" si="32"/>
        <v>5 jour(s) 1 heure(s)</v>
      </c>
      <c r="E93" s="26">
        <v>4</v>
      </c>
      <c r="F93" s="7" t="s">
        <v>19</v>
      </c>
      <c r="G93" s="26">
        <v>6</v>
      </c>
      <c r="H93" s="26">
        <v>24</v>
      </c>
      <c r="I93" s="29">
        <f>Tableau4[[#This Row],[Age (Mois)]]+Tableau4[[#This Row],[Age (Jours)]]/30.416</f>
        <v>6.7890583903208839</v>
      </c>
      <c r="J93" s="7">
        <v>1</v>
      </c>
      <c r="K93" s="7">
        <v>8.2200000000000006</v>
      </c>
      <c r="L93" s="8">
        <v>43465</v>
      </c>
      <c r="M93" s="8">
        <v>43468</v>
      </c>
      <c r="N93" s="25">
        <f t="shared" si="33"/>
        <v>3</v>
      </c>
      <c r="O93" s="9">
        <v>0.46875</v>
      </c>
      <c r="P93" s="10" t="s">
        <v>21</v>
      </c>
      <c r="Q93" s="10" t="s">
        <v>21</v>
      </c>
      <c r="R93" s="10" t="s">
        <v>21</v>
      </c>
      <c r="S93" s="10" t="s">
        <v>19</v>
      </c>
      <c r="T93" s="10" t="s">
        <v>21</v>
      </c>
      <c r="U93" s="10" t="s">
        <v>21</v>
      </c>
      <c r="V93" s="10" t="s">
        <v>19</v>
      </c>
      <c r="W93" s="10" t="s">
        <v>21</v>
      </c>
      <c r="X93" s="10" t="s">
        <v>33</v>
      </c>
      <c r="Y93" s="10" t="s">
        <v>37</v>
      </c>
      <c r="Z93" s="10" t="s">
        <v>21</v>
      </c>
      <c r="AA93" s="10" t="s">
        <v>21</v>
      </c>
      <c r="AB93" s="10" t="s">
        <v>21</v>
      </c>
      <c r="AC93" s="10" t="s">
        <v>31</v>
      </c>
      <c r="AD93" s="10" t="s">
        <v>32</v>
      </c>
      <c r="AE93" s="11" t="s">
        <v>32</v>
      </c>
      <c r="AF93" s="28" t="s">
        <v>32</v>
      </c>
      <c r="AG93" s="10" t="s">
        <v>24</v>
      </c>
      <c r="AH93" s="10" t="s">
        <v>19</v>
      </c>
      <c r="AI93" s="10" t="s">
        <v>19</v>
      </c>
      <c r="AJ93" s="10" t="str">
        <f>IF(AND(AB93="Non",X93="&lt; 60 /min",W93="Non",AG93="Absente ou Légère",Y93="&gt; 92 %",AL93="&gt; 50%"),"Légère",IF(OR(AB93="Oui",X93="≥ 70/min ou &lt; 30/min ou respiration superficielle ou bradypnée (&lt;30/min) ou apnée",W93="Oui",AG93="Intense",Y93="&lt; 90 % ou cyanose",AL93="Réduction importante ou refus"),"Grave","Modérée"))</f>
        <v>Grave</v>
      </c>
      <c r="AK93" s="10">
        <v>2</v>
      </c>
      <c r="AL93" s="10" t="s">
        <v>25</v>
      </c>
      <c r="AM93" s="58" t="s">
        <v>32</v>
      </c>
      <c r="AP93" s="26">
        <v>3</v>
      </c>
      <c r="AQ93" s="26">
        <v>16</v>
      </c>
      <c r="AR93" t="str">
        <f t="shared" si="19"/>
        <v>03</v>
      </c>
      <c r="AS93" t="str">
        <f t="shared" si="20"/>
        <v>16</v>
      </c>
      <c r="AT93" t="str">
        <f t="shared" si="21"/>
        <v>03/01/1900</v>
      </c>
      <c r="AU93" t="str">
        <f t="shared" si="22"/>
        <v>16:00:00</v>
      </c>
      <c r="AV93" s="2">
        <f t="shared" si="23"/>
        <v>3.6666666666666665</v>
      </c>
      <c r="AX93" s="52">
        <v>3</v>
      </c>
      <c r="AY93" s="52">
        <v>24</v>
      </c>
      <c r="AZ93" t="str">
        <f t="shared" si="24"/>
        <v>03</v>
      </c>
      <c r="BA93" t="str">
        <f t="shared" si="25"/>
        <v>24</v>
      </c>
      <c r="BB93" s="6" t="str">
        <f t="shared" si="26"/>
        <v>24/03/1900</v>
      </c>
      <c r="BC93" s="56">
        <v>0</v>
      </c>
      <c r="BD93" s="1">
        <f t="shared" si="27"/>
        <v>84</v>
      </c>
      <c r="BF93" s="76">
        <v>3.6666666666666665</v>
      </c>
      <c r="BG93" s="39">
        <v>2</v>
      </c>
      <c r="BH93" s="80">
        <v>1.2493055555605679</v>
      </c>
      <c r="BI93" s="82">
        <f t="shared" si="28"/>
        <v>4</v>
      </c>
      <c r="BJ93" s="82">
        <f t="shared" si="29"/>
        <v>2</v>
      </c>
      <c r="BK93" s="82">
        <f t="shared" si="30"/>
        <v>1</v>
      </c>
      <c r="BM93" s="42">
        <v>3.7890583903208839</v>
      </c>
      <c r="BN93" s="82">
        <f t="shared" si="31"/>
        <v>3</v>
      </c>
      <c r="BQ93" s="123" t="s">
        <v>107</v>
      </c>
    </row>
    <row r="94" spans="1:69" x14ac:dyDescent="0.45">
      <c r="A94" s="19">
        <v>46913240</v>
      </c>
      <c r="B94" s="25">
        <v>2</v>
      </c>
      <c r="C94" s="25">
        <v>20</v>
      </c>
      <c r="D94" s="19" t="str">
        <f t="shared" si="32"/>
        <v>2 jour(s) 20 heure(s)</v>
      </c>
      <c r="E94" s="25">
        <v>3</v>
      </c>
      <c r="F94" s="19" t="s">
        <v>19</v>
      </c>
      <c r="G94" s="25">
        <v>6</v>
      </c>
      <c r="H94" s="25">
        <v>17</v>
      </c>
      <c r="I94" s="29">
        <f>Tableau4[[#This Row],[Age (Mois)]]+Tableau4[[#This Row],[Age (Jours)]]/30.416</f>
        <v>6.5589163598106257</v>
      </c>
      <c r="J94" s="19">
        <v>1</v>
      </c>
      <c r="K94" s="19">
        <v>7.45</v>
      </c>
      <c r="L94" s="20">
        <v>43470</v>
      </c>
      <c r="M94" s="20">
        <v>43471</v>
      </c>
      <c r="N94" s="25">
        <f t="shared" si="33"/>
        <v>1</v>
      </c>
      <c r="O94" s="21">
        <v>0.71805555555555556</v>
      </c>
      <c r="P94" s="22" t="s">
        <v>19</v>
      </c>
      <c r="Q94" s="22" t="s">
        <v>19</v>
      </c>
      <c r="R94" s="22" t="s">
        <v>21</v>
      </c>
      <c r="S94" s="22" t="s">
        <v>21</v>
      </c>
      <c r="T94" s="22" t="s">
        <v>21</v>
      </c>
      <c r="U94" s="22" t="s">
        <v>21</v>
      </c>
      <c r="V94" s="22" t="s">
        <v>19</v>
      </c>
      <c r="W94" s="22" t="s">
        <v>21</v>
      </c>
      <c r="X94" s="22" t="s">
        <v>22</v>
      </c>
      <c r="Y94" s="22" t="s">
        <v>23</v>
      </c>
      <c r="Z94" s="22" t="s">
        <v>21</v>
      </c>
      <c r="AA94" s="22" t="s">
        <v>21</v>
      </c>
      <c r="AB94" s="22" t="s">
        <v>21</v>
      </c>
      <c r="AC94" s="22" t="s">
        <v>31</v>
      </c>
      <c r="AD94" s="22" t="s">
        <v>32</v>
      </c>
      <c r="AE94" s="23" t="s">
        <v>32</v>
      </c>
      <c r="AF94" s="27" t="s">
        <v>32</v>
      </c>
      <c r="AG94" s="22" t="s">
        <v>28</v>
      </c>
      <c r="AH94" s="22" t="s">
        <v>19</v>
      </c>
      <c r="AI94" s="22" t="s">
        <v>19</v>
      </c>
      <c r="AJ94" s="22" t="str">
        <f>IF(AND(AB94="Non",X94="&lt; 60 /min",W94="Non",AG94="Absente ou Légère",Y94="&gt; 92 %",AL94="&gt; 50%"),"Légère",IF(OR(AB94="Oui",X94="≥ 70/min ou &lt; 30/min ou respiration superficielle ou bradypnée (&lt;30/min) ou apnée",W94="Oui",AG94="Intense",Y94="&lt; 90 % ou cyanose",AL94="Réduction importante ou refus"),"Grave","Modérée"))</f>
        <v>Grave</v>
      </c>
      <c r="AK94" s="22">
        <v>0</v>
      </c>
      <c r="AL94" s="22" t="s">
        <v>25</v>
      </c>
      <c r="AM94" s="57" t="s">
        <v>32</v>
      </c>
      <c r="AP94" s="25">
        <v>3</v>
      </c>
      <c r="AQ94" s="25">
        <v>1</v>
      </c>
      <c r="AR94" t="str">
        <f t="shared" si="19"/>
        <v>03</v>
      </c>
      <c r="AS94" t="str">
        <f t="shared" si="20"/>
        <v>01</v>
      </c>
      <c r="AT94" t="str">
        <f t="shared" si="21"/>
        <v>03/01/1900</v>
      </c>
      <c r="AU94" t="str">
        <f t="shared" si="22"/>
        <v>01:00:00</v>
      </c>
      <c r="AV94" s="2">
        <f t="shared" si="23"/>
        <v>3.0416666666666665</v>
      </c>
      <c r="AX94" s="43">
        <v>2</v>
      </c>
      <c r="AY94" s="43">
        <v>1</v>
      </c>
      <c r="AZ94" t="str">
        <f t="shared" si="24"/>
        <v>02</v>
      </c>
      <c r="BA94" t="str">
        <f t="shared" si="25"/>
        <v>01</v>
      </c>
      <c r="BB94" s="6" t="str">
        <f t="shared" si="26"/>
        <v>01/02/1900</v>
      </c>
      <c r="BC94" s="56">
        <v>0</v>
      </c>
      <c r="BD94" s="1">
        <f t="shared" si="27"/>
        <v>32</v>
      </c>
      <c r="BF94" s="77">
        <v>3.0416666666666665</v>
      </c>
      <c r="BG94" s="61">
        <v>2</v>
      </c>
      <c r="BH94" s="79">
        <v>1.1368055555576575</v>
      </c>
      <c r="BI94" s="82">
        <f t="shared" si="28"/>
        <v>3</v>
      </c>
      <c r="BJ94" s="82">
        <f t="shared" si="29"/>
        <v>2</v>
      </c>
      <c r="BK94" s="82">
        <f t="shared" si="30"/>
        <v>1</v>
      </c>
      <c r="BM94" s="63">
        <v>2.0328774329300368</v>
      </c>
      <c r="BN94" s="82">
        <f t="shared" si="31"/>
        <v>2</v>
      </c>
      <c r="BQ94" s="123" t="s">
        <v>107</v>
      </c>
    </row>
    <row r="95" spans="1:69" hidden="1" x14ac:dyDescent="0.45">
      <c r="A95" s="7">
        <v>47264157</v>
      </c>
      <c r="B95" s="26">
        <v>3</v>
      </c>
      <c r="C95" s="26">
        <v>16</v>
      </c>
      <c r="D95" s="19" t="str">
        <f t="shared" si="32"/>
        <v>3 jour(s) 16 heure(s)</v>
      </c>
      <c r="E95" s="26">
        <v>4</v>
      </c>
      <c r="F95" s="7" t="s">
        <v>19</v>
      </c>
      <c r="G95" s="26">
        <v>3</v>
      </c>
      <c r="H95" s="26">
        <v>24</v>
      </c>
      <c r="I95" s="29">
        <f>Tableau4[[#This Row],[Age (Mois)]]+Tableau4[[#This Row],[Age (Jours)]]/30.416</f>
        <v>3.7890583903208839</v>
      </c>
      <c r="J95" s="7">
        <v>0</v>
      </c>
      <c r="K95" s="7">
        <v>6.25</v>
      </c>
      <c r="L95" s="8">
        <v>43442</v>
      </c>
      <c r="M95" s="8">
        <v>43447</v>
      </c>
      <c r="N95" s="25">
        <f t="shared" si="33"/>
        <v>5</v>
      </c>
      <c r="O95" s="9">
        <v>0.92291666666666661</v>
      </c>
      <c r="P95" s="10" t="s">
        <v>21</v>
      </c>
      <c r="Q95" s="10" t="s">
        <v>21</v>
      </c>
      <c r="R95" s="10" t="s">
        <v>21</v>
      </c>
      <c r="S95" s="10" t="s">
        <v>21</v>
      </c>
      <c r="T95" s="10" t="s">
        <v>21</v>
      </c>
      <c r="U95" s="10" t="s">
        <v>21</v>
      </c>
      <c r="V95" s="10" t="s">
        <v>21</v>
      </c>
      <c r="W95" s="10" t="s">
        <v>21</v>
      </c>
      <c r="X95" s="10" t="s">
        <v>22</v>
      </c>
      <c r="Y95" s="10" t="s">
        <v>23</v>
      </c>
      <c r="Z95" s="10" t="s">
        <v>19</v>
      </c>
      <c r="AA95" s="10" t="s">
        <v>19</v>
      </c>
      <c r="AB95" s="10" t="s">
        <v>21</v>
      </c>
      <c r="AC95" s="10">
        <v>129</v>
      </c>
      <c r="AD95" s="10">
        <v>90.3</v>
      </c>
      <c r="AE95" s="11">
        <v>43451</v>
      </c>
      <c r="AF95" s="28">
        <v>0.38819444444444445</v>
      </c>
      <c r="AG95" s="10" t="s">
        <v>24</v>
      </c>
      <c r="AH95" s="10" t="s">
        <v>21</v>
      </c>
      <c r="AI95" s="10" t="s">
        <v>21</v>
      </c>
      <c r="AJ95" s="10" t="s">
        <v>24</v>
      </c>
      <c r="AK95" s="10">
        <v>3</v>
      </c>
      <c r="AL95" s="10" t="s">
        <v>30</v>
      </c>
      <c r="AM95" s="58">
        <v>3.4652777777737356</v>
      </c>
      <c r="AP95" s="25">
        <v>15</v>
      </c>
      <c r="AQ95" s="25">
        <v>22</v>
      </c>
      <c r="AR95" t="str">
        <f t="shared" si="19"/>
        <v>15</v>
      </c>
      <c r="AS95" t="str">
        <f t="shared" si="20"/>
        <v>22</v>
      </c>
      <c r="AT95" t="str">
        <f t="shared" si="21"/>
        <v>15/01/1900</v>
      </c>
      <c r="AU95" t="str">
        <f t="shared" si="22"/>
        <v>22:00:00</v>
      </c>
      <c r="AV95" s="2">
        <f t="shared" si="23"/>
        <v>15.916666666666666</v>
      </c>
      <c r="AX95" s="43">
        <v>2</v>
      </c>
      <c r="AY95" s="43">
        <v>10</v>
      </c>
      <c r="AZ95" t="str">
        <f t="shared" si="24"/>
        <v>02</v>
      </c>
      <c r="BA95" t="str">
        <f t="shared" si="25"/>
        <v>10</v>
      </c>
      <c r="BB95" s="6" t="str">
        <f t="shared" si="26"/>
        <v>10/02/1900</v>
      </c>
      <c r="BC95" s="56">
        <v>0</v>
      </c>
      <c r="BD95" s="1">
        <f t="shared" si="27"/>
        <v>41</v>
      </c>
      <c r="BF95" s="76">
        <v>15.916666666666666</v>
      </c>
      <c r="BG95" s="39">
        <v>2</v>
      </c>
      <c r="BH95" s="80">
        <v>0.87291666666715173</v>
      </c>
      <c r="BI95" s="82">
        <f t="shared" si="28"/>
        <v>16</v>
      </c>
      <c r="BJ95" s="82">
        <f t="shared" si="29"/>
        <v>2</v>
      </c>
      <c r="BK95" s="82">
        <f t="shared" si="30"/>
        <v>1</v>
      </c>
      <c r="BM95" s="42">
        <v>2.3287743293003684</v>
      </c>
      <c r="BN95" s="82">
        <f t="shared" si="31"/>
        <v>2</v>
      </c>
      <c r="BQ95" s="123" t="s">
        <v>107</v>
      </c>
    </row>
    <row r="96" spans="1:69" hidden="1" x14ac:dyDescent="0.45">
      <c r="A96" s="19">
        <v>47523128</v>
      </c>
      <c r="B96" s="25">
        <v>3</v>
      </c>
      <c r="C96" s="25">
        <v>2</v>
      </c>
      <c r="D96" s="19" t="str">
        <f t="shared" si="32"/>
        <v>3 jour(s) 2 heure(s)</v>
      </c>
      <c r="E96" s="25">
        <v>3</v>
      </c>
      <c r="F96" s="19" t="s">
        <v>19</v>
      </c>
      <c r="G96" s="25">
        <v>2</v>
      </c>
      <c r="H96" s="25">
        <v>9</v>
      </c>
      <c r="I96" s="29">
        <f>Tableau4[[#This Row],[Age (Mois)]]+Tableau4[[#This Row],[Age (Jours)]]/30.416</f>
        <v>2.2958968963703312</v>
      </c>
      <c r="J96" s="19">
        <v>0</v>
      </c>
      <c r="K96" s="19">
        <v>4.5599999999999996</v>
      </c>
      <c r="L96" s="20">
        <v>43443</v>
      </c>
      <c r="M96" s="20">
        <v>43447</v>
      </c>
      <c r="N96" s="25">
        <f t="shared" si="33"/>
        <v>4</v>
      </c>
      <c r="O96" s="21">
        <v>0.4368055555555555</v>
      </c>
      <c r="P96" s="22" t="s">
        <v>21</v>
      </c>
      <c r="Q96" s="22" t="s">
        <v>21</v>
      </c>
      <c r="R96" s="22" t="s">
        <v>21</v>
      </c>
      <c r="S96" s="22" t="s">
        <v>21</v>
      </c>
      <c r="T96" s="22" t="s">
        <v>21</v>
      </c>
      <c r="U96" s="22" t="s">
        <v>21</v>
      </c>
      <c r="V96" s="22" t="s">
        <v>21</v>
      </c>
      <c r="W96" s="22" t="s">
        <v>21</v>
      </c>
      <c r="X96" s="22" t="s">
        <v>27</v>
      </c>
      <c r="Y96" s="22" t="s">
        <v>23</v>
      </c>
      <c r="Z96" s="22" t="s">
        <v>21</v>
      </c>
      <c r="AA96" s="22" t="s">
        <v>19</v>
      </c>
      <c r="AB96" s="22" t="s">
        <v>21</v>
      </c>
      <c r="AC96" s="22">
        <v>95.2</v>
      </c>
      <c r="AD96" s="22">
        <v>66.64</v>
      </c>
      <c r="AE96" s="23">
        <v>43447</v>
      </c>
      <c r="AF96" s="27">
        <v>0.84027777777777779</v>
      </c>
      <c r="AG96" s="22" t="s">
        <v>24</v>
      </c>
      <c r="AH96" s="22" t="s">
        <v>21</v>
      </c>
      <c r="AI96" s="22" t="s">
        <v>19</v>
      </c>
      <c r="AJ96" s="22" t="s">
        <v>24</v>
      </c>
      <c r="AK96" s="22">
        <v>1</v>
      </c>
      <c r="AL96" s="22" t="s">
        <v>25</v>
      </c>
      <c r="AM96" s="57">
        <v>0.40347222222771961</v>
      </c>
      <c r="AP96" s="25">
        <v>1</v>
      </c>
      <c r="AQ96" s="25">
        <v>22</v>
      </c>
      <c r="AR96" t="str">
        <f t="shared" si="19"/>
        <v>01</v>
      </c>
      <c r="AS96" t="str">
        <f t="shared" si="20"/>
        <v>22</v>
      </c>
      <c r="AT96" t="str">
        <f t="shared" si="21"/>
        <v>01/01/1900</v>
      </c>
      <c r="AU96" t="str">
        <f t="shared" si="22"/>
        <v>22:00:00</v>
      </c>
      <c r="AV96" s="2">
        <f t="shared" si="23"/>
        <v>1.9166666666666665</v>
      </c>
      <c r="AX96" s="43">
        <v>9</v>
      </c>
      <c r="AY96" s="43">
        <v>4</v>
      </c>
      <c r="AZ96" t="str">
        <f t="shared" si="24"/>
        <v>09</v>
      </c>
      <c r="BA96" t="str">
        <f t="shared" si="25"/>
        <v>04</v>
      </c>
      <c r="BB96" s="6" t="str">
        <f t="shared" si="26"/>
        <v>04/09/1900</v>
      </c>
      <c r="BC96" s="56">
        <v>0</v>
      </c>
      <c r="BD96" s="1">
        <f t="shared" si="27"/>
        <v>248</v>
      </c>
      <c r="BF96" s="77">
        <v>1.9166666666666665</v>
      </c>
      <c r="BG96" s="61">
        <v>1</v>
      </c>
      <c r="BH96" s="79">
        <v>0.40347222222771961</v>
      </c>
      <c r="BI96" s="82">
        <f t="shared" si="28"/>
        <v>2</v>
      </c>
      <c r="BJ96" s="82">
        <f t="shared" si="29"/>
        <v>1</v>
      </c>
      <c r="BK96" s="82">
        <f t="shared" si="30"/>
        <v>0</v>
      </c>
      <c r="BM96" s="63">
        <v>9.131509731720147</v>
      </c>
      <c r="BN96" s="82">
        <f t="shared" si="31"/>
        <v>9</v>
      </c>
      <c r="BQ96" s="123" t="s">
        <v>107</v>
      </c>
    </row>
    <row r="97" spans="1:69" ht="28.5" hidden="1" x14ac:dyDescent="0.45">
      <c r="A97" s="7">
        <v>47510293</v>
      </c>
      <c r="B97" s="26">
        <v>6</v>
      </c>
      <c r="C97" s="26">
        <v>4</v>
      </c>
      <c r="D97" s="19" t="str">
        <f t="shared" si="32"/>
        <v>6 jour(s) 4 heure(s)</v>
      </c>
      <c r="E97" s="26">
        <v>5</v>
      </c>
      <c r="F97" s="7" t="s">
        <v>19</v>
      </c>
      <c r="G97" s="26">
        <v>2</v>
      </c>
      <c r="H97" s="26">
        <v>12</v>
      </c>
      <c r="I97" s="29">
        <f>Tableau4[[#This Row],[Age (Mois)]]+Tableau4[[#This Row],[Age (Jours)]]/30.416</f>
        <v>2.3945291951604419</v>
      </c>
      <c r="J97" s="7">
        <v>0</v>
      </c>
      <c r="K97" s="7">
        <v>5.0999999999999996</v>
      </c>
      <c r="L97" s="8">
        <v>43441</v>
      </c>
      <c r="M97" s="8">
        <v>43448</v>
      </c>
      <c r="N97" s="25">
        <f t="shared" si="33"/>
        <v>7</v>
      </c>
      <c r="O97" s="9">
        <v>0.49027777777777781</v>
      </c>
      <c r="P97" s="10" t="s">
        <v>21</v>
      </c>
      <c r="Q97" s="10" t="s">
        <v>21</v>
      </c>
      <c r="R97" s="10" t="s">
        <v>21</v>
      </c>
      <c r="S97" s="10" t="s">
        <v>21</v>
      </c>
      <c r="T97" s="10" t="s">
        <v>21</v>
      </c>
      <c r="U97" s="10" t="s">
        <v>21</v>
      </c>
      <c r="V97" s="10" t="s">
        <v>21</v>
      </c>
      <c r="W97" s="10" t="s">
        <v>21</v>
      </c>
      <c r="X97" s="10" t="s">
        <v>27</v>
      </c>
      <c r="Y97" s="10" t="s">
        <v>23</v>
      </c>
      <c r="Z97" s="10" t="s">
        <v>19</v>
      </c>
      <c r="AA97" s="10" t="s">
        <v>19</v>
      </c>
      <c r="AB97" s="10" t="s">
        <v>19</v>
      </c>
      <c r="AC97" s="10">
        <v>106</v>
      </c>
      <c r="AD97" s="10">
        <v>74.199999999999989</v>
      </c>
      <c r="AE97" s="11">
        <v>43447</v>
      </c>
      <c r="AF97" s="28">
        <v>0.56597222222222221</v>
      </c>
      <c r="AG97" s="22" t="s">
        <v>35</v>
      </c>
      <c r="AH97" s="10" t="s">
        <v>19</v>
      </c>
      <c r="AI97" s="10" t="s">
        <v>19</v>
      </c>
      <c r="AJ97" s="10" t="s">
        <v>29</v>
      </c>
      <c r="AK97" s="10">
        <v>4</v>
      </c>
      <c r="AL97" s="10" t="s">
        <v>36</v>
      </c>
      <c r="AM97" s="58">
        <v>-0.92430555555620231</v>
      </c>
      <c r="AP97" s="26">
        <v>6</v>
      </c>
      <c r="AQ97" s="26">
        <v>4</v>
      </c>
      <c r="AR97" t="str">
        <f t="shared" si="19"/>
        <v>06</v>
      </c>
      <c r="AS97" t="str">
        <f t="shared" si="20"/>
        <v>04</v>
      </c>
      <c r="AT97" t="str">
        <f t="shared" si="21"/>
        <v>06/01/1900</v>
      </c>
      <c r="AU97" t="str">
        <f t="shared" si="22"/>
        <v>04:00:00</v>
      </c>
      <c r="AV97" s="2">
        <f t="shared" si="23"/>
        <v>6.166666666666667</v>
      </c>
      <c r="AX97" s="52">
        <v>2</v>
      </c>
      <c r="AY97" s="52">
        <v>12</v>
      </c>
      <c r="AZ97" t="str">
        <f t="shared" si="24"/>
        <v>02</v>
      </c>
      <c r="BA97" t="str">
        <f t="shared" si="25"/>
        <v>12</v>
      </c>
      <c r="BB97" s="6" t="str">
        <f t="shared" si="26"/>
        <v>12/02/1900</v>
      </c>
      <c r="BC97" s="56">
        <v>0</v>
      </c>
      <c r="BD97" s="1">
        <f t="shared" si="27"/>
        <v>43</v>
      </c>
      <c r="BF97" s="76">
        <v>6.166666666666667</v>
      </c>
      <c r="BG97" s="39" t="s">
        <v>32</v>
      </c>
      <c r="BH97" s="80" t="s">
        <v>32</v>
      </c>
      <c r="BI97" s="82">
        <f t="shared" si="28"/>
        <v>6</v>
      </c>
      <c r="BJ97" s="82" t="e">
        <f t="shared" si="29"/>
        <v>#VALUE!</v>
      </c>
      <c r="BK97" s="82" t="str">
        <f t="shared" si="30"/>
        <v/>
      </c>
      <c r="BM97" s="42">
        <v>2.3945291951604419</v>
      </c>
      <c r="BN97" s="82">
        <f t="shared" si="31"/>
        <v>2</v>
      </c>
      <c r="BQ97" s="124" t="s">
        <v>109</v>
      </c>
    </row>
    <row r="98" spans="1:69" ht="28.5" x14ac:dyDescent="0.45">
      <c r="A98" s="7">
        <v>46957902</v>
      </c>
      <c r="B98" s="26">
        <v>2</v>
      </c>
      <c r="C98" s="26">
        <v>0</v>
      </c>
      <c r="D98" s="19" t="str">
        <f t="shared" si="32"/>
        <v>2 jour(s) 0 heure(s)</v>
      </c>
      <c r="E98" s="26">
        <v>0</v>
      </c>
      <c r="F98" s="7" t="s">
        <v>21</v>
      </c>
      <c r="G98" s="26">
        <v>7</v>
      </c>
      <c r="H98" s="26">
        <v>23</v>
      </c>
      <c r="I98" s="29">
        <f>Tableau4[[#This Row],[Age (Mois)]]+Tableau4[[#This Row],[Age (Jours)]]/30.416</f>
        <v>7.7561809573908471</v>
      </c>
      <c r="J98" s="7">
        <v>0</v>
      </c>
      <c r="K98" s="7">
        <v>8.15</v>
      </c>
      <c r="L98" s="8">
        <v>43471</v>
      </c>
      <c r="M98" s="8">
        <v>43472</v>
      </c>
      <c r="N98" s="25">
        <f t="shared" si="33"/>
        <v>1</v>
      </c>
      <c r="O98" s="9">
        <v>0.6333333333333333</v>
      </c>
      <c r="P98" s="10" t="s">
        <v>21</v>
      </c>
      <c r="Q98" s="10" t="s">
        <v>21</v>
      </c>
      <c r="R98" s="10" t="s">
        <v>21</v>
      </c>
      <c r="S98" s="10" t="s">
        <v>21</v>
      </c>
      <c r="T98" s="10" t="s">
        <v>21</v>
      </c>
      <c r="U98" s="10" t="s">
        <v>21</v>
      </c>
      <c r="V98" s="10" t="s">
        <v>21</v>
      </c>
      <c r="W98" s="10" t="s">
        <v>21</v>
      </c>
      <c r="X98" s="10" t="s">
        <v>22</v>
      </c>
      <c r="Y98" s="10" t="s">
        <v>37</v>
      </c>
      <c r="Z98" s="10" t="s">
        <v>21</v>
      </c>
      <c r="AA98" s="10" t="s">
        <v>21</v>
      </c>
      <c r="AB98" s="10" t="s">
        <v>21</v>
      </c>
      <c r="AC98" s="10" t="s">
        <v>31</v>
      </c>
      <c r="AD98" s="10" t="s">
        <v>32</v>
      </c>
      <c r="AE98" s="11" t="s">
        <v>32</v>
      </c>
      <c r="AF98" s="28" t="s">
        <v>32</v>
      </c>
      <c r="AG98" s="10" t="s">
        <v>35</v>
      </c>
      <c r="AH98" s="10" t="s">
        <v>21</v>
      </c>
      <c r="AI98" s="10" t="s">
        <v>21</v>
      </c>
      <c r="AJ98" s="10" t="str">
        <f>IF(AND(AB98="Non",X98="&lt; 60 /min",W98="Non",AG98="Absente ou Légère",Y98="&gt; 92 %",AL98="&gt; 50%"),"Légère",IF(OR(AB98="Oui",X98="≥ 70/min ou &lt; 30/min ou respiration superficielle ou bradypnée (&lt;30/min) ou apnée",W98="Oui",AG98="Intense",Y98="&lt; 90 % ou cyanose",AL98="Réduction importante ou refus"),"Grave","Modérée"))</f>
        <v>Modérée</v>
      </c>
      <c r="AK98" s="10">
        <v>0</v>
      </c>
      <c r="AL98" s="10" t="s">
        <v>25</v>
      </c>
      <c r="AM98" s="58" t="s">
        <v>32</v>
      </c>
      <c r="AP98" s="25">
        <v>4</v>
      </c>
      <c r="AQ98" s="25">
        <v>1</v>
      </c>
      <c r="AR98" t="str">
        <f t="shared" si="19"/>
        <v>04</v>
      </c>
      <c r="AS98" t="str">
        <f t="shared" si="20"/>
        <v>01</v>
      </c>
      <c r="AT98" t="str">
        <f t="shared" si="21"/>
        <v>04/01/1900</v>
      </c>
      <c r="AU98" t="str">
        <f t="shared" si="22"/>
        <v>01:00:00</v>
      </c>
      <c r="AV98" s="2">
        <f t="shared" si="23"/>
        <v>4.041666666666667</v>
      </c>
      <c r="AX98" s="43">
        <v>1</v>
      </c>
      <c r="AY98" s="43">
        <v>7</v>
      </c>
      <c r="AZ98" t="str">
        <f t="shared" si="24"/>
        <v>01</v>
      </c>
      <c r="BA98" t="str">
        <f t="shared" si="25"/>
        <v>07</v>
      </c>
      <c r="BB98" s="6" t="str">
        <f t="shared" si="26"/>
        <v>07/01/1900</v>
      </c>
      <c r="BC98" s="56">
        <v>0</v>
      </c>
      <c r="BD98" s="1">
        <f t="shared" si="27"/>
        <v>7</v>
      </c>
      <c r="BF98" s="77">
        <v>4.041666666666667</v>
      </c>
      <c r="BG98" s="61">
        <v>7</v>
      </c>
      <c r="BH98" s="79" t="s">
        <v>32</v>
      </c>
      <c r="BI98" s="82">
        <f t="shared" si="28"/>
        <v>4</v>
      </c>
      <c r="BJ98" s="82">
        <f t="shared" si="29"/>
        <v>7</v>
      </c>
      <c r="BK98" s="82" t="str">
        <f t="shared" si="30"/>
        <v/>
      </c>
      <c r="BM98" s="63">
        <v>1.2301420305102577</v>
      </c>
      <c r="BN98" s="82">
        <f t="shared" si="31"/>
        <v>1</v>
      </c>
      <c r="BQ98" s="123" t="s">
        <v>107</v>
      </c>
    </row>
    <row r="99" spans="1:69" ht="28.5" hidden="1" x14ac:dyDescent="0.45">
      <c r="A99" s="19">
        <v>47490287</v>
      </c>
      <c r="B99" s="25">
        <v>2</v>
      </c>
      <c r="C99" s="25">
        <v>15</v>
      </c>
      <c r="D99" s="19" t="str">
        <f t="shared" si="32"/>
        <v>2 jour(s) 15 heure(s)</v>
      </c>
      <c r="E99" s="25">
        <v>3</v>
      </c>
      <c r="F99" s="19" t="s">
        <v>19</v>
      </c>
      <c r="G99" s="25">
        <v>2</v>
      </c>
      <c r="H99" s="25">
        <v>16</v>
      </c>
      <c r="I99" s="29">
        <f>Tableau4[[#This Row],[Age (Mois)]]+Tableau4[[#This Row],[Age (Jours)]]/30.416</f>
        <v>2.526038926880589</v>
      </c>
      <c r="J99" s="19">
        <v>1</v>
      </c>
      <c r="K99" s="19">
        <v>6.57</v>
      </c>
      <c r="L99" s="20">
        <v>0</v>
      </c>
      <c r="M99" s="20">
        <v>43448</v>
      </c>
      <c r="N99" s="25" t="s">
        <v>32</v>
      </c>
      <c r="O99" s="21">
        <v>0.94027777777777777</v>
      </c>
      <c r="P99" s="22" t="s">
        <v>21</v>
      </c>
      <c r="Q99" s="22" t="s">
        <v>21</v>
      </c>
      <c r="R99" s="22" t="s">
        <v>21</v>
      </c>
      <c r="S99" s="22" t="s">
        <v>21</v>
      </c>
      <c r="T99" s="22" t="s">
        <v>21</v>
      </c>
      <c r="U99" s="22" t="s">
        <v>21</v>
      </c>
      <c r="V99" s="22" t="s">
        <v>21</v>
      </c>
      <c r="W99" s="22" t="s">
        <v>19</v>
      </c>
      <c r="X99" s="22" t="s">
        <v>22</v>
      </c>
      <c r="Y99" s="22" t="s">
        <v>39</v>
      </c>
      <c r="Z99" s="22" t="s">
        <v>21</v>
      </c>
      <c r="AA99" s="22" t="s">
        <v>19</v>
      </c>
      <c r="AB99" s="22" t="s">
        <v>21</v>
      </c>
      <c r="AC99" s="22">
        <v>135.4</v>
      </c>
      <c r="AD99" s="22">
        <v>94.78</v>
      </c>
      <c r="AE99" s="23">
        <v>43449</v>
      </c>
      <c r="AF99" s="27">
        <v>0.75</v>
      </c>
      <c r="AG99" s="22" t="s">
        <v>24</v>
      </c>
      <c r="AH99" s="22" t="s">
        <v>19</v>
      </c>
      <c r="AI99" s="22" t="s">
        <v>19</v>
      </c>
      <c r="AJ99" s="22" t="s">
        <v>29</v>
      </c>
      <c r="AK99" s="22">
        <v>1</v>
      </c>
      <c r="AL99" s="22" t="s">
        <v>25</v>
      </c>
      <c r="AM99" s="57">
        <v>0.80972222222044365</v>
      </c>
      <c r="AP99" s="26">
        <v>2</v>
      </c>
      <c r="AQ99" s="26">
        <v>20</v>
      </c>
      <c r="AR99" t="str">
        <f t="shared" si="19"/>
        <v>02</v>
      </c>
      <c r="AS99" t="str">
        <f t="shared" si="20"/>
        <v>20</v>
      </c>
      <c r="AT99" t="str">
        <f t="shared" si="21"/>
        <v>02/01/1900</v>
      </c>
      <c r="AU99" t="str">
        <f t="shared" si="22"/>
        <v>20:00:00</v>
      </c>
      <c r="AV99" s="2">
        <f t="shared" si="23"/>
        <v>2.8333333333333335</v>
      </c>
      <c r="AX99" s="52">
        <v>1</v>
      </c>
      <c r="AY99" s="52">
        <v>16</v>
      </c>
      <c r="AZ99" t="str">
        <f t="shared" si="24"/>
        <v>01</v>
      </c>
      <c r="BA99" t="str">
        <f t="shared" si="25"/>
        <v>16</v>
      </c>
      <c r="BB99" s="6" t="str">
        <f t="shared" si="26"/>
        <v>16/01/1900</v>
      </c>
      <c r="BC99" s="56">
        <v>0</v>
      </c>
      <c r="BD99" s="1">
        <f t="shared" si="27"/>
        <v>16</v>
      </c>
      <c r="BF99" s="76">
        <v>2.8333333333333335</v>
      </c>
      <c r="BG99" s="39">
        <v>4</v>
      </c>
      <c r="BH99" s="80" t="s">
        <v>32</v>
      </c>
      <c r="BI99" s="82">
        <f t="shared" si="28"/>
        <v>3</v>
      </c>
      <c r="BJ99" s="82">
        <f t="shared" si="29"/>
        <v>4</v>
      </c>
      <c r="BK99" s="82" t="str">
        <f t="shared" si="30"/>
        <v/>
      </c>
      <c r="BM99" s="42">
        <v>1.5260389268805892</v>
      </c>
      <c r="BN99" s="82">
        <f t="shared" si="31"/>
        <v>1</v>
      </c>
      <c r="BQ99" s="123" t="s">
        <v>107</v>
      </c>
    </row>
    <row r="100" spans="1:69" ht="28.5" x14ac:dyDescent="0.45">
      <c r="A100" s="19">
        <v>46443394</v>
      </c>
      <c r="B100" s="25">
        <v>2</v>
      </c>
      <c r="C100" s="25">
        <v>13</v>
      </c>
      <c r="D100" s="19" t="str">
        <f t="shared" si="32"/>
        <v>2 jour(s) 13 heure(s)</v>
      </c>
      <c r="E100" s="25">
        <v>0</v>
      </c>
      <c r="F100" s="19" t="s">
        <v>21</v>
      </c>
      <c r="G100" s="25">
        <v>9</v>
      </c>
      <c r="H100" s="25">
        <v>20</v>
      </c>
      <c r="I100" s="29">
        <f>Tableau4[[#This Row],[Age (Mois)]]+Tableau4[[#This Row],[Age (Jours)]]/30.416</f>
        <v>9.6575486586007369</v>
      </c>
      <c r="J100" s="19">
        <v>0</v>
      </c>
      <c r="K100" s="19">
        <v>7.41</v>
      </c>
      <c r="L100" s="20">
        <v>43482</v>
      </c>
      <c r="M100" s="20">
        <v>43484</v>
      </c>
      <c r="N100" s="25">
        <f t="shared" ref="N100:N118" si="34">DATEDIF(L100,M100,"d")*1</f>
        <v>2</v>
      </c>
      <c r="O100" s="21">
        <v>0.9194444444444444</v>
      </c>
      <c r="P100" s="22" t="s">
        <v>21</v>
      </c>
      <c r="Q100" s="22" t="s">
        <v>19</v>
      </c>
      <c r="R100" s="22" t="s">
        <v>21</v>
      </c>
      <c r="S100" s="22" t="s">
        <v>21</v>
      </c>
      <c r="T100" s="22" t="s">
        <v>21</v>
      </c>
      <c r="U100" s="22" t="s">
        <v>21</v>
      </c>
      <c r="V100" s="22" t="s">
        <v>21</v>
      </c>
      <c r="W100" s="22" t="s">
        <v>21</v>
      </c>
      <c r="X100" s="22" t="s">
        <v>22</v>
      </c>
      <c r="Y100" s="22" t="s">
        <v>23</v>
      </c>
      <c r="Z100" s="22" t="s">
        <v>19</v>
      </c>
      <c r="AA100" s="22" t="s">
        <v>21</v>
      </c>
      <c r="AB100" s="22" t="s">
        <v>19</v>
      </c>
      <c r="AC100" s="22" t="s">
        <v>31</v>
      </c>
      <c r="AD100" s="22" t="s">
        <v>32</v>
      </c>
      <c r="AE100" s="23" t="s">
        <v>32</v>
      </c>
      <c r="AF100" s="27" t="s">
        <v>32</v>
      </c>
      <c r="AG100" s="22" t="s">
        <v>35</v>
      </c>
      <c r="AH100" s="22" t="s">
        <v>21</v>
      </c>
      <c r="AI100" s="22" t="s">
        <v>19</v>
      </c>
      <c r="AJ100" s="22" t="str">
        <f>IF(AND(AB100="Non",X100="&lt; 60 /min",W100="Non",AG100="Absente ou Légère",Y100="&gt; 92 %",AL100="&gt; 50%"),"Légère",IF(OR(AB100="Oui",X100="≥ 70/min ou &lt; 30/min ou respiration superficielle ou bradypnée (&lt;30/min) ou apnée",W100="Oui",AG100="Intense",Y100="&lt; 90 % ou cyanose",AL100="Réduction importante ou refus"),"Grave","Modérée"))</f>
        <v>Grave</v>
      </c>
      <c r="AK100" s="22">
        <v>0</v>
      </c>
      <c r="AL100" s="22" t="s">
        <v>25</v>
      </c>
      <c r="AM100" s="57" t="s">
        <v>32</v>
      </c>
      <c r="AP100" s="25">
        <v>2</v>
      </c>
      <c r="AQ100" s="25">
        <v>15</v>
      </c>
      <c r="AR100" t="str">
        <f t="shared" si="19"/>
        <v>02</v>
      </c>
      <c r="AS100" t="str">
        <f t="shared" si="20"/>
        <v>15</v>
      </c>
      <c r="AT100" t="str">
        <f t="shared" si="21"/>
        <v>02/01/1900</v>
      </c>
      <c r="AU100" t="str">
        <f t="shared" si="22"/>
        <v>15:00:00</v>
      </c>
      <c r="AV100" s="2">
        <f t="shared" si="23"/>
        <v>2.625</v>
      </c>
      <c r="AX100" s="43">
        <v>2</v>
      </c>
      <c r="AY100" s="43">
        <v>16</v>
      </c>
      <c r="AZ100" t="str">
        <f t="shared" si="24"/>
        <v>02</v>
      </c>
      <c r="BA100" t="str">
        <f t="shared" si="25"/>
        <v>16</v>
      </c>
      <c r="BB100" s="6" t="str">
        <f t="shared" si="26"/>
        <v>16/02/1900</v>
      </c>
      <c r="BC100" s="56">
        <v>0</v>
      </c>
      <c r="BD100" s="1">
        <f t="shared" si="27"/>
        <v>47</v>
      </c>
      <c r="BF100" s="77">
        <v>2.625</v>
      </c>
      <c r="BG100" s="61">
        <v>4</v>
      </c>
      <c r="BH100" s="79">
        <v>0.80972222222044365</v>
      </c>
      <c r="BI100" s="82">
        <f t="shared" si="28"/>
        <v>3</v>
      </c>
      <c r="BJ100" s="82">
        <f t="shared" si="29"/>
        <v>4</v>
      </c>
      <c r="BK100" s="82">
        <f t="shared" si="30"/>
        <v>1</v>
      </c>
      <c r="BM100" s="63">
        <v>2.526038926880589</v>
      </c>
      <c r="BN100" s="82">
        <f t="shared" si="31"/>
        <v>2</v>
      </c>
      <c r="BQ100" s="123" t="s">
        <v>107</v>
      </c>
    </row>
    <row r="101" spans="1:69" x14ac:dyDescent="0.45">
      <c r="A101" s="7">
        <v>47573042</v>
      </c>
      <c r="B101" s="26">
        <v>1</v>
      </c>
      <c r="C101" s="26">
        <v>14</v>
      </c>
      <c r="D101" s="19" t="str">
        <f t="shared" si="32"/>
        <v>1 jour(s) 14 heure(s)</v>
      </c>
      <c r="E101" s="26">
        <v>1</v>
      </c>
      <c r="F101" s="7" t="s">
        <v>19</v>
      </c>
      <c r="G101" s="26">
        <v>3</v>
      </c>
      <c r="H101" s="26">
        <v>9</v>
      </c>
      <c r="I101" s="29">
        <f>Tableau4[[#This Row],[Age (Mois)]]+Tableau4[[#This Row],[Age (Jours)]]/30.416</f>
        <v>3.2958968963703312</v>
      </c>
      <c r="J101" s="7">
        <v>1</v>
      </c>
      <c r="K101" s="7">
        <v>6.67</v>
      </c>
      <c r="L101" s="8">
        <v>43481</v>
      </c>
      <c r="M101" s="8">
        <v>43485</v>
      </c>
      <c r="N101" s="25">
        <f t="shared" si="34"/>
        <v>4</v>
      </c>
      <c r="O101" s="9">
        <v>0.88194444444444453</v>
      </c>
      <c r="P101" s="10" t="s">
        <v>21</v>
      </c>
      <c r="Q101" s="10" t="s">
        <v>21</v>
      </c>
      <c r="R101" s="10" t="s">
        <v>21</v>
      </c>
      <c r="S101" s="10" t="s">
        <v>21</v>
      </c>
      <c r="T101" s="10" t="s">
        <v>21</v>
      </c>
      <c r="U101" s="10" t="s">
        <v>21</v>
      </c>
      <c r="V101" s="10" t="s">
        <v>21</v>
      </c>
      <c r="W101" s="10" t="s">
        <v>21</v>
      </c>
      <c r="X101" s="10" t="s">
        <v>22</v>
      </c>
      <c r="Y101" s="10" t="s">
        <v>23</v>
      </c>
      <c r="Z101" s="10" t="s">
        <v>21</v>
      </c>
      <c r="AA101" s="10" t="s">
        <v>19</v>
      </c>
      <c r="AB101" s="10" t="s">
        <v>21</v>
      </c>
      <c r="AC101" s="10" t="s">
        <v>31</v>
      </c>
      <c r="AD101" s="10" t="s">
        <v>32</v>
      </c>
      <c r="AE101" s="11" t="s">
        <v>32</v>
      </c>
      <c r="AF101" s="28" t="s">
        <v>32</v>
      </c>
      <c r="AG101" s="10" t="s">
        <v>24</v>
      </c>
      <c r="AH101" s="10" t="s">
        <v>19</v>
      </c>
      <c r="AI101" s="10" t="s">
        <v>19</v>
      </c>
      <c r="AJ101" s="10" t="str">
        <f>IF(AND(AB101="Non",X101="&lt; 60 /min",W101="Non",AG101="Absente ou Légère",Y101="&gt; 92 %",AL101="&gt; 50%"),"Légère",IF(OR(AB101="Oui",X101="≥ 70/min ou &lt; 30/min ou respiration superficielle ou bradypnée (&lt;30/min) ou apnée",W101="Oui",AG101="Intense",Y101="&lt; 90 % ou cyanose",AL101="Réduction importante ou refus"),"Grave","Modérée"))</f>
        <v>Modérée</v>
      </c>
      <c r="AK101" s="10">
        <v>4</v>
      </c>
      <c r="AL101" s="10" t="s">
        <v>25</v>
      </c>
      <c r="AM101" s="58" t="s">
        <v>32</v>
      </c>
      <c r="AP101" s="26">
        <v>2</v>
      </c>
      <c r="AQ101" s="26">
        <v>1</v>
      </c>
      <c r="AR101" t="str">
        <f t="shared" si="19"/>
        <v>02</v>
      </c>
      <c r="AS101" t="str">
        <f t="shared" si="20"/>
        <v>01</v>
      </c>
      <c r="AT101" t="str">
        <f t="shared" si="21"/>
        <v>02/01/1900</v>
      </c>
      <c r="AU101" t="str">
        <f t="shared" si="22"/>
        <v>01:00:00</v>
      </c>
      <c r="AV101" s="2">
        <f t="shared" si="23"/>
        <v>2.0416666666666665</v>
      </c>
      <c r="AX101" s="52">
        <v>2</v>
      </c>
      <c r="AY101" s="52">
        <v>6</v>
      </c>
      <c r="AZ101" t="str">
        <f t="shared" si="24"/>
        <v>02</v>
      </c>
      <c r="BA101" t="str">
        <f t="shared" si="25"/>
        <v>06</v>
      </c>
      <c r="BB101" s="6" t="str">
        <f t="shared" si="26"/>
        <v>06/02/1900</v>
      </c>
      <c r="BC101" s="56">
        <v>0</v>
      </c>
      <c r="BD101" s="1">
        <f t="shared" si="27"/>
        <v>37</v>
      </c>
      <c r="BF101" s="76">
        <v>2.0416666666666665</v>
      </c>
      <c r="BG101" s="39">
        <v>1</v>
      </c>
      <c r="BH101" s="80">
        <v>0.71250000000145519</v>
      </c>
      <c r="BI101" s="82">
        <f t="shared" si="28"/>
        <v>2</v>
      </c>
      <c r="BJ101" s="82">
        <f t="shared" si="29"/>
        <v>1</v>
      </c>
      <c r="BK101" s="82">
        <f t="shared" si="30"/>
        <v>1</v>
      </c>
      <c r="BM101" s="42">
        <v>2.197264597580221</v>
      </c>
      <c r="BN101" s="82">
        <f t="shared" si="31"/>
        <v>2</v>
      </c>
      <c r="BQ101" s="123" t="s">
        <v>107</v>
      </c>
    </row>
    <row r="102" spans="1:69" hidden="1" x14ac:dyDescent="0.45">
      <c r="A102" s="7">
        <v>47550915</v>
      </c>
      <c r="B102" s="26">
        <v>2</v>
      </c>
      <c r="C102" s="26">
        <v>1</v>
      </c>
      <c r="D102" s="19" t="str">
        <f t="shared" si="32"/>
        <v>2 jour(s) 1 heure(s)</v>
      </c>
      <c r="E102" s="26">
        <v>2</v>
      </c>
      <c r="F102" s="7" t="s">
        <v>19</v>
      </c>
      <c r="G102" s="26">
        <v>2</v>
      </c>
      <c r="H102" s="26">
        <v>6</v>
      </c>
      <c r="I102" s="29">
        <f>Tableau4[[#This Row],[Age (Mois)]]+Tableau4[[#This Row],[Age (Jours)]]/30.416</f>
        <v>2.197264597580221</v>
      </c>
      <c r="J102" s="7">
        <v>1</v>
      </c>
      <c r="K102" s="7">
        <v>7.3</v>
      </c>
      <c r="L102" s="8">
        <v>43444</v>
      </c>
      <c r="M102" s="8">
        <v>43448</v>
      </c>
      <c r="N102" s="25">
        <f t="shared" si="34"/>
        <v>4</v>
      </c>
      <c r="O102" s="9">
        <v>0.43333333333333335</v>
      </c>
      <c r="P102" s="10" t="s">
        <v>21</v>
      </c>
      <c r="Q102" s="10" t="s">
        <v>21</v>
      </c>
      <c r="R102" s="10" t="s">
        <v>21</v>
      </c>
      <c r="S102" s="10" t="s">
        <v>21</v>
      </c>
      <c r="T102" s="10" t="s">
        <v>21</v>
      </c>
      <c r="U102" s="10" t="s">
        <v>21</v>
      </c>
      <c r="V102" s="10" t="s">
        <v>21</v>
      </c>
      <c r="W102" s="10" t="s">
        <v>21</v>
      </c>
      <c r="X102" s="10" t="s">
        <v>27</v>
      </c>
      <c r="Y102" s="10" t="s">
        <v>23</v>
      </c>
      <c r="Z102" s="10" t="s">
        <v>21</v>
      </c>
      <c r="AA102" s="10" t="s">
        <v>21</v>
      </c>
      <c r="AB102" s="10" t="s">
        <v>21</v>
      </c>
      <c r="AC102" s="10">
        <v>150</v>
      </c>
      <c r="AD102" s="10">
        <v>105</v>
      </c>
      <c r="AE102" s="11">
        <v>43449</v>
      </c>
      <c r="AF102" s="28">
        <v>0.14583333333333334</v>
      </c>
      <c r="AG102" s="10" t="s">
        <v>24</v>
      </c>
      <c r="AH102" s="10" t="s">
        <v>21</v>
      </c>
      <c r="AI102" s="10" t="s">
        <v>21</v>
      </c>
      <c r="AJ102" s="10" t="s">
        <v>24</v>
      </c>
      <c r="AK102" s="10">
        <v>1</v>
      </c>
      <c r="AL102" s="10" t="s">
        <v>25</v>
      </c>
      <c r="AM102" s="58">
        <v>0.71250000000145519</v>
      </c>
      <c r="AP102" s="25">
        <v>1</v>
      </c>
      <c r="AQ102" s="25">
        <v>0</v>
      </c>
      <c r="AR102" t="str">
        <f t="shared" si="19"/>
        <v>01</v>
      </c>
      <c r="AS102" t="str">
        <f t="shared" si="20"/>
        <v>00</v>
      </c>
      <c r="AT102" t="str">
        <f t="shared" si="21"/>
        <v>01/01/1900</v>
      </c>
      <c r="AU102" t="str">
        <f t="shared" si="22"/>
        <v>00:00:00</v>
      </c>
      <c r="AV102" s="2">
        <f t="shared" si="23"/>
        <v>1</v>
      </c>
      <c r="AX102" s="43">
        <v>2</v>
      </c>
      <c r="AY102" s="43">
        <v>6</v>
      </c>
      <c r="AZ102" t="str">
        <f t="shared" si="24"/>
        <v>02</v>
      </c>
      <c r="BA102" t="str">
        <f t="shared" si="25"/>
        <v>06</v>
      </c>
      <c r="BB102" s="6" t="str">
        <f t="shared" si="26"/>
        <v>06/02/1900</v>
      </c>
      <c r="BC102" s="56">
        <v>0</v>
      </c>
      <c r="BD102" s="1">
        <f t="shared" si="27"/>
        <v>37</v>
      </c>
      <c r="BF102" s="77">
        <v>1</v>
      </c>
      <c r="BG102" s="61">
        <v>1</v>
      </c>
      <c r="BH102" s="79">
        <v>-0.92430555555620231</v>
      </c>
      <c r="BI102" s="82">
        <f t="shared" si="28"/>
        <v>1</v>
      </c>
      <c r="BJ102" s="82">
        <f t="shared" si="29"/>
        <v>1</v>
      </c>
      <c r="BK102" s="82">
        <v>1</v>
      </c>
      <c r="BM102" s="63">
        <v>2.197264597580221</v>
      </c>
      <c r="BN102" s="82">
        <f t="shared" si="31"/>
        <v>2</v>
      </c>
      <c r="BQ102" s="123" t="s">
        <v>107</v>
      </c>
    </row>
    <row r="103" spans="1:69" ht="114" hidden="1" x14ac:dyDescent="0.45">
      <c r="A103" s="19">
        <v>47754918</v>
      </c>
      <c r="B103" s="25">
        <v>2</v>
      </c>
      <c r="C103" s="25">
        <v>2</v>
      </c>
      <c r="D103" s="19" t="str">
        <f t="shared" si="32"/>
        <v>2 jour(s) 2 heure(s)</v>
      </c>
      <c r="E103" s="25">
        <v>2</v>
      </c>
      <c r="F103" s="19" t="s">
        <v>19</v>
      </c>
      <c r="G103" s="25">
        <v>1</v>
      </c>
      <c r="H103" s="25">
        <v>1</v>
      </c>
      <c r="I103" s="29">
        <f>Tableau4[[#This Row],[Age (Mois)]]+Tableau4[[#This Row],[Age (Jours)]]/30.416</f>
        <v>1.0328774329300368</v>
      </c>
      <c r="J103" s="19">
        <v>1</v>
      </c>
      <c r="K103" s="19">
        <v>4.3600000000000003</v>
      </c>
      <c r="L103" s="20">
        <v>43446</v>
      </c>
      <c r="M103" s="20">
        <v>43449</v>
      </c>
      <c r="N103" s="25">
        <f t="shared" si="34"/>
        <v>3</v>
      </c>
      <c r="O103" s="21">
        <v>0.46458333333333335</v>
      </c>
      <c r="P103" s="22" t="s">
        <v>21</v>
      </c>
      <c r="Q103" s="22" t="s">
        <v>21</v>
      </c>
      <c r="R103" s="22" t="s">
        <v>21</v>
      </c>
      <c r="S103" s="22" t="s">
        <v>21</v>
      </c>
      <c r="T103" s="22" t="s">
        <v>21</v>
      </c>
      <c r="U103" s="22" t="s">
        <v>21</v>
      </c>
      <c r="V103" s="22" t="s">
        <v>21</v>
      </c>
      <c r="W103" s="22" t="s">
        <v>21</v>
      </c>
      <c r="X103" s="22" t="s">
        <v>33</v>
      </c>
      <c r="Y103" s="22" t="s">
        <v>23</v>
      </c>
      <c r="Z103" s="22" t="s">
        <v>21</v>
      </c>
      <c r="AA103" s="22" t="s">
        <v>21</v>
      </c>
      <c r="AB103" s="22" t="s">
        <v>21</v>
      </c>
      <c r="AC103" s="22">
        <v>91.200000000000017</v>
      </c>
      <c r="AD103" s="22">
        <v>63.840000000000011</v>
      </c>
      <c r="AE103" s="23">
        <v>43449</v>
      </c>
      <c r="AF103" s="27">
        <v>0.89583333333333337</v>
      </c>
      <c r="AG103" s="22" t="s">
        <v>24</v>
      </c>
      <c r="AH103" s="22" t="s">
        <v>21</v>
      </c>
      <c r="AI103" s="22" t="s">
        <v>21</v>
      </c>
      <c r="AJ103" s="22" t="s">
        <v>29</v>
      </c>
      <c r="AK103" s="22">
        <v>1</v>
      </c>
      <c r="AL103" s="22" t="s">
        <v>25</v>
      </c>
      <c r="AM103" s="57">
        <v>0.43125000000145519</v>
      </c>
      <c r="AP103" s="26">
        <v>9</v>
      </c>
      <c r="AQ103" s="26">
        <v>2</v>
      </c>
      <c r="AR103" t="str">
        <f t="shared" si="19"/>
        <v>09</v>
      </c>
      <c r="AS103" t="str">
        <f t="shared" si="20"/>
        <v>02</v>
      </c>
      <c r="AT103" t="str">
        <f t="shared" si="21"/>
        <v>09/01/1900</v>
      </c>
      <c r="AU103" t="str">
        <f t="shared" si="22"/>
        <v>02:00:00</v>
      </c>
      <c r="AV103" s="2">
        <f t="shared" si="23"/>
        <v>9.0833333333333339</v>
      </c>
      <c r="AX103" s="52">
        <v>2</v>
      </c>
      <c r="AY103" s="52">
        <v>25</v>
      </c>
      <c r="AZ103" t="str">
        <f t="shared" si="24"/>
        <v>02</v>
      </c>
      <c r="BA103" t="str">
        <f t="shared" si="25"/>
        <v>25</v>
      </c>
      <c r="BB103" s="6" t="str">
        <f t="shared" si="26"/>
        <v>25/02/1900</v>
      </c>
      <c r="BC103" s="56">
        <v>0</v>
      </c>
      <c r="BD103" s="1">
        <f t="shared" si="27"/>
        <v>56</v>
      </c>
      <c r="BF103" s="76">
        <v>9.0833333333333339</v>
      </c>
      <c r="BG103" s="39">
        <v>3</v>
      </c>
      <c r="BH103" s="80">
        <v>3.4111111111124046</v>
      </c>
      <c r="BI103" s="82">
        <f t="shared" si="28"/>
        <v>9</v>
      </c>
      <c r="BJ103" s="82">
        <f t="shared" si="29"/>
        <v>3</v>
      </c>
      <c r="BK103" s="82">
        <f t="shared" si="30"/>
        <v>3</v>
      </c>
      <c r="BM103" s="42">
        <v>2.8219358232509206</v>
      </c>
      <c r="BN103" s="82">
        <f t="shared" si="31"/>
        <v>2</v>
      </c>
      <c r="BQ103" s="123" t="s">
        <v>107</v>
      </c>
    </row>
    <row r="104" spans="1:69" hidden="1" x14ac:dyDescent="0.45">
      <c r="A104" s="7">
        <v>47442696</v>
      </c>
      <c r="B104" s="26">
        <v>9</v>
      </c>
      <c r="C104" s="26">
        <v>2</v>
      </c>
      <c r="D104" s="19" t="str">
        <f t="shared" si="32"/>
        <v>9 jour(s) 2 heure(s)</v>
      </c>
      <c r="E104" s="26">
        <v>1</v>
      </c>
      <c r="F104" s="7" t="s">
        <v>21</v>
      </c>
      <c r="G104" s="26">
        <v>2</v>
      </c>
      <c r="H104" s="26">
        <v>25</v>
      </c>
      <c r="I104" s="29">
        <f>Tableau4[[#This Row],[Age (Mois)]]+Tableau4[[#This Row],[Age (Jours)]]/30.416</f>
        <v>2.8219358232509206</v>
      </c>
      <c r="J104" s="7">
        <v>0</v>
      </c>
      <c r="K104" s="7">
        <v>2.25</v>
      </c>
      <c r="L104" s="8">
        <v>43448</v>
      </c>
      <c r="M104" s="8">
        <v>43449</v>
      </c>
      <c r="N104" s="25">
        <f t="shared" si="34"/>
        <v>1</v>
      </c>
      <c r="O104" s="9">
        <v>0.49305555555555558</v>
      </c>
      <c r="P104" s="10" t="s">
        <v>21</v>
      </c>
      <c r="Q104" s="10" t="s">
        <v>19</v>
      </c>
      <c r="R104" s="10" t="s">
        <v>21</v>
      </c>
      <c r="S104" s="10" t="s">
        <v>21</v>
      </c>
      <c r="T104" s="10" t="s">
        <v>21</v>
      </c>
      <c r="U104" s="10" t="s">
        <v>21</v>
      </c>
      <c r="V104" s="10" t="s">
        <v>21</v>
      </c>
      <c r="W104" s="10" t="s">
        <v>21</v>
      </c>
      <c r="X104" s="10" t="s">
        <v>22</v>
      </c>
      <c r="Y104" s="10" t="s">
        <v>23</v>
      </c>
      <c r="Z104" s="10" t="s">
        <v>19</v>
      </c>
      <c r="AA104" s="10" t="s">
        <v>19</v>
      </c>
      <c r="AB104" s="10" t="s">
        <v>21</v>
      </c>
      <c r="AC104" s="10">
        <v>49.000000000000007</v>
      </c>
      <c r="AD104" s="10">
        <v>34.300000000000004</v>
      </c>
      <c r="AE104" s="11">
        <v>43452</v>
      </c>
      <c r="AF104" s="28">
        <v>0.90416666666666667</v>
      </c>
      <c r="AG104" s="10" t="s">
        <v>24</v>
      </c>
      <c r="AH104" s="10" t="s">
        <v>21</v>
      </c>
      <c r="AI104" s="10" t="s">
        <v>21</v>
      </c>
      <c r="AJ104" s="10" t="s">
        <v>24</v>
      </c>
      <c r="AK104" s="10">
        <v>2</v>
      </c>
      <c r="AL104" s="10" t="s">
        <v>25</v>
      </c>
      <c r="AM104" s="58">
        <v>3.4111111111124046</v>
      </c>
      <c r="AP104" s="25">
        <v>2</v>
      </c>
      <c r="AQ104" s="25">
        <v>2</v>
      </c>
      <c r="AR104" t="str">
        <f t="shared" si="19"/>
        <v>02</v>
      </c>
      <c r="AS104" t="str">
        <f t="shared" si="20"/>
        <v>02</v>
      </c>
      <c r="AT104" t="str">
        <f t="shared" si="21"/>
        <v>02/01/1900</v>
      </c>
      <c r="AU104" t="str">
        <f t="shared" si="22"/>
        <v>02:00:00</v>
      </c>
      <c r="AV104" s="2">
        <f t="shared" si="23"/>
        <v>2.0833333333333335</v>
      </c>
      <c r="AX104" s="43">
        <v>1</v>
      </c>
      <c r="AY104" s="43">
        <v>1</v>
      </c>
      <c r="AZ104" t="str">
        <f t="shared" si="24"/>
        <v>01</v>
      </c>
      <c r="BA104" t="str">
        <f t="shared" si="25"/>
        <v>01</v>
      </c>
      <c r="BB104" s="6" t="str">
        <f t="shared" si="26"/>
        <v>01/01/1900</v>
      </c>
      <c r="BC104" s="56">
        <v>0</v>
      </c>
      <c r="BD104" s="1">
        <f t="shared" si="27"/>
        <v>1</v>
      </c>
      <c r="BF104" s="77">
        <v>2.0833333333333335</v>
      </c>
      <c r="BG104" s="61">
        <v>1</v>
      </c>
      <c r="BH104" s="79">
        <v>0.43125000000145519</v>
      </c>
      <c r="BI104" s="82">
        <f t="shared" si="28"/>
        <v>2</v>
      </c>
      <c r="BJ104" s="82">
        <f t="shared" si="29"/>
        <v>1</v>
      </c>
      <c r="BK104" s="82">
        <f t="shared" si="30"/>
        <v>0</v>
      </c>
      <c r="BM104" s="63">
        <v>1.0328774329300368</v>
      </c>
      <c r="BN104" s="82">
        <f t="shared" si="31"/>
        <v>1</v>
      </c>
      <c r="BQ104" s="123" t="s">
        <v>107</v>
      </c>
    </row>
    <row r="105" spans="1:69" x14ac:dyDescent="0.45">
      <c r="A105" s="19">
        <v>48134935</v>
      </c>
      <c r="B105" s="25">
        <v>2</v>
      </c>
      <c r="C105" s="25">
        <v>13</v>
      </c>
      <c r="D105" s="19" t="str">
        <f t="shared" si="32"/>
        <v>2 jour(s) 13 heure(s)</v>
      </c>
      <c r="E105" s="25">
        <v>3</v>
      </c>
      <c r="F105" s="19" t="s">
        <v>19</v>
      </c>
      <c r="G105" s="25">
        <v>11</v>
      </c>
      <c r="H105" s="25">
        <v>13</v>
      </c>
      <c r="I105" s="29">
        <f>Tableau4[[#This Row],[Age (Mois)]]+Tableau4[[#This Row],[Age (Jours)]]/30.416</f>
        <v>11.427406628090479</v>
      </c>
      <c r="J105" s="19">
        <v>1</v>
      </c>
      <c r="K105" s="19">
        <v>12.7</v>
      </c>
      <c r="L105" s="20">
        <v>43486</v>
      </c>
      <c r="M105" s="20">
        <v>43487</v>
      </c>
      <c r="N105" s="25">
        <f t="shared" si="34"/>
        <v>1</v>
      </c>
      <c r="O105" s="21">
        <v>0.99583333333333324</v>
      </c>
      <c r="P105" s="22" t="s">
        <v>21</v>
      </c>
      <c r="Q105" s="22" t="s">
        <v>21</v>
      </c>
      <c r="R105" s="22" t="s">
        <v>21</v>
      </c>
      <c r="S105" s="22" t="s">
        <v>21</v>
      </c>
      <c r="T105" s="22" t="s">
        <v>21</v>
      </c>
      <c r="U105" s="22" t="s">
        <v>21</v>
      </c>
      <c r="V105" s="22" t="s">
        <v>21</v>
      </c>
      <c r="W105" s="22" t="s">
        <v>19</v>
      </c>
      <c r="X105" s="22" t="s">
        <v>22</v>
      </c>
      <c r="Y105" s="22" t="s">
        <v>37</v>
      </c>
      <c r="Z105" s="22" t="s">
        <v>21</v>
      </c>
      <c r="AA105" s="22" t="s">
        <v>19</v>
      </c>
      <c r="AB105" s="22" t="s">
        <v>19</v>
      </c>
      <c r="AC105" s="22" t="s">
        <v>31</v>
      </c>
      <c r="AD105" s="22" t="s">
        <v>32</v>
      </c>
      <c r="AE105" s="23" t="s">
        <v>32</v>
      </c>
      <c r="AF105" s="27" t="s">
        <v>32</v>
      </c>
      <c r="AG105" s="22" t="s">
        <v>24</v>
      </c>
      <c r="AH105" s="22" t="s">
        <v>19</v>
      </c>
      <c r="AI105" s="22" t="s">
        <v>21</v>
      </c>
      <c r="AJ105" s="22" t="str">
        <f>IF(AND(AB105="Non",X105="&lt; 60 /min",W105="Non",AG105="Absente ou Légère",Y105="&gt; 92 %",AL105="&gt; 50%"),"Légère",IF(OR(AB105="Oui",X105="≥ 70/min ou &lt; 30/min ou respiration superficielle ou bradypnée (&lt;30/min) ou apnée",W105="Oui",AG105="Intense",Y105="&lt; 90 % ou cyanose",AL105="Réduction importante ou refus"),"Grave","Modérée"))</f>
        <v>Grave</v>
      </c>
      <c r="AK105" s="22">
        <v>2</v>
      </c>
      <c r="AL105" s="22" t="s">
        <v>30</v>
      </c>
      <c r="AM105" s="57" t="s">
        <v>32</v>
      </c>
      <c r="AP105" s="26">
        <v>9</v>
      </c>
      <c r="AQ105" s="26">
        <v>9</v>
      </c>
      <c r="AR105" t="str">
        <f t="shared" si="19"/>
        <v>09</v>
      </c>
      <c r="AS105" t="str">
        <f t="shared" si="20"/>
        <v>09</v>
      </c>
      <c r="AT105" t="str">
        <f t="shared" si="21"/>
        <v>09/01/1900</v>
      </c>
      <c r="AU105" t="str">
        <f t="shared" si="22"/>
        <v>09:00:00</v>
      </c>
      <c r="AV105" s="2">
        <f t="shared" si="23"/>
        <v>9.375</v>
      </c>
      <c r="AX105" s="52">
        <v>7</v>
      </c>
      <c r="AY105" s="52">
        <v>18</v>
      </c>
      <c r="AZ105" t="str">
        <f t="shared" si="24"/>
        <v>07</v>
      </c>
      <c r="BA105" t="str">
        <f t="shared" si="25"/>
        <v>18</v>
      </c>
      <c r="BB105" s="6" t="str">
        <f t="shared" si="26"/>
        <v>18/07/1900</v>
      </c>
      <c r="BC105" s="56">
        <v>0</v>
      </c>
      <c r="BD105" s="1">
        <f t="shared" si="27"/>
        <v>200</v>
      </c>
      <c r="BF105" s="76">
        <v>9.375</v>
      </c>
      <c r="BG105" s="39">
        <v>5</v>
      </c>
      <c r="BH105" s="80" t="s">
        <v>32</v>
      </c>
      <c r="BI105" s="82">
        <f t="shared" si="28"/>
        <v>9</v>
      </c>
      <c r="BJ105" s="82">
        <f t="shared" si="29"/>
        <v>5</v>
      </c>
      <c r="BK105" s="82" t="str">
        <f t="shared" si="30"/>
        <v/>
      </c>
      <c r="BM105" s="42">
        <v>7.5917937927406625</v>
      </c>
      <c r="BN105" s="82">
        <f t="shared" si="31"/>
        <v>7</v>
      </c>
      <c r="BQ105" s="123" t="s">
        <v>107</v>
      </c>
    </row>
    <row r="106" spans="1:69" ht="28.5" x14ac:dyDescent="0.45">
      <c r="A106" s="7">
        <v>47291136</v>
      </c>
      <c r="B106" s="26">
        <v>2</v>
      </c>
      <c r="C106" s="26">
        <v>1</v>
      </c>
      <c r="D106" s="19" t="str">
        <f t="shared" si="32"/>
        <v>2 jour(s) 1 heure(s)</v>
      </c>
      <c r="E106" s="26">
        <v>2</v>
      </c>
      <c r="F106" s="7" t="s">
        <v>19</v>
      </c>
      <c r="G106" s="26">
        <v>5</v>
      </c>
      <c r="H106" s="26">
        <v>0</v>
      </c>
      <c r="I106" s="29">
        <f>Tableau4[[#This Row],[Age (Mois)]]+Tableau4[[#This Row],[Age (Jours)]]/30.416</f>
        <v>5</v>
      </c>
      <c r="J106" s="7">
        <v>1</v>
      </c>
      <c r="K106" s="7">
        <v>7.41</v>
      </c>
      <c r="L106" s="8">
        <v>43484</v>
      </c>
      <c r="M106" s="8">
        <v>43488</v>
      </c>
      <c r="N106" s="25">
        <f t="shared" si="34"/>
        <v>4</v>
      </c>
      <c r="O106" s="9">
        <v>0.59027777777777779</v>
      </c>
      <c r="P106" s="10" t="s">
        <v>21</v>
      </c>
      <c r="Q106" s="10" t="s">
        <v>21</v>
      </c>
      <c r="R106" s="10" t="s">
        <v>21</v>
      </c>
      <c r="S106" s="10" t="s">
        <v>21</v>
      </c>
      <c r="T106" s="10" t="s">
        <v>21</v>
      </c>
      <c r="U106" s="10" t="s">
        <v>21</v>
      </c>
      <c r="V106" s="10" t="s">
        <v>21</v>
      </c>
      <c r="W106" s="10" t="s">
        <v>21</v>
      </c>
      <c r="X106" s="10" t="s">
        <v>27</v>
      </c>
      <c r="Y106" s="10" t="s">
        <v>23</v>
      </c>
      <c r="Z106" s="10" t="s">
        <v>21</v>
      </c>
      <c r="AA106" s="10" t="s">
        <v>21</v>
      </c>
      <c r="AB106" s="10" t="s">
        <v>21</v>
      </c>
      <c r="AC106" s="10" t="s">
        <v>31</v>
      </c>
      <c r="AD106" s="10" t="s">
        <v>32</v>
      </c>
      <c r="AE106" s="11" t="s">
        <v>32</v>
      </c>
      <c r="AF106" s="28" t="s">
        <v>32</v>
      </c>
      <c r="AG106" s="10" t="s">
        <v>35</v>
      </c>
      <c r="AH106" s="10" t="s">
        <v>19</v>
      </c>
      <c r="AI106" s="10" t="s">
        <v>19</v>
      </c>
      <c r="AJ106" s="10" t="str">
        <f>IF(AND(AB106="Non",X106="&lt; 60 /min",W106="Non",AG106="Absente ou Légère",Y106="&gt; 92 %",AL106="&gt; 50%"),"Légère",IF(OR(AB106="Oui",X106="≥ 70/min ou &lt; 30/min ou respiration superficielle ou bradypnée (&lt;30/min) ou apnée",W106="Oui",AG106="Intense",Y106="&lt; 90 % ou cyanose",AL106="Réduction importante ou refus"),"Grave","Modérée"))</f>
        <v>Modérée</v>
      </c>
      <c r="AK106" s="10">
        <v>4</v>
      </c>
      <c r="AL106" s="10" t="s">
        <v>25</v>
      </c>
      <c r="AM106" s="58" t="s">
        <v>32</v>
      </c>
      <c r="AP106" s="25">
        <v>4</v>
      </c>
      <c r="AQ106" s="25">
        <v>3</v>
      </c>
      <c r="AR106" t="str">
        <f t="shared" si="19"/>
        <v>04</v>
      </c>
      <c r="AS106" t="str">
        <f t="shared" si="20"/>
        <v>03</v>
      </c>
      <c r="AT106" t="str">
        <f t="shared" si="21"/>
        <v>04/01/1900</v>
      </c>
      <c r="AU106" t="str">
        <f t="shared" si="22"/>
        <v>03:00:00</v>
      </c>
      <c r="AV106" s="2">
        <f t="shared" si="23"/>
        <v>4.125</v>
      </c>
      <c r="AX106" s="43">
        <v>4</v>
      </c>
      <c r="AY106" s="43">
        <v>22</v>
      </c>
      <c r="AZ106" t="str">
        <f t="shared" si="24"/>
        <v>04</v>
      </c>
      <c r="BA106" t="str">
        <f t="shared" si="25"/>
        <v>22</v>
      </c>
      <c r="BB106" s="6" t="str">
        <f t="shared" si="26"/>
        <v>22/04/1900</v>
      </c>
      <c r="BC106" s="56">
        <v>0</v>
      </c>
      <c r="BD106" s="1">
        <f t="shared" si="27"/>
        <v>113</v>
      </c>
      <c r="BF106" s="77">
        <v>4.125</v>
      </c>
      <c r="BG106" s="61">
        <v>5</v>
      </c>
      <c r="BH106" s="79" t="s">
        <v>32</v>
      </c>
      <c r="BI106" s="82">
        <f t="shared" si="28"/>
        <v>4</v>
      </c>
      <c r="BJ106" s="82">
        <f t="shared" si="29"/>
        <v>5</v>
      </c>
      <c r="BK106" s="82" t="str">
        <f t="shared" si="30"/>
        <v/>
      </c>
      <c r="BM106" s="63">
        <v>4.7233035244608104</v>
      </c>
      <c r="BN106" s="82">
        <f t="shared" si="31"/>
        <v>4</v>
      </c>
      <c r="BQ106" s="123" t="s">
        <v>108</v>
      </c>
    </row>
    <row r="107" spans="1:69" hidden="1" x14ac:dyDescent="0.45">
      <c r="A107" s="19">
        <v>47473113</v>
      </c>
      <c r="B107" s="25">
        <v>3</v>
      </c>
      <c r="C107" s="25">
        <v>0</v>
      </c>
      <c r="D107" s="19" t="str">
        <f t="shared" si="32"/>
        <v>3 jour(s) 0 heure(s)</v>
      </c>
      <c r="E107" s="25">
        <v>1</v>
      </c>
      <c r="F107" s="19" t="s">
        <v>21</v>
      </c>
      <c r="G107" s="25">
        <v>2</v>
      </c>
      <c r="H107" s="25">
        <v>20</v>
      </c>
      <c r="I107" s="29">
        <f>Tableau4[[#This Row],[Age (Mois)]]+Tableau4[[#This Row],[Age (Jours)]]/30.416</f>
        <v>2.6575486586007364</v>
      </c>
      <c r="J107" s="19">
        <v>0</v>
      </c>
      <c r="K107" s="19">
        <v>6.23</v>
      </c>
      <c r="L107" s="20">
        <v>43447</v>
      </c>
      <c r="M107" s="20">
        <v>43450</v>
      </c>
      <c r="N107" s="25">
        <f t="shared" si="34"/>
        <v>3</v>
      </c>
      <c r="O107" s="21">
        <v>0.56736111111111109</v>
      </c>
      <c r="P107" s="22" t="s">
        <v>21</v>
      </c>
      <c r="Q107" s="22" t="s">
        <v>21</v>
      </c>
      <c r="R107" s="22" t="s">
        <v>21</v>
      </c>
      <c r="S107" s="22" t="s">
        <v>21</v>
      </c>
      <c r="T107" s="22" t="s">
        <v>21</v>
      </c>
      <c r="U107" s="22" t="s">
        <v>21</v>
      </c>
      <c r="V107" s="22" t="s">
        <v>21</v>
      </c>
      <c r="W107" s="22" t="s">
        <v>21</v>
      </c>
      <c r="X107" s="22" t="s">
        <v>22</v>
      </c>
      <c r="Y107" s="22" t="s">
        <v>23</v>
      </c>
      <c r="Z107" s="22" t="s">
        <v>19</v>
      </c>
      <c r="AA107" s="22" t="s">
        <v>21</v>
      </c>
      <c r="AB107" s="22" t="s">
        <v>21</v>
      </c>
      <c r="AC107" s="22">
        <v>128.60000000000002</v>
      </c>
      <c r="AD107" s="22">
        <v>90.02000000000001</v>
      </c>
      <c r="AE107" s="23">
        <v>43451</v>
      </c>
      <c r="AF107" s="27">
        <v>0.83888888888888891</v>
      </c>
      <c r="AG107" s="22" t="s">
        <v>24</v>
      </c>
      <c r="AH107" s="22" t="s">
        <v>21</v>
      </c>
      <c r="AI107" s="22" t="s">
        <v>19</v>
      </c>
      <c r="AJ107" s="22" t="s">
        <v>24</v>
      </c>
      <c r="AK107" s="22">
        <v>2</v>
      </c>
      <c r="AL107" s="22" t="s">
        <v>25</v>
      </c>
      <c r="AM107" s="57">
        <v>1.2715277777751908</v>
      </c>
      <c r="AP107" s="26">
        <v>3</v>
      </c>
      <c r="AQ107" s="26">
        <v>15</v>
      </c>
      <c r="AR107" t="str">
        <f t="shared" si="19"/>
        <v>03</v>
      </c>
      <c r="AS107" t="str">
        <f t="shared" si="20"/>
        <v>15</v>
      </c>
      <c r="AT107" t="str">
        <f t="shared" si="21"/>
        <v>03/01/1900</v>
      </c>
      <c r="AU107" t="str">
        <f t="shared" si="22"/>
        <v>15:00:00</v>
      </c>
      <c r="AV107" s="2">
        <f t="shared" si="23"/>
        <v>3.625</v>
      </c>
      <c r="AX107" s="52">
        <v>1</v>
      </c>
      <c r="AY107" s="52">
        <v>25</v>
      </c>
      <c r="AZ107" t="str">
        <f t="shared" si="24"/>
        <v>01</v>
      </c>
      <c r="BA107" t="str">
        <f t="shared" si="25"/>
        <v>25</v>
      </c>
      <c r="BB107" s="6" t="str">
        <f t="shared" si="26"/>
        <v>25/01/1900</v>
      </c>
      <c r="BC107" s="56">
        <v>0</v>
      </c>
      <c r="BD107" s="1">
        <f t="shared" si="27"/>
        <v>25</v>
      </c>
      <c r="BF107" s="76">
        <v>3.625</v>
      </c>
      <c r="BG107" s="39">
        <v>3</v>
      </c>
      <c r="BH107" s="80">
        <v>1.9666666666671517</v>
      </c>
      <c r="BI107" s="82">
        <f t="shared" si="28"/>
        <v>4</v>
      </c>
      <c r="BJ107" s="82">
        <f t="shared" si="29"/>
        <v>3</v>
      </c>
      <c r="BK107" s="82">
        <f t="shared" si="30"/>
        <v>2</v>
      </c>
      <c r="BM107" s="42">
        <v>1.8219358232509206</v>
      </c>
      <c r="BN107" s="82">
        <f t="shared" si="31"/>
        <v>1</v>
      </c>
      <c r="BQ107" s="124" t="s">
        <v>109</v>
      </c>
    </row>
    <row r="108" spans="1:69" hidden="1" x14ac:dyDescent="0.45">
      <c r="A108" s="7">
        <v>47928710</v>
      </c>
      <c r="B108" s="26">
        <v>3</v>
      </c>
      <c r="C108" s="26">
        <v>15</v>
      </c>
      <c r="D108" s="19" t="str">
        <f t="shared" si="32"/>
        <v>3 jour(s) 15 heure(s)</v>
      </c>
      <c r="E108" s="26">
        <v>4</v>
      </c>
      <c r="F108" s="7" t="s">
        <v>19</v>
      </c>
      <c r="G108" s="26">
        <v>1</v>
      </c>
      <c r="H108" s="26">
        <v>25</v>
      </c>
      <c r="I108" s="29">
        <f>Tableau4[[#This Row],[Age (Mois)]]+Tableau4[[#This Row],[Age (Jours)]]/30.416</f>
        <v>1.8219358232509206</v>
      </c>
      <c r="J108" s="7">
        <v>1</v>
      </c>
      <c r="K108" s="7">
        <v>6.61</v>
      </c>
      <c r="L108" s="8">
        <v>43448</v>
      </c>
      <c r="M108" s="8">
        <v>43450</v>
      </c>
      <c r="N108" s="25">
        <f t="shared" si="34"/>
        <v>2</v>
      </c>
      <c r="O108" s="9">
        <v>1.5972222222222224E-2</v>
      </c>
      <c r="P108" s="10" t="s">
        <v>21</v>
      </c>
      <c r="Q108" s="10" t="s">
        <v>21</v>
      </c>
      <c r="R108" s="10" t="s">
        <v>21</v>
      </c>
      <c r="S108" s="10" t="s">
        <v>21</v>
      </c>
      <c r="T108" s="10" t="s">
        <v>21</v>
      </c>
      <c r="U108" s="10" t="s">
        <v>21</v>
      </c>
      <c r="V108" s="10" t="s">
        <v>21</v>
      </c>
      <c r="W108" s="10" t="s">
        <v>21</v>
      </c>
      <c r="X108" s="10" t="s">
        <v>22</v>
      </c>
      <c r="Y108" s="10" t="s">
        <v>23</v>
      </c>
      <c r="Z108" s="10" t="s">
        <v>21</v>
      </c>
      <c r="AA108" s="10" t="s">
        <v>21</v>
      </c>
      <c r="AB108" s="10" t="s">
        <v>21</v>
      </c>
      <c r="AC108" s="10">
        <v>136.19999999999999</v>
      </c>
      <c r="AD108" s="10">
        <v>95.339999999999989</v>
      </c>
      <c r="AE108" s="11">
        <v>43450</v>
      </c>
      <c r="AF108" s="28">
        <v>0.59375</v>
      </c>
      <c r="AG108" s="10" t="s">
        <v>24</v>
      </c>
      <c r="AH108" s="10" t="s">
        <v>21</v>
      </c>
      <c r="AI108" s="10" t="s">
        <v>21</v>
      </c>
      <c r="AJ108" s="10" t="s">
        <v>24</v>
      </c>
      <c r="AK108" s="10">
        <v>3</v>
      </c>
      <c r="AL108" s="10" t="s">
        <v>25</v>
      </c>
      <c r="AM108" s="58">
        <v>0.57777777777664596</v>
      </c>
      <c r="AP108" s="25">
        <v>3</v>
      </c>
      <c r="AQ108" s="25">
        <v>0</v>
      </c>
      <c r="AR108" t="str">
        <f t="shared" si="19"/>
        <v>03</v>
      </c>
      <c r="AS108" t="str">
        <f t="shared" si="20"/>
        <v>00</v>
      </c>
      <c r="AT108" t="str">
        <f t="shared" si="21"/>
        <v>03/01/1900</v>
      </c>
      <c r="AU108" t="str">
        <f t="shared" si="22"/>
        <v>00:00:00</v>
      </c>
      <c r="AV108" s="2">
        <f t="shared" si="23"/>
        <v>3</v>
      </c>
      <c r="AX108" s="43">
        <v>2</v>
      </c>
      <c r="AY108" s="43">
        <v>20</v>
      </c>
      <c r="AZ108" t="str">
        <f t="shared" si="24"/>
        <v>02</v>
      </c>
      <c r="BA108" t="str">
        <f t="shared" si="25"/>
        <v>20</v>
      </c>
      <c r="BB108" s="6" t="str">
        <f t="shared" si="26"/>
        <v>20/02/1900</v>
      </c>
      <c r="BC108" s="56">
        <v>0</v>
      </c>
      <c r="BD108" s="1">
        <f t="shared" si="27"/>
        <v>51</v>
      </c>
      <c r="BF108" s="77">
        <v>3</v>
      </c>
      <c r="BG108" s="61">
        <v>3</v>
      </c>
      <c r="BH108" s="79">
        <v>1.2715277777751908</v>
      </c>
      <c r="BI108" s="82">
        <f t="shared" si="28"/>
        <v>3</v>
      </c>
      <c r="BJ108" s="82">
        <f t="shared" si="29"/>
        <v>3</v>
      </c>
      <c r="BK108" s="82">
        <f t="shared" si="30"/>
        <v>1</v>
      </c>
      <c r="BM108" s="63">
        <v>2.6575486586007364</v>
      </c>
      <c r="BN108" s="82">
        <f t="shared" si="31"/>
        <v>2</v>
      </c>
      <c r="BQ108" s="123" t="s">
        <v>107</v>
      </c>
    </row>
    <row r="109" spans="1:69" hidden="1" x14ac:dyDescent="0.45">
      <c r="A109" s="19">
        <v>47339030</v>
      </c>
      <c r="B109" s="25">
        <v>2</v>
      </c>
      <c r="C109" s="25">
        <v>2</v>
      </c>
      <c r="D109" s="19" t="str">
        <f t="shared" si="32"/>
        <v>2 jour(s) 2 heure(s)</v>
      </c>
      <c r="E109" s="25">
        <v>3</v>
      </c>
      <c r="F109" s="19" t="s">
        <v>19</v>
      </c>
      <c r="G109" s="25">
        <v>3</v>
      </c>
      <c r="H109" s="25">
        <v>14</v>
      </c>
      <c r="I109" s="29">
        <f>Tableau4[[#This Row],[Age (Mois)]]+Tableau4[[#This Row],[Age (Jours)]]/30.416</f>
        <v>3.4602840610205154</v>
      </c>
      <c r="J109" s="19">
        <v>1</v>
      </c>
      <c r="K109" s="19">
        <v>7.51</v>
      </c>
      <c r="L109" s="20">
        <v>43445</v>
      </c>
      <c r="M109" s="20">
        <v>43450</v>
      </c>
      <c r="N109" s="25">
        <f t="shared" si="34"/>
        <v>5</v>
      </c>
      <c r="O109" s="21">
        <v>0.40833333333333338</v>
      </c>
      <c r="P109" s="22" t="s">
        <v>21</v>
      </c>
      <c r="Q109" s="22" t="s">
        <v>21</v>
      </c>
      <c r="R109" s="22" t="s">
        <v>21</v>
      </c>
      <c r="S109" s="22" t="s">
        <v>21</v>
      </c>
      <c r="T109" s="22" t="s">
        <v>21</v>
      </c>
      <c r="U109" s="22" t="s">
        <v>21</v>
      </c>
      <c r="V109" s="22" t="s">
        <v>21</v>
      </c>
      <c r="W109" s="22" t="s">
        <v>21</v>
      </c>
      <c r="X109" s="22" t="s">
        <v>27</v>
      </c>
      <c r="Y109" s="22" t="s">
        <v>23</v>
      </c>
      <c r="Z109" s="22" t="s">
        <v>21</v>
      </c>
      <c r="AA109" s="22" t="s">
        <v>21</v>
      </c>
      <c r="AB109" s="22" t="s">
        <v>21</v>
      </c>
      <c r="AC109" s="22">
        <v>154.19999999999999</v>
      </c>
      <c r="AD109" s="22">
        <v>107.93999999999998</v>
      </c>
      <c r="AE109" s="23">
        <v>43452</v>
      </c>
      <c r="AF109" s="27">
        <v>0.375</v>
      </c>
      <c r="AG109" s="22" t="s">
        <v>24</v>
      </c>
      <c r="AH109" s="22" t="s">
        <v>19</v>
      </c>
      <c r="AI109" s="22" t="s">
        <v>21</v>
      </c>
      <c r="AJ109" s="22" t="s">
        <v>24</v>
      </c>
      <c r="AK109" s="22">
        <v>2</v>
      </c>
      <c r="AL109" s="22" t="s">
        <v>25</v>
      </c>
      <c r="AM109" s="57">
        <v>1.9666666666671517</v>
      </c>
      <c r="AP109" s="25">
        <v>2</v>
      </c>
      <c r="AQ109" s="25">
        <v>2</v>
      </c>
      <c r="AR109" t="str">
        <f t="shared" si="19"/>
        <v>02</v>
      </c>
      <c r="AS109" t="str">
        <f t="shared" si="20"/>
        <v>02</v>
      </c>
      <c r="AT109" t="str">
        <f t="shared" si="21"/>
        <v>02/01/1900</v>
      </c>
      <c r="AU109" t="str">
        <f t="shared" si="22"/>
        <v>02:00:00</v>
      </c>
      <c r="AV109" s="2">
        <f t="shared" si="23"/>
        <v>2.0833333333333335</v>
      </c>
      <c r="AX109" s="43">
        <v>3</v>
      </c>
      <c r="AY109" s="43">
        <v>14</v>
      </c>
      <c r="AZ109" t="str">
        <f t="shared" si="24"/>
        <v>03</v>
      </c>
      <c r="BA109" t="str">
        <f t="shared" si="25"/>
        <v>14</v>
      </c>
      <c r="BB109" s="6" t="str">
        <f t="shared" si="26"/>
        <v>14/03/1900</v>
      </c>
      <c r="BC109" s="56">
        <v>0</v>
      </c>
      <c r="BD109" s="1">
        <f t="shared" si="27"/>
        <v>74</v>
      </c>
      <c r="BF109" s="76">
        <v>2.0833333333333335</v>
      </c>
      <c r="BG109" s="39">
        <v>2</v>
      </c>
      <c r="BH109" s="80">
        <v>0.88472222222480923</v>
      </c>
      <c r="BI109" s="82">
        <f t="shared" si="28"/>
        <v>2</v>
      </c>
      <c r="BJ109" s="82">
        <f t="shared" si="29"/>
        <v>2</v>
      </c>
      <c r="BK109" s="82">
        <f t="shared" si="30"/>
        <v>1</v>
      </c>
      <c r="BM109" s="42">
        <v>3.4602840610205154</v>
      </c>
      <c r="BN109" s="82">
        <f t="shared" si="31"/>
        <v>3</v>
      </c>
      <c r="BQ109" s="123" t="s">
        <v>107</v>
      </c>
    </row>
    <row r="110" spans="1:69" hidden="1" x14ac:dyDescent="0.45">
      <c r="A110" s="19">
        <v>47119566</v>
      </c>
      <c r="B110" s="25">
        <v>4</v>
      </c>
      <c r="C110" s="25">
        <v>3</v>
      </c>
      <c r="D110" s="19" t="str">
        <f t="shared" si="32"/>
        <v>4 jour(s) 3 heure(s)</v>
      </c>
      <c r="E110" s="25">
        <v>4</v>
      </c>
      <c r="F110" s="19" t="s">
        <v>19</v>
      </c>
      <c r="G110" s="25">
        <v>4</v>
      </c>
      <c r="H110" s="25">
        <v>22</v>
      </c>
      <c r="I110" s="29">
        <f>Tableau4[[#This Row],[Age (Mois)]]+Tableau4[[#This Row],[Age (Jours)]]/30.416</f>
        <v>4.7233035244608104</v>
      </c>
      <c r="J110" s="19">
        <v>0</v>
      </c>
      <c r="K110" s="19">
        <v>6.8</v>
      </c>
      <c r="L110" s="20">
        <v>43445</v>
      </c>
      <c r="M110" s="20">
        <v>43450</v>
      </c>
      <c r="N110" s="25">
        <f t="shared" si="34"/>
        <v>5</v>
      </c>
      <c r="O110" s="21">
        <v>0.4548611111111111</v>
      </c>
      <c r="P110" s="22" t="s">
        <v>21</v>
      </c>
      <c r="Q110" s="22" t="s">
        <v>21</v>
      </c>
      <c r="R110" s="22" t="s">
        <v>21</v>
      </c>
      <c r="S110" s="22" t="s">
        <v>21</v>
      </c>
      <c r="T110" s="22" t="s">
        <v>21</v>
      </c>
      <c r="U110" s="22" t="s">
        <v>21</v>
      </c>
      <c r="V110" s="22" t="s">
        <v>21</v>
      </c>
      <c r="W110" s="22" t="s">
        <v>21</v>
      </c>
      <c r="X110" s="22" t="s">
        <v>27</v>
      </c>
      <c r="Y110" s="22" t="s">
        <v>23</v>
      </c>
      <c r="Z110" s="22" t="s">
        <v>19</v>
      </c>
      <c r="AA110" s="22" t="s">
        <v>19</v>
      </c>
      <c r="AB110" s="22" t="s">
        <v>21</v>
      </c>
      <c r="AC110" s="22">
        <v>140</v>
      </c>
      <c r="AD110" s="22">
        <v>98</v>
      </c>
      <c r="AE110" s="23">
        <v>43451</v>
      </c>
      <c r="AF110" s="27">
        <v>0.33958333333333335</v>
      </c>
      <c r="AG110" s="22" t="s">
        <v>24</v>
      </c>
      <c r="AH110" s="22" t="s">
        <v>19</v>
      </c>
      <c r="AI110" s="22" t="s">
        <v>21</v>
      </c>
      <c r="AJ110" s="22" t="s">
        <v>24</v>
      </c>
      <c r="AK110" s="22">
        <v>1</v>
      </c>
      <c r="AL110" s="22" t="s">
        <v>30</v>
      </c>
      <c r="AM110" s="57">
        <v>0.88472222222480923</v>
      </c>
      <c r="AP110" s="25">
        <v>2</v>
      </c>
      <c r="AQ110" s="25">
        <v>14</v>
      </c>
      <c r="AR110" t="str">
        <f t="shared" si="19"/>
        <v>02</v>
      </c>
      <c r="AS110" t="str">
        <f t="shared" si="20"/>
        <v>14</v>
      </c>
      <c r="AT110" t="str">
        <f t="shared" si="21"/>
        <v>02/01/1900</v>
      </c>
      <c r="AU110" t="str">
        <f t="shared" si="22"/>
        <v>14:00:00</v>
      </c>
      <c r="AV110" s="2">
        <f t="shared" si="23"/>
        <v>2.5833333333333335</v>
      </c>
      <c r="AX110" s="43">
        <v>3</v>
      </c>
      <c r="AY110" s="43">
        <v>7</v>
      </c>
      <c r="AZ110" t="str">
        <f t="shared" si="24"/>
        <v>03</v>
      </c>
      <c r="BA110" t="str">
        <f t="shared" si="25"/>
        <v>07</v>
      </c>
      <c r="BB110" s="6" t="str">
        <f t="shared" si="26"/>
        <v>07/03/1900</v>
      </c>
      <c r="BC110" s="56">
        <v>0</v>
      </c>
      <c r="BD110" s="1">
        <f t="shared" si="27"/>
        <v>67</v>
      </c>
      <c r="BF110" s="77">
        <v>2.5833333333333335</v>
      </c>
      <c r="BG110" s="61">
        <v>1</v>
      </c>
      <c r="BH110" s="79">
        <v>0.66944444444379769</v>
      </c>
      <c r="BI110" s="82">
        <f t="shared" si="28"/>
        <v>3</v>
      </c>
      <c r="BJ110" s="82">
        <f t="shared" si="29"/>
        <v>1</v>
      </c>
      <c r="BK110" s="82">
        <f t="shared" si="30"/>
        <v>1</v>
      </c>
      <c r="BM110" s="63">
        <v>3.2301420305102577</v>
      </c>
      <c r="BN110" s="82">
        <f t="shared" si="31"/>
        <v>3</v>
      </c>
      <c r="BQ110" s="123" t="s">
        <v>107</v>
      </c>
    </row>
    <row r="111" spans="1:69" hidden="1" x14ac:dyDescent="0.45">
      <c r="A111" s="7">
        <v>47931740</v>
      </c>
      <c r="B111" s="26">
        <v>2</v>
      </c>
      <c r="C111" s="26">
        <v>14</v>
      </c>
      <c r="D111" s="19" t="str">
        <f t="shared" si="32"/>
        <v>2 jour(s) 14 heure(s)</v>
      </c>
      <c r="E111" s="26">
        <v>2</v>
      </c>
      <c r="F111" s="7" t="s">
        <v>19</v>
      </c>
      <c r="G111" s="26">
        <v>3</v>
      </c>
      <c r="H111" s="26">
        <v>7</v>
      </c>
      <c r="I111" s="29">
        <f>Tableau4[[#This Row],[Age (Mois)]]+Tableau4[[#This Row],[Age (Jours)]]/30.416</f>
        <v>3.2301420305102577</v>
      </c>
      <c r="J111" s="7">
        <v>0</v>
      </c>
      <c r="K111" s="7">
        <v>6.58</v>
      </c>
      <c r="L111" s="8">
        <v>43447</v>
      </c>
      <c r="M111" s="8">
        <v>43450</v>
      </c>
      <c r="N111" s="25">
        <f t="shared" si="34"/>
        <v>3</v>
      </c>
      <c r="O111" s="9">
        <v>0.9291666666666667</v>
      </c>
      <c r="P111" s="10" t="s">
        <v>21</v>
      </c>
      <c r="Q111" s="10" t="s">
        <v>21</v>
      </c>
      <c r="R111" s="10" t="s">
        <v>21</v>
      </c>
      <c r="S111" s="10" t="s">
        <v>21</v>
      </c>
      <c r="T111" s="10" t="s">
        <v>21</v>
      </c>
      <c r="U111" s="10" t="s">
        <v>21</v>
      </c>
      <c r="V111" s="10" t="s">
        <v>21</v>
      </c>
      <c r="W111" s="10" t="s">
        <v>21</v>
      </c>
      <c r="X111" s="10" t="s">
        <v>27</v>
      </c>
      <c r="Y111" s="10" t="s">
        <v>23</v>
      </c>
      <c r="Z111" s="10" t="s">
        <v>21</v>
      </c>
      <c r="AA111" s="10" t="s">
        <v>21</v>
      </c>
      <c r="AB111" s="10" t="s">
        <v>21</v>
      </c>
      <c r="AC111" s="10">
        <v>135.6</v>
      </c>
      <c r="AD111" s="10">
        <v>94.919999999999987</v>
      </c>
      <c r="AE111" s="11">
        <v>43451</v>
      </c>
      <c r="AF111" s="28">
        <v>0.59861111111111109</v>
      </c>
      <c r="AG111" s="10" t="s">
        <v>24</v>
      </c>
      <c r="AH111" s="10" t="s">
        <v>19</v>
      </c>
      <c r="AI111" s="10" t="s">
        <v>21</v>
      </c>
      <c r="AJ111" s="10" t="s">
        <v>24</v>
      </c>
      <c r="AK111" s="10">
        <v>2</v>
      </c>
      <c r="AL111" s="10" t="s">
        <v>25</v>
      </c>
      <c r="AM111" s="58">
        <v>0.66944444444379769</v>
      </c>
      <c r="AP111" s="26">
        <v>2</v>
      </c>
      <c r="AQ111" s="26">
        <v>14</v>
      </c>
      <c r="AR111" t="str">
        <f t="shared" si="19"/>
        <v>02</v>
      </c>
      <c r="AS111" t="str">
        <f t="shared" si="20"/>
        <v>14</v>
      </c>
      <c r="AT111" t="str">
        <f t="shared" si="21"/>
        <v>02/01/1900</v>
      </c>
      <c r="AU111" t="str">
        <f t="shared" si="22"/>
        <v>14:00:00</v>
      </c>
      <c r="AV111" s="2">
        <f t="shared" si="23"/>
        <v>2.5833333333333335</v>
      </c>
      <c r="AX111" s="52">
        <v>2</v>
      </c>
      <c r="AY111" s="52">
        <v>16</v>
      </c>
      <c r="AZ111" t="str">
        <f t="shared" si="24"/>
        <v>02</v>
      </c>
      <c r="BA111" t="str">
        <f t="shared" si="25"/>
        <v>16</v>
      </c>
      <c r="BB111" s="6" t="str">
        <f t="shared" si="26"/>
        <v>16/02/1900</v>
      </c>
      <c r="BC111" s="56">
        <v>0</v>
      </c>
      <c r="BD111" s="1">
        <f t="shared" si="27"/>
        <v>47</v>
      </c>
      <c r="BF111" s="76">
        <v>2.5833333333333335</v>
      </c>
      <c r="BG111" s="39">
        <v>1</v>
      </c>
      <c r="BH111" s="80">
        <v>0.57777777777664596</v>
      </c>
      <c r="BI111" s="82">
        <f t="shared" si="28"/>
        <v>3</v>
      </c>
      <c r="BJ111" s="82">
        <f t="shared" si="29"/>
        <v>1</v>
      </c>
      <c r="BK111" s="82">
        <f t="shared" si="30"/>
        <v>1</v>
      </c>
      <c r="BM111" s="42">
        <v>2.526038926880589</v>
      </c>
      <c r="BN111" s="82">
        <f t="shared" si="31"/>
        <v>2</v>
      </c>
      <c r="BQ111" s="123" t="s">
        <v>107</v>
      </c>
    </row>
    <row r="112" spans="1:69" ht="28.5" x14ac:dyDescent="0.45">
      <c r="A112" s="7">
        <v>46197561</v>
      </c>
      <c r="B112" s="26">
        <v>1</v>
      </c>
      <c r="C112" s="26">
        <v>14</v>
      </c>
      <c r="D112" s="19" t="str">
        <f t="shared" si="32"/>
        <v>1 jour(s) 14 heure(s)</v>
      </c>
      <c r="E112" s="26">
        <v>2</v>
      </c>
      <c r="F112" s="7" t="s">
        <v>19</v>
      </c>
      <c r="G112" s="26">
        <v>11</v>
      </c>
      <c r="H112" s="26">
        <v>11</v>
      </c>
      <c r="I112" s="29">
        <f>Tableau4[[#This Row],[Age (Mois)]]+Tableau4[[#This Row],[Age (Jours)]]/30.416</f>
        <v>11.361651762230405</v>
      </c>
      <c r="J112" s="7">
        <v>1</v>
      </c>
      <c r="K112" s="7">
        <v>10.78</v>
      </c>
      <c r="L112" s="8">
        <v>43490</v>
      </c>
      <c r="M112" s="8">
        <v>43491</v>
      </c>
      <c r="N112" s="25">
        <f t="shared" si="34"/>
        <v>1</v>
      </c>
      <c r="O112" s="9">
        <v>0.9145833333333333</v>
      </c>
      <c r="P112" s="10" t="s">
        <v>21</v>
      </c>
      <c r="Q112" s="10" t="s">
        <v>21</v>
      </c>
      <c r="R112" s="10" t="s">
        <v>21</v>
      </c>
      <c r="S112" s="10" t="s">
        <v>21</v>
      </c>
      <c r="T112" s="10" t="s">
        <v>21</v>
      </c>
      <c r="U112" s="10" t="s">
        <v>21</v>
      </c>
      <c r="V112" s="10" t="s">
        <v>21</v>
      </c>
      <c r="W112" s="10" t="s">
        <v>21</v>
      </c>
      <c r="X112" s="10" t="s">
        <v>22</v>
      </c>
      <c r="Y112" s="10" t="s">
        <v>23</v>
      </c>
      <c r="Z112" s="10" t="s">
        <v>21</v>
      </c>
      <c r="AA112" s="10" t="s">
        <v>19</v>
      </c>
      <c r="AB112" s="10" t="s">
        <v>21</v>
      </c>
      <c r="AC112" s="10" t="s">
        <v>31</v>
      </c>
      <c r="AD112" s="10" t="s">
        <v>32</v>
      </c>
      <c r="AE112" s="11" t="s">
        <v>32</v>
      </c>
      <c r="AF112" s="28" t="s">
        <v>32</v>
      </c>
      <c r="AG112" s="10" t="s">
        <v>35</v>
      </c>
      <c r="AH112" s="10" t="s">
        <v>19</v>
      </c>
      <c r="AI112" s="10" t="s">
        <v>21</v>
      </c>
      <c r="AJ112" s="10" t="str">
        <f>IF(AND(AB112="Non",X112="&lt; 60 /min",W112="Non",AG112="Absente ou Légère",Y112="&gt; 92 %",AL112="&gt; 50%"),"Légère",IF(OR(AB112="Oui",X112="≥ 70/min ou &lt; 30/min ou respiration superficielle ou bradypnée (&lt;30/min) ou apnée",W112="Oui",AG112="Intense",Y112="&lt; 90 % ou cyanose",AL112="Réduction importante ou refus"),"Grave","Modérée"))</f>
        <v>Légère</v>
      </c>
      <c r="AK112" s="10">
        <v>2</v>
      </c>
      <c r="AL112" s="10" t="s">
        <v>25</v>
      </c>
      <c r="AM112" s="58" t="s">
        <v>32</v>
      </c>
      <c r="AP112" s="25">
        <v>7</v>
      </c>
      <c r="AQ112" s="25">
        <v>15</v>
      </c>
      <c r="AR112" t="str">
        <f t="shared" si="19"/>
        <v>07</v>
      </c>
      <c r="AS112" t="str">
        <f t="shared" si="20"/>
        <v>15</v>
      </c>
      <c r="AT112" t="str">
        <f t="shared" si="21"/>
        <v>07/01/1900</v>
      </c>
      <c r="AU112" t="str">
        <f t="shared" si="22"/>
        <v>15:00:00</v>
      </c>
      <c r="AV112" s="2">
        <f t="shared" si="23"/>
        <v>7.625</v>
      </c>
      <c r="AX112" s="43">
        <v>6</v>
      </c>
      <c r="AY112" s="43">
        <v>21</v>
      </c>
      <c r="AZ112" t="str">
        <f t="shared" si="24"/>
        <v>06</v>
      </c>
      <c r="BA112" t="str">
        <f t="shared" si="25"/>
        <v>21</v>
      </c>
      <c r="BB112" s="6" t="str">
        <f t="shared" si="26"/>
        <v>21/06/1900</v>
      </c>
      <c r="BC112" s="56">
        <v>0</v>
      </c>
      <c r="BD112" s="1">
        <f t="shared" si="27"/>
        <v>173</v>
      </c>
      <c r="BF112" s="77">
        <v>7.625</v>
      </c>
      <c r="BG112" s="61">
        <v>6</v>
      </c>
      <c r="BH112" s="79" t="s">
        <v>32</v>
      </c>
      <c r="BI112" s="82">
        <f t="shared" si="28"/>
        <v>8</v>
      </c>
      <c r="BJ112" s="82">
        <f t="shared" si="29"/>
        <v>6</v>
      </c>
      <c r="BK112" s="82" t="str">
        <f t="shared" si="30"/>
        <v/>
      </c>
      <c r="BM112" s="63">
        <v>6.6904260915307736</v>
      </c>
      <c r="BN112" s="82">
        <f t="shared" si="31"/>
        <v>6</v>
      </c>
      <c r="BQ112" s="123" t="s">
        <v>108</v>
      </c>
    </row>
    <row r="113" spans="1:69" hidden="1" x14ac:dyDescent="0.45">
      <c r="A113" s="19">
        <v>46766023</v>
      </c>
      <c r="B113" s="25">
        <v>7</v>
      </c>
      <c r="C113" s="25">
        <v>15</v>
      </c>
      <c r="D113" s="19" t="str">
        <f t="shared" si="32"/>
        <v>7 jour(s) 15 heure(s)</v>
      </c>
      <c r="E113" s="25">
        <v>4</v>
      </c>
      <c r="F113" s="19" t="s">
        <v>19</v>
      </c>
      <c r="G113" s="25">
        <v>6</v>
      </c>
      <c r="H113" s="25">
        <v>21</v>
      </c>
      <c r="I113" s="29">
        <f>Tableau4[[#This Row],[Age (Mois)]]+Tableau4[[#This Row],[Age (Jours)]]/30.416</f>
        <v>6.6904260915307736</v>
      </c>
      <c r="J113" s="19">
        <v>0</v>
      </c>
      <c r="K113" s="19">
        <v>8.51</v>
      </c>
      <c r="L113" s="20">
        <v>43448</v>
      </c>
      <c r="M113" s="20">
        <v>43451</v>
      </c>
      <c r="N113" s="25">
        <f t="shared" si="34"/>
        <v>3</v>
      </c>
      <c r="O113" s="21">
        <v>0.86805555555555547</v>
      </c>
      <c r="P113" s="22" t="s">
        <v>21</v>
      </c>
      <c r="Q113" s="22" t="s">
        <v>21</v>
      </c>
      <c r="R113" s="22" t="s">
        <v>21</v>
      </c>
      <c r="S113" s="22" t="s">
        <v>21</v>
      </c>
      <c r="T113" s="22" t="s">
        <v>21</v>
      </c>
      <c r="U113" s="22" t="s">
        <v>21</v>
      </c>
      <c r="V113" s="22" t="s">
        <v>21</v>
      </c>
      <c r="W113" s="22" t="s">
        <v>21</v>
      </c>
      <c r="X113" s="22" t="s">
        <v>27</v>
      </c>
      <c r="Y113" s="22" t="s">
        <v>23</v>
      </c>
      <c r="Z113" s="22" t="s">
        <v>21</v>
      </c>
      <c r="AA113" s="22" t="s">
        <v>19</v>
      </c>
      <c r="AB113" s="22" t="s">
        <v>21</v>
      </c>
      <c r="AC113" s="22">
        <v>174.2</v>
      </c>
      <c r="AD113" s="22">
        <v>121.93999999999998</v>
      </c>
      <c r="AE113" s="23">
        <v>43456</v>
      </c>
      <c r="AF113" s="27">
        <v>0.61041666666666672</v>
      </c>
      <c r="AG113" s="22" t="s">
        <v>24</v>
      </c>
      <c r="AH113" s="22" t="s">
        <v>19</v>
      </c>
      <c r="AI113" s="22" t="s">
        <v>19</v>
      </c>
      <c r="AJ113" s="22" t="s">
        <v>24</v>
      </c>
      <c r="AK113" s="22">
        <v>3</v>
      </c>
      <c r="AL113" s="22" t="s">
        <v>25</v>
      </c>
      <c r="AM113" s="57">
        <v>4.742361111115315</v>
      </c>
      <c r="AP113" s="26">
        <v>2</v>
      </c>
      <c r="AQ113" s="26">
        <v>22</v>
      </c>
      <c r="AR113" t="str">
        <f t="shared" si="19"/>
        <v>02</v>
      </c>
      <c r="AS113" t="str">
        <f t="shared" si="20"/>
        <v>22</v>
      </c>
      <c r="AT113" t="str">
        <f t="shared" si="21"/>
        <v>02/01/1900</v>
      </c>
      <c r="AU113" t="str">
        <f t="shared" si="22"/>
        <v>22:00:00</v>
      </c>
      <c r="AV113" s="2">
        <f t="shared" si="23"/>
        <v>2.9166666666666665</v>
      </c>
      <c r="AX113" s="52">
        <v>1</v>
      </c>
      <c r="AY113" s="52">
        <v>6</v>
      </c>
      <c r="AZ113" t="str">
        <f t="shared" si="24"/>
        <v>01</v>
      </c>
      <c r="BA113" t="str">
        <f t="shared" si="25"/>
        <v>06</v>
      </c>
      <c r="BB113" s="6" t="str">
        <f t="shared" si="26"/>
        <v>06/01/1900</v>
      </c>
      <c r="BC113" s="56">
        <v>0</v>
      </c>
      <c r="BD113" s="1">
        <f t="shared" si="27"/>
        <v>6</v>
      </c>
      <c r="BF113" s="76">
        <v>2.9166666666666665</v>
      </c>
      <c r="BG113" s="39">
        <v>4</v>
      </c>
      <c r="BH113" s="80">
        <v>4.742361111115315</v>
      </c>
      <c r="BI113" s="82">
        <f t="shared" si="28"/>
        <v>3</v>
      </c>
      <c r="BJ113" s="82">
        <f t="shared" si="29"/>
        <v>4</v>
      </c>
      <c r="BK113" s="82">
        <f t="shared" si="30"/>
        <v>5</v>
      </c>
      <c r="BM113" s="42">
        <v>1.197264597580221</v>
      </c>
      <c r="BN113" s="82">
        <f t="shared" si="31"/>
        <v>1</v>
      </c>
      <c r="BQ113" s="123" t="s">
        <v>107</v>
      </c>
    </row>
    <row r="114" spans="1:69" hidden="1" x14ac:dyDescent="0.45">
      <c r="A114" s="7">
        <v>47734508</v>
      </c>
      <c r="B114" s="26">
        <v>2</v>
      </c>
      <c r="C114" s="26">
        <v>22</v>
      </c>
      <c r="D114" s="19" t="str">
        <f t="shared" si="32"/>
        <v>2 jour(s) 22 heure(s)</v>
      </c>
      <c r="E114" s="26">
        <v>3</v>
      </c>
      <c r="F114" s="7" t="s">
        <v>19</v>
      </c>
      <c r="G114" s="26">
        <v>1</v>
      </c>
      <c r="H114" s="26">
        <v>6</v>
      </c>
      <c r="I114" s="29">
        <f>Tableau4[[#This Row],[Age (Mois)]]+Tableau4[[#This Row],[Age (Jours)]]/30.416</f>
        <v>1.197264597580221</v>
      </c>
      <c r="J114" s="7">
        <v>0</v>
      </c>
      <c r="K114" s="7">
        <v>4.24</v>
      </c>
      <c r="L114" s="8">
        <v>43447</v>
      </c>
      <c r="M114" s="8">
        <v>43451</v>
      </c>
      <c r="N114" s="25">
        <f t="shared" si="34"/>
        <v>4</v>
      </c>
      <c r="O114" s="9">
        <v>0.63750000000000007</v>
      </c>
      <c r="P114" s="10" t="s">
        <v>21</v>
      </c>
      <c r="Q114" s="10" t="s">
        <v>21</v>
      </c>
      <c r="R114" s="10" t="s">
        <v>21</v>
      </c>
      <c r="S114" s="10" t="s">
        <v>21</v>
      </c>
      <c r="T114" s="10" t="s">
        <v>21</v>
      </c>
      <c r="U114" s="10" t="s">
        <v>21</v>
      </c>
      <c r="V114" s="10" t="s">
        <v>21</v>
      </c>
      <c r="W114" s="10" t="s">
        <v>21</v>
      </c>
      <c r="X114" s="10" t="s">
        <v>22</v>
      </c>
      <c r="Y114" s="10" t="s">
        <v>37</v>
      </c>
      <c r="Z114" s="10" t="s">
        <v>21</v>
      </c>
      <c r="AA114" s="10" t="s">
        <v>19</v>
      </c>
      <c r="AB114" s="10" t="s">
        <v>21</v>
      </c>
      <c r="AC114" s="10">
        <v>88.800000000000011</v>
      </c>
      <c r="AD114" s="10">
        <v>62.160000000000004</v>
      </c>
      <c r="AE114" s="11">
        <v>43453</v>
      </c>
      <c r="AF114" s="28">
        <v>0.30208333333333331</v>
      </c>
      <c r="AG114" s="10" t="s">
        <v>24</v>
      </c>
      <c r="AH114" s="10" t="s">
        <v>21</v>
      </c>
      <c r="AI114" s="10" t="s">
        <v>21</v>
      </c>
      <c r="AJ114" s="10" t="s">
        <v>24</v>
      </c>
      <c r="AK114" s="10">
        <v>0</v>
      </c>
      <c r="AL114" s="10" t="s">
        <v>25</v>
      </c>
      <c r="AM114" s="58">
        <v>1.664583333338669</v>
      </c>
      <c r="AP114" s="25">
        <v>2</v>
      </c>
      <c r="AQ114" s="25">
        <v>1</v>
      </c>
      <c r="AR114" t="str">
        <f t="shared" si="19"/>
        <v>02</v>
      </c>
      <c r="AS114" t="str">
        <f t="shared" si="20"/>
        <v>01</v>
      </c>
      <c r="AT114" t="str">
        <f t="shared" si="21"/>
        <v>02/01/1900</v>
      </c>
      <c r="AU114" t="str">
        <f t="shared" si="22"/>
        <v>01:00:00</v>
      </c>
      <c r="AV114" s="2">
        <f t="shared" si="23"/>
        <v>2.0416666666666665</v>
      </c>
      <c r="AX114" s="43">
        <v>1</v>
      </c>
      <c r="AY114" s="43">
        <v>22</v>
      </c>
      <c r="AZ114" t="str">
        <f t="shared" si="24"/>
        <v>01</v>
      </c>
      <c r="BA114" t="str">
        <f t="shared" si="25"/>
        <v>22</v>
      </c>
      <c r="BB114" s="6" t="str">
        <f t="shared" si="26"/>
        <v>22/01/1900</v>
      </c>
      <c r="BC114" s="56">
        <v>0</v>
      </c>
      <c r="BD114" s="1">
        <f t="shared" si="27"/>
        <v>22</v>
      </c>
      <c r="BF114" s="77">
        <v>2.0416666666666665</v>
      </c>
      <c r="BG114" s="61">
        <v>3</v>
      </c>
      <c r="BH114" s="79">
        <v>1.664583333338669</v>
      </c>
      <c r="BI114" s="82">
        <f t="shared" si="28"/>
        <v>2</v>
      </c>
      <c r="BJ114" s="82">
        <f t="shared" si="29"/>
        <v>3</v>
      </c>
      <c r="BK114" s="82">
        <f t="shared" si="30"/>
        <v>2</v>
      </c>
      <c r="BM114" s="63">
        <v>1.7233035244608101</v>
      </c>
      <c r="BN114" s="82">
        <f t="shared" si="31"/>
        <v>1</v>
      </c>
      <c r="BQ114" s="123" t="s">
        <v>107</v>
      </c>
    </row>
    <row r="115" spans="1:69" ht="114" hidden="1" x14ac:dyDescent="0.45">
      <c r="A115" s="19">
        <v>47874651</v>
      </c>
      <c r="B115" s="25">
        <v>2</v>
      </c>
      <c r="C115" s="25">
        <v>14</v>
      </c>
      <c r="D115" s="19" t="str">
        <f t="shared" si="32"/>
        <v>2 jour(s) 14 heure(s)</v>
      </c>
      <c r="E115" s="25">
        <v>1</v>
      </c>
      <c r="F115" s="19" t="s">
        <v>21</v>
      </c>
      <c r="G115" s="25">
        <v>0</v>
      </c>
      <c r="H115" s="25">
        <v>12</v>
      </c>
      <c r="I115" s="29">
        <f>Tableau4[[#This Row],[Age (Mois)]]+Tableau4[[#This Row],[Age (Jours)]]/30.416</f>
        <v>0.39452919516044188</v>
      </c>
      <c r="J115" s="19">
        <v>1</v>
      </c>
      <c r="K115" s="19">
        <v>3.62</v>
      </c>
      <c r="L115" s="20">
        <v>43452</v>
      </c>
      <c r="M115" s="20">
        <v>43452</v>
      </c>
      <c r="N115" s="25">
        <f t="shared" si="34"/>
        <v>0</v>
      </c>
      <c r="O115" s="21">
        <v>0.95972222222222225</v>
      </c>
      <c r="P115" s="22" t="s">
        <v>21</v>
      </c>
      <c r="Q115" s="22" t="s">
        <v>21</v>
      </c>
      <c r="R115" s="22" t="s">
        <v>21</v>
      </c>
      <c r="S115" s="22" t="s">
        <v>21</v>
      </c>
      <c r="T115" s="22" t="s">
        <v>21</v>
      </c>
      <c r="U115" s="22" t="s">
        <v>21</v>
      </c>
      <c r="V115" s="22" t="s">
        <v>21</v>
      </c>
      <c r="W115" s="22" t="s">
        <v>21</v>
      </c>
      <c r="X115" s="22" t="s">
        <v>33</v>
      </c>
      <c r="Y115" s="22" t="s">
        <v>37</v>
      </c>
      <c r="Z115" s="22" t="s">
        <v>21</v>
      </c>
      <c r="AA115" s="22" t="s">
        <v>21</v>
      </c>
      <c r="AB115" s="22" t="s">
        <v>21</v>
      </c>
      <c r="AC115" s="22">
        <v>76.400000000000006</v>
      </c>
      <c r="AD115" s="22">
        <v>53.480000000000004</v>
      </c>
      <c r="AE115" s="23">
        <v>43455</v>
      </c>
      <c r="AF115" s="27">
        <v>8.3333333333333329E-2</v>
      </c>
      <c r="AG115" s="22" t="s">
        <v>35</v>
      </c>
      <c r="AH115" s="22" t="s">
        <v>21</v>
      </c>
      <c r="AI115" s="22" t="s">
        <v>21</v>
      </c>
      <c r="AJ115" s="22" t="s">
        <v>29</v>
      </c>
      <c r="AK115" s="22">
        <v>0</v>
      </c>
      <c r="AL115" s="22" t="s">
        <v>25</v>
      </c>
      <c r="AM115" s="57">
        <v>2.1236111111138598</v>
      </c>
      <c r="AP115" s="26">
        <v>6</v>
      </c>
      <c r="AQ115" s="26">
        <v>12</v>
      </c>
      <c r="AR115" t="str">
        <f t="shared" si="19"/>
        <v>06</v>
      </c>
      <c r="AS115" t="str">
        <f t="shared" si="20"/>
        <v>12</v>
      </c>
      <c r="AT115" t="str">
        <f t="shared" si="21"/>
        <v>06/01/1900</v>
      </c>
      <c r="AU115" t="str">
        <f t="shared" si="22"/>
        <v>12:00:00</v>
      </c>
      <c r="AV115" s="2">
        <f t="shared" si="23"/>
        <v>6.5</v>
      </c>
      <c r="AX115" s="52">
        <v>4</v>
      </c>
      <c r="AY115" s="52">
        <v>6</v>
      </c>
      <c r="AZ115" t="str">
        <f t="shared" si="24"/>
        <v>04</v>
      </c>
      <c r="BA115" t="str">
        <f t="shared" si="25"/>
        <v>06</v>
      </c>
      <c r="BB115" s="6" t="str">
        <f t="shared" si="26"/>
        <v>06/04/1900</v>
      </c>
      <c r="BC115" s="56">
        <v>0</v>
      </c>
      <c r="BD115" s="1">
        <f t="shared" si="27"/>
        <v>97</v>
      </c>
      <c r="BF115" s="76">
        <v>6.5</v>
      </c>
      <c r="BG115" s="39" t="s">
        <v>32</v>
      </c>
      <c r="BH115" s="80">
        <v>2.1236111111138598</v>
      </c>
      <c r="BI115" s="82">
        <f t="shared" si="28"/>
        <v>7</v>
      </c>
      <c r="BJ115" s="82" t="e">
        <f t="shared" si="29"/>
        <v>#VALUE!</v>
      </c>
      <c r="BK115" s="82">
        <f t="shared" si="30"/>
        <v>2</v>
      </c>
      <c r="BM115" s="42">
        <v>4.1972645975802205</v>
      </c>
      <c r="BN115" s="82">
        <f t="shared" si="31"/>
        <v>4</v>
      </c>
      <c r="BQ115" s="123" t="s">
        <v>107</v>
      </c>
    </row>
    <row r="116" spans="1:69" hidden="1" x14ac:dyDescent="0.45">
      <c r="A116" s="19">
        <v>47366211</v>
      </c>
      <c r="B116" s="25">
        <v>3</v>
      </c>
      <c r="C116" s="25">
        <v>2</v>
      </c>
      <c r="D116" s="19" t="str">
        <f t="shared" si="32"/>
        <v>3 jour(s) 2 heure(s)</v>
      </c>
      <c r="E116" s="25">
        <v>2</v>
      </c>
      <c r="F116" s="19" t="s">
        <v>19</v>
      </c>
      <c r="G116" s="25">
        <v>3</v>
      </c>
      <c r="H116" s="25">
        <v>11</v>
      </c>
      <c r="I116" s="29">
        <f>Tableau4[[#This Row],[Age (Mois)]]+Tableau4[[#This Row],[Age (Jours)]]/30.416</f>
        <v>3.3616517622304052</v>
      </c>
      <c r="J116" s="19">
        <v>0</v>
      </c>
      <c r="K116" s="19">
        <v>5.84</v>
      </c>
      <c r="L116" s="20">
        <v>43448</v>
      </c>
      <c r="M116" s="20">
        <v>43452</v>
      </c>
      <c r="N116" s="25">
        <f t="shared" si="34"/>
        <v>4</v>
      </c>
      <c r="O116" s="21">
        <v>0.55069444444444449</v>
      </c>
      <c r="P116" s="22" t="s">
        <v>21</v>
      </c>
      <c r="Q116" s="22" t="s">
        <v>21</v>
      </c>
      <c r="R116" s="22" t="s">
        <v>21</v>
      </c>
      <c r="S116" s="22" t="s">
        <v>21</v>
      </c>
      <c r="T116" s="22" t="s">
        <v>21</v>
      </c>
      <c r="U116" s="22" t="s">
        <v>21</v>
      </c>
      <c r="V116" s="22" t="s">
        <v>21</v>
      </c>
      <c r="W116" s="22" t="s">
        <v>21</v>
      </c>
      <c r="X116" s="22" t="s">
        <v>22</v>
      </c>
      <c r="Y116" s="22" t="s">
        <v>23</v>
      </c>
      <c r="Z116" s="22" t="s">
        <v>19</v>
      </c>
      <c r="AA116" s="22" t="s">
        <v>19</v>
      </c>
      <c r="AB116" s="22" t="s">
        <v>21</v>
      </c>
      <c r="AC116" s="22">
        <v>120.8</v>
      </c>
      <c r="AD116" s="22">
        <v>84.559999999999988</v>
      </c>
      <c r="AE116" s="23">
        <v>43453</v>
      </c>
      <c r="AF116" s="27">
        <v>0.68402777777777779</v>
      </c>
      <c r="AG116" s="22" t="s">
        <v>28</v>
      </c>
      <c r="AH116" s="22" t="s">
        <v>21</v>
      </c>
      <c r="AI116" s="22" t="s">
        <v>21</v>
      </c>
      <c r="AJ116" s="22" t="s">
        <v>29</v>
      </c>
      <c r="AK116" s="22">
        <v>5</v>
      </c>
      <c r="AL116" s="22" t="s">
        <v>25</v>
      </c>
      <c r="AM116" s="57">
        <v>1.133333333338669</v>
      </c>
      <c r="AP116" s="25">
        <v>5</v>
      </c>
      <c r="AQ116" s="25">
        <v>4</v>
      </c>
      <c r="AR116" t="str">
        <f t="shared" si="19"/>
        <v>05</v>
      </c>
      <c r="AS116" t="str">
        <f t="shared" si="20"/>
        <v>04</v>
      </c>
      <c r="AT116" t="str">
        <f t="shared" si="21"/>
        <v>05/01/1900</v>
      </c>
      <c r="AU116" t="str">
        <f t="shared" si="22"/>
        <v>04:00:00</v>
      </c>
      <c r="AV116" s="2">
        <f t="shared" si="23"/>
        <v>5.166666666666667</v>
      </c>
      <c r="AX116" s="43">
        <v>4</v>
      </c>
      <c r="AY116" s="43">
        <v>2</v>
      </c>
      <c r="AZ116" t="str">
        <f t="shared" si="24"/>
        <v>04</v>
      </c>
      <c r="BA116" t="str">
        <f t="shared" si="25"/>
        <v>02</v>
      </c>
      <c r="BB116" s="6" t="str">
        <f t="shared" si="26"/>
        <v>02/04/1900</v>
      </c>
      <c r="BC116" s="56">
        <v>0</v>
      </c>
      <c r="BD116" s="1">
        <f t="shared" si="27"/>
        <v>93</v>
      </c>
      <c r="BF116" s="77">
        <v>5.166666666666667</v>
      </c>
      <c r="BG116" s="61">
        <v>4</v>
      </c>
      <c r="BH116" s="79">
        <v>1.3729166666671517</v>
      </c>
      <c r="BI116" s="82">
        <f t="shared" si="28"/>
        <v>5</v>
      </c>
      <c r="BJ116" s="82">
        <f t="shared" si="29"/>
        <v>4</v>
      </c>
      <c r="BK116" s="82">
        <f t="shared" si="30"/>
        <v>1</v>
      </c>
      <c r="BM116" s="63">
        <v>4.0657548658600735</v>
      </c>
      <c r="BN116" s="82">
        <f t="shared" si="31"/>
        <v>4</v>
      </c>
      <c r="BQ116" s="123" t="s">
        <v>108</v>
      </c>
    </row>
    <row r="117" spans="1:69" ht="28.5" hidden="1" x14ac:dyDescent="0.45">
      <c r="A117" s="7">
        <v>47251528</v>
      </c>
      <c r="B117" s="26">
        <v>5</v>
      </c>
      <c r="C117" s="26">
        <v>4</v>
      </c>
      <c r="D117" s="19" t="str">
        <f t="shared" si="32"/>
        <v>5 jour(s) 4 heure(s)</v>
      </c>
      <c r="E117" s="26">
        <v>5</v>
      </c>
      <c r="F117" s="7" t="s">
        <v>19</v>
      </c>
      <c r="G117" s="26">
        <v>4</v>
      </c>
      <c r="H117" s="26">
        <v>2</v>
      </c>
      <c r="I117" s="29">
        <f>Tableau4[[#This Row],[Age (Mois)]]+Tableau4[[#This Row],[Age (Jours)]]/30.416</f>
        <v>4.0657548658600735</v>
      </c>
      <c r="J117" s="7">
        <v>1</v>
      </c>
      <c r="K117" s="7">
        <v>6.88</v>
      </c>
      <c r="L117" s="8">
        <v>43451</v>
      </c>
      <c r="M117" s="8">
        <v>43452</v>
      </c>
      <c r="N117" s="25">
        <f t="shared" si="34"/>
        <v>1</v>
      </c>
      <c r="O117" s="9">
        <v>0.53402777777777777</v>
      </c>
      <c r="P117" s="10" t="s">
        <v>21</v>
      </c>
      <c r="Q117" s="10" t="s">
        <v>21</v>
      </c>
      <c r="R117" s="10" t="s">
        <v>21</v>
      </c>
      <c r="S117" s="10" t="s">
        <v>21</v>
      </c>
      <c r="T117" s="10" t="s">
        <v>21</v>
      </c>
      <c r="U117" s="10" t="s">
        <v>21</v>
      </c>
      <c r="V117" s="10" t="s">
        <v>19</v>
      </c>
      <c r="W117" s="10" t="s">
        <v>21</v>
      </c>
      <c r="X117" s="10" t="s">
        <v>22</v>
      </c>
      <c r="Y117" s="10" t="s">
        <v>39</v>
      </c>
      <c r="Z117" s="10" t="s">
        <v>21</v>
      </c>
      <c r="AA117" s="10" t="s">
        <v>19</v>
      </c>
      <c r="AB117" s="10" t="s">
        <v>21</v>
      </c>
      <c r="AC117" s="10">
        <v>141.6</v>
      </c>
      <c r="AD117" s="10">
        <v>99.11999999999999</v>
      </c>
      <c r="AE117" s="11">
        <v>43453</v>
      </c>
      <c r="AF117" s="28">
        <v>0.41666666666666669</v>
      </c>
      <c r="AG117" s="10" t="s">
        <v>24</v>
      </c>
      <c r="AH117" s="10" t="s">
        <v>19</v>
      </c>
      <c r="AI117" s="10" t="s">
        <v>19</v>
      </c>
      <c r="AJ117" s="10" t="s">
        <v>29</v>
      </c>
      <c r="AK117" s="10">
        <v>4</v>
      </c>
      <c r="AL117" s="10" t="s">
        <v>25</v>
      </c>
      <c r="AM117" s="58">
        <v>0.882638888884685</v>
      </c>
      <c r="AP117" s="25">
        <v>3</v>
      </c>
      <c r="AQ117" s="25">
        <v>2</v>
      </c>
      <c r="AR117" t="str">
        <f t="shared" si="19"/>
        <v>03</v>
      </c>
      <c r="AS117" t="str">
        <f t="shared" si="20"/>
        <v>02</v>
      </c>
      <c r="AT117" t="str">
        <f t="shared" si="21"/>
        <v>03/01/1900</v>
      </c>
      <c r="AU117" t="str">
        <f t="shared" si="22"/>
        <v>02:00:00</v>
      </c>
      <c r="AV117" s="2">
        <f t="shared" si="23"/>
        <v>3.0833333333333335</v>
      </c>
      <c r="AX117" s="43">
        <v>3</v>
      </c>
      <c r="AY117" s="43">
        <v>24</v>
      </c>
      <c r="AZ117" t="str">
        <f t="shared" si="24"/>
        <v>03</v>
      </c>
      <c r="BA117" t="str">
        <f t="shared" si="25"/>
        <v>24</v>
      </c>
      <c r="BB117" s="6" t="str">
        <f t="shared" si="26"/>
        <v>24/03/1900</v>
      </c>
      <c r="BC117" s="56">
        <v>0</v>
      </c>
      <c r="BD117" s="1">
        <f t="shared" si="27"/>
        <v>84</v>
      </c>
      <c r="BF117" s="76">
        <v>3.0833333333333335</v>
      </c>
      <c r="BG117" s="39">
        <v>3</v>
      </c>
      <c r="BH117" s="80">
        <v>1.133333333338669</v>
      </c>
      <c r="BI117" s="82">
        <f t="shared" si="28"/>
        <v>3</v>
      </c>
      <c r="BJ117" s="82">
        <f t="shared" si="29"/>
        <v>3</v>
      </c>
      <c r="BK117" s="82">
        <f t="shared" si="30"/>
        <v>1</v>
      </c>
      <c r="BM117" s="42">
        <v>3.7890583903208839</v>
      </c>
      <c r="BN117" s="82">
        <f t="shared" si="31"/>
        <v>3</v>
      </c>
      <c r="BQ117" s="123" t="s">
        <v>107</v>
      </c>
    </row>
    <row r="118" spans="1:69" ht="28.5" hidden="1" x14ac:dyDescent="0.45">
      <c r="A118" s="7">
        <v>47717330</v>
      </c>
      <c r="B118" s="26">
        <v>6</v>
      </c>
      <c r="C118" s="26">
        <v>12</v>
      </c>
      <c r="D118" s="19" t="str">
        <f t="shared" si="32"/>
        <v>6 jour(s) 12 heure(s)</v>
      </c>
      <c r="E118" s="26">
        <v>4</v>
      </c>
      <c r="F118" s="7" t="s">
        <v>19</v>
      </c>
      <c r="G118" s="26">
        <v>4</v>
      </c>
      <c r="H118" s="26">
        <v>6</v>
      </c>
      <c r="I118" s="29">
        <f>Tableau4[[#This Row],[Age (Mois)]]+Tableau4[[#This Row],[Age (Jours)]]/30.416</f>
        <v>4.1972645975802205</v>
      </c>
      <c r="J118" s="7">
        <v>1</v>
      </c>
      <c r="K118" s="7">
        <v>6.27</v>
      </c>
      <c r="L118" s="8">
        <v>43452</v>
      </c>
      <c r="M118" s="8">
        <v>43452</v>
      </c>
      <c r="N118" s="25">
        <f t="shared" si="34"/>
        <v>0</v>
      </c>
      <c r="O118" s="9">
        <v>6.1111111111111116E-2</v>
      </c>
      <c r="P118" s="10" t="s">
        <v>21</v>
      </c>
      <c r="Q118" s="10" t="s">
        <v>21</v>
      </c>
      <c r="R118" s="10" t="s">
        <v>21</v>
      </c>
      <c r="S118" s="10" t="s">
        <v>21</v>
      </c>
      <c r="T118" s="10" t="s">
        <v>21</v>
      </c>
      <c r="U118" s="10" t="s">
        <v>21</v>
      </c>
      <c r="V118" s="10" t="s">
        <v>21</v>
      </c>
      <c r="W118" s="10" t="s">
        <v>21</v>
      </c>
      <c r="X118" s="10" t="s">
        <v>27</v>
      </c>
      <c r="Y118" s="10" t="s">
        <v>39</v>
      </c>
      <c r="Z118" s="10" t="s">
        <v>19</v>
      </c>
      <c r="AA118" s="10" t="s">
        <v>19</v>
      </c>
      <c r="AB118" s="10" t="s">
        <v>19</v>
      </c>
      <c r="AC118" s="10">
        <v>129.4</v>
      </c>
      <c r="AD118" s="10">
        <v>90.58</v>
      </c>
      <c r="AE118" s="11">
        <v>43453</v>
      </c>
      <c r="AF118" s="28">
        <v>0.43402777777777773</v>
      </c>
      <c r="AG118" s="10" t="s">
        <v>24</v>
      </c>
      <c r="AH118" s="10" t="s">
        <v>19</v>
      </c>
      <c r="AI118" s="10" t="s">
        <v>21</v>
      </c>
      <c r="AJ118" s="10" t="s">
        <v>29</v>
      </c>
      <c r="AK118" s="10">
        <v>5</v>
      </c>
      <c r="AL118" s="10" t="s">
        <v>30</v>
      </c>
      <c r="AM118" s="58">
        <v>1.3729166666671517</v>
      </c>
      <c r="AP118" s="25">
        <v>3</v>
      </c>
      <c r="AQ118" s="25">
        <v>2</v>
      </c>
      <c r="AR118" t="str">
        <f t="shared" si="19"/>
        <v>03</v>
      </c>
      <c r="AS118" t="str">
        <f t="shared" si="20"/>
        <v>02</v>
      </c>
      <c r="AT118" t="str">
        <f t="shared" si="21"/>
        <v>03/01/1900</v>
      </c>
      <c r="AU118" t="str">
        <f t="shared" si="22"/>
        <v>02:00:00</v>
      </c>
      <c r="AV118" s="2">
        <f t="shared" si="23"/>
        <v>3.0833333333333335</v>
      </c>
      <c r="AX118" s="43">
        <v>3</v>
      </c>
      <c r="AY118" s="43">
        <v>11</v>
      </c>
      <c r="AZ118" t="str">
        <f t="shared" si="24"/>
        <v>03</v>
      </c>
      <c r="BA118" t="str">
        <f t="shared" si="25"/>
        <v>11</v>
      </c>
      <c r="BB118" s="6" t="str">
        <f t="shared" si="26"/>
        <v>11/03/1900</v>
      </c>
      <c r="BC118" s="56">
        <v>0</v>
      </c>
      <c r="BD118" s="1">
        <f t="shared" si="27"/>
        <v>71</v>
      </c>
      <c r="BF118" s="77">
        <v>3.0833333333333335</v>
      </c>
      <c r="BG118" s="61">
        <v>1</v>
      </c>
      <c r="BH118" s="79">
        <v>0.882638888884685</v>
      </c>
      <c r="BI118" s="82">
        <f t="shared" si="28"/>
        <v>3</v>
      </c>
      <c r="BJ118" s="82">
        <f t="shared" si="29"/>
        <v>1</v>
      </c>
      <c r="BK118" s="82">
        <f t="shared" si="30"/>
        <v>1</v>
      </c>
      <c r="BM118" s="63">
        <v>3.3616517622304052</v>
      </c>
      <c r="BN118" s="82">
        <f t="shared" si="31"/>
        <v>3</v>
      </c>
      <c r="BQ118" s="123" t="s">
        <v>110</v>
      </c>
    </row>
    <row r="119" spans="1:69" ht="114" hidden="1" x14ac:dyDescent="0.45">
      <c r="A119" s="19">
        <v>47296590</v>
      </c>
      <c r="B119" s="25">
        <v>3</v>
      </c>
      <c r="C119" s="25">
        <v>2</v>
      </c>
      <c r="D119" s="19" t="str">
        <f t="shared" si="32"/>
        <v>3 jour(s) 2 heure(s)</v>
      </c>
      <c r="E119" s="25">
        <v>3</v>
      </c>
      <c r="F119" s="19" t="s">
        <v>19</v>
      </c>
      <c r="G119" s="25">
        <v>3</v>
      </c>
      <c r="H119" s="25">
        <v>24</v>
      </c>
      <c r="I119" s="29">
        <f>Tableau4[[#This Row],[Age (Mois)]]+Tableau4[[#This Row],[Age (Jours)]]/30.416</f>
        <v>3.7890583903208839</v>
      </c>
      <c r="J119" s="19">
        <v>1</v>
      </c>
      <c r="K119" s="19">
        <v>7.57</v>
      </c>
      <c r="L119" s="20">
        <v>0</v>
      </c>
      <c r="M119" s="20">
        <v>43452</v>
      </c>
      <c r="N119" s="25" t="s">
        <v>32</v>
      </c>
      <c r="O119" s="21">
        <v>0.49652777777777773</v>
      </c>
      <c r="P119" s="22" t="s">
        <v>21</v>
      </c>
      <c r="Q119" s="22" t="s">
        <v>19</v>
      </c>
      <c r="R119" s="22" t="s">
        <v>21</v>
      </c>
      <c r="S119" s="22" t="s">
        <v>21</v>
      </c>
      <c r="T119" s="22" t="s">
        <v>21</v>
      </c>
      <c r="U119" s="22" t="s">
        <v>21</v>
      </c>
      <c r="V119" s="22" t="s">
        <v>19</v>
      </c>
      <c r="W119" s="22" t="s">
        <v>21</v>
      </c>
      <c r="X119" s="22" t="s">
        <v>33</v>
      </c>
      <c r="Y119" s="22" t="s">
        <v>23</v>
      </c>
      <c r="Z119" s="22" t="s">
        <v>19</v>
      </c>
      <c r="AA119" s="22" t="s">
        <v>19</v>
      </c>
      <c r="AB119" s="22" t="s">
        <v>19</v>
      </c>
      <c r="AC119" s="22">
        <v>155.4</v>
      </c>
      <c r="AD119" s="22">
        <v>108.78</v>
      </c>
      <c r="AE119" s="23">
        <v>43453</v>
      </c>
      <c r="AF119" s="27">
        <v>0.13194444444444445</v>
      </c>
      <c r="AG119" s="22" t="s">
        <v>24</v>
      </c>
      <c r="AH119" s="22" t="s">
        <v>19</v>
      </c>
      <c r="AI119" s="22" t="s">
        <v>21</v>
      </c>
      <c r="AJ119" s="22" t="s">
        <v>29</v>
      </c>
      <c r="AK119" s="22">
        <v>6</v>
      </c>
      <c r="AL119" s="22" t="s">
        <v>30</v>
      </c>
      <c r="AM119" s="57">
        <v>0.63541666666424135</v>
      </c>
      <c r="AP119" s="25">
        <v>2</v>
      </c>
      <c r="AQ119" s="25">
        <v>14</v>
      </c>
      <c r="AR119" t="str">
        <f t="shared" si="19"/>
        <v>02</v>
      </c>
      <c r="AS119" t="str">
        <f t="shared" si="20"/>
        <v>14</v>
      </c>
      <c r="AT119" t="str">
        <f t="shared" si="21"/>
        <v>02/01/1900</v>
      </c>
      <c r="AU119" t="str">
        <f t="shared" si="22"/>
        <v>14:00:00</v>
      </c>
      <c r="AV119" s="2">
        <f t="shared" si="23"/>
        <v>2.5833333333333335</v>
      </c>
      <c r="AX119" s="43">
        <v>0</v>
      </c>
      <c r="AY119" s="43">
        <v>12</v>
      </c>
      <c r="AZ119" t="str">
        <f t="shared" si="24"/>
        <v>00</v>
      </c>
      <c r="BA119" t="str">
        <f t="shared" si="25"/>
        <v>12</v>
      </c>
      <c r="BB119" s="6" t="str">
        <f t="shared" si="26"/>
        <v>12/00/1900</v>
      </c>
      <c r="BC119" s="56">
        <v>0</v>
      </c>
      <c r="BD119" s="1" t="e">
        <f t="shared" si="27"/>
        <v>#VALUE!</v>
      </c>
      <c r="BF119" s="76">
        <v>2.5833333333333335</v>
      </c>
      <c r="BG119" s="39">
        <v>0</v>
      </c>
      <c r="BH119" s="80">
        <v>0.74444444444088731</v>
      </c>
      <c r="BI119" s="82">
        <f t="shared" si="28"/>
        <v>3</v>
      </c>
      <c r="BJ119" s="82">
        <f t="shared" si="29"/>
        <v>0</v>
      </c>
      <c r="BK119" s="82">
        <f t="shared" si="30"/>
        <v>1</v>
      </c>
      <c r="BM119" s="42">
        <v>0.39452919516044188</v>
      </c>
      <c r="BN119" s="82">
        <f t="shared" si="31"/>
        <v>0</v>
      </c>
      <c r="BQ119" s="123" t="s">
        <v>107</v>
      </c>
    </row>
    <row r="120" spans="1:69" hidden="1" x14ac:dyDescent="0.45">
      <c r="A120" s="7">
        <v>47310637</v>
      </c>
      <c r="B120" s="26">
        <v>1</v>
      </c>
      <c r="C120" s="26">
        <v>22</v>
      </c>
      <c r="D120" s="19" t="str">
        <f t="shared" si="32"/>
        <v>1 jour(s) 22 heure(s)</v>
      </c>
      <c r="E120" s="26">
        <v>1</v>
      </c>
      <c r="F120" s="7" t="s">
        <v>19</v>
      </c>
      <c r="G120" s="26">
        <v>3</v>
      </c>
      <c r="H120" s="26">
        <v>21</v>
      </c>
      <c r="I120" s="29">
        <f>Tableau4[[#This Row],[Age (Mois)]]+Tableau4[[#This Row],[Age (Jours)]]/30.416</f>
        <v>3.6904260915307732</v>
      </c>
      <c r="J120" s="7">
        <v>1</v>
      </c>
      <c r="K120" s="7">
        <v>7.18</v>
      </c>
      <c r="L120" s="8">
        <v>43449</v>
      </c>
      <c r="M120" s="8">
        <v>43452</v>
      </c>
      <c r="N120" s="25">
        <f t="shared" ref="N120:N127" si="35">DATEDIF(L120,M120,"d")*1</f>
        <v>3</v>
      </c>
      <c r="O120" s="9">
        <v>0.71458333333333324</v>
      </c>
      <c r="P120" s="10" t="s">
        <v>21</v>
      </c>
      <c r="Q120" s="10" t="s">
        <v>21</v>
      </c>
      <c r="R120" s="10" t="s">
        <v>21</v>
      </c>
      <c r="S120" s="10" t="s">
        <v>21</v>
      </c>
      <c r="T120" s="10" t="s">
        <v>21</v>
      </c>
      <c r="U120" s="10" t="s">
        <v>21</v>
      </c>
      <c r="V120" s="10" t="s">
        <v>21</v>
      </c>
      <c r="W120" s="10" t="s">
        <v>21</v>
      </c>
      <c r="X120" s="10" t="s">
        <v>22</v>
      </c>
      <c r="Y120" s="10" t="s">
        <v>23</v>
      </c>
      <c r="Z120" s="10" t="s">
        <v>21</v>
      </c>
      <c r="AA120" s="10" t="s">
        <v>21</v>
      </c>
      <c r="AB120" s="10" t="s">
        <v>21</v>
      </c>
      <c r="AC120" s="10">
        <v>147.6</v>
      </c>
      <c r="AD120" s="10">
        <v>103.32</v>
      </c>
      <c r="AE120" s="11">
        <v>43453</v>
      </c>
      <c r="AF120" s="28">
        <v>0.45902777777777781</v>
      </c>
      <c r="AG120" s="10" t="s">
        <v>24</v>
      </c>
      <c r="AH120" s="10" t="s">
        <v>19</v>
      </c>
      <c r="AI120" s="10" t="s">
        <v>21</v>
      </c>
      <c r="AJ120" s="10" t="s">
        <v>24</v>
      </c>
      <c r="AK120" s="10">
        <v>0</v>
      </c>
      <c r="AL120" s="10" t="s">
        <v>25</v>
      </c>
      <c r="AM120" s="58">
        <v>0.74444444444088731</v>
      </c>
      <c r="AP120" s="25">
        <v>1</v>
      </c>
      <c r="AQ120" s="25">
        <v>22</v>
      </c>
      <c r="AR120" t="str">
        <f t="shared" si="19"/>
        <v>01</v>
      </c>
      <c r="AS120" t="str">
        <f t="shared" si="20"/>
        <v>22</v>
      </c>
      <c r="AT120" t="str">
        <f t="shared" si="21"/>
        <v>01/01/1900</v>
      </c>
      <c r="AU120" t="str">
        <f t="shared" si="22"/>
        <v>22:00:00</v>
      </c>
      <c r="AV120" s="2">
        <f t="shared" si="23"/>
        <v>1.9166666666666665</v>
      </c>
      <c r="AX120" s="43">
        <v>3</v>
      </c>
      <c r="AY120" s="43">
        <v>21</v>
      </c>
      <c r="AZ120" t="str">
        <f t="shared" si="24"/>
        <v>03</v>
      </c>
      <c r="BA120" t="str">
        <f t="shared" si="25"/>
        <v>21</v>
      </c>
      <c r="BB120" s="6" t="str">
        <f t="shared" si="26"/>
        <v>21/03/1900</v>
      </c>
      <c r="BC120" s="56">
        <v>0</v>
      </c>
      <c r="BD120" s="1">
        <f t="shared" si="27"/>
        <v>81</v>
      </c>
      <c r="BF120" s="77">
        <v>1.9166666666666665</v>
      </c>
      <c r="BG120" s="61">
        <v>0</v>
      </c>
      <c r="BH120" s="79">
        <v>0.63541666666424135</v>
      </c>
      <c r="BI120" s="82">
        <f t="shared" si="28"/>
        <v>2</v>
      </c>
      <c r="BJ120" s="82">
        <f t="shared" si="29"/>
        <v>0</v>
      </c>
      <c r="BK120" s="82">
        <f t="shared" si="30"/>
        <v>1</v>
      </c>
      <c r="BM120" s="63">
        <v>3.6904260915307732</v>
      </c>
      <c r="BN120" s="82">
        <f t="shared" si="31"/>
        <v>3</v>
      </c>
      <c r="BQ120" s="123" t="s">
        <v>107</v>
      </c>
    </row>
    <row r="121" spans="1:69" x14ac:dyDescent="0.45">
      <c r="A121" s="19">
        <v>47872126</v>
      </c>
      <c r="B121" s="25">
        <v>6</v>
      </c>
      <c r="C121" s="25">
        <v>4</v>
      </c>
      <c r="D121" s="19" t="str">
        <f t="shared" si="32"/>
        <v>6 jour(s) 4 heure(s)</v>
      </c>
      <c r="E121" s="25">
        <v>7</v>
      </c>
      <c r="F121" s="19" t="s">
        <v>19</v>
      </c>
      <c r="G121" s="25">
        <v>1</v>
      </c>
      <c r="H121" s="25">
        <v>22</v>
      </c>
      <c r="I121" s="29">
        <f>Tableau4[[#This Row],[Age (Mois)]]+Tableau4[[#This Row],[Age (Jours)]]/30.416</f>
        <v>1.7233035244608101</v>
      </c>
      <c r="J121" s="19">
        <v>1</v>
      </c>
      <c r="K121" s="19">
        <v>3.8</v>
      </c>
      <c r="L121" s="20">
        <v>43489</v>
      </c>
      <c r="M121" s="20">
        <v>43492</v>
      </c>
      <c r="N121" s="25">
        <f t="shared" si="35"/>
        <v>3</v>
      </c>
      <c r="O121" s="21">
        <v>0.37916666666666665</v>
      </c>
      <c r="P121" s="22" t="s">
        <v>21</v>
      </c>
      <c r="Q121" s="22" t="s">
        <v>21</v>
      </c>
      <c r="R121" s="22" t="s">
        <v>21</v>
      </c>
      <c r="S121" s="22" t="s">
        <v>21</v>
      </c>
      <c r="T121" s="22" t="s">
        <v>19</v>
      </c>
      <c r="U121" s="22" t="s">
        <v>21</v>
      </c>
      <c r="V121" s="22" t="s">
        <v>21</v>
      </c>
      <c r="W121" s="22" t="s">
        <v>21</v>
      </c>
      <c r="X121" s="22" t="s">
        <v>22</v>
      </c>
      <c r="Y121" s="22" t="s">
        <v>23</v>
      </c>
      <c r="Z121" s="22" t="s">
        <v>19</v>
      </c>
      <c r="AA121" s="22" t="s">
        <v>19</v>
      </c>
      <c r="AB121" s="22" t="s">
        <v>19</v>
      </c>
      <c r="AC121" s="22" t="s">
        <v>31</v>
      </c>
      <c r="AD121" s="22" t="s">
        <v>32</v>
      </c>
      <c r="AE121" s="23" t="s">
        <v>32</v>
      </c>
      <c r="AF121" s="27" t="s">
        <v>32</v>
      </c>
      <c r="AG121" s="22" t="s">
        <v>24</v>
      </c>
      <c r="AH121" s="22" t="s">
        <v>21</v>
      </c>
      <c r="AI121" s="22" t="s">
        <v>21</v>
      </c>
      <c r="AJ121" s="22" t="str">
        <f>IF(AND(AB121="Non",X121="&lt; 60 /min",W121="Non",AG121="Absente ou Légère",Y121="&gt; 92 %",AL121="&gt; 50%"),"Légère",IF(OR(AB121="Oui",X121="≥ 70/min ou &lt; 30/min ou respiration superficielle ou bradypnée (&lt;30/min) ou apnée",W121="Oui",AG121="Intense",Y121="&lt; 90 % ou cyanose",AL121="Réduction importante ou refus"),"Grave","Modérée"))</f>
        <v>Grave</v>
      </c>
      <c r="AK121" s="22">
        <v>3</v>
      </c>
      <c r="AL121" s="22" t="s">
        <v>30</v>
      </c>
      <c r="AM121" s="57" t="s">
        <v>32</v>
      </c>
      <c r="AP121" s="25">
        <v>7</v>
      </c>
      <c r="AQ121" s="25">
        <v>22</v>
      </c>
      <c r="AR121" t="str">
        <f t="shared" si="19"/>
        <v>07</v>
      </c>
      <c r="AS121" t="str">
        <f t="shared" si="20"/>
        <v>22</v>
      </c>
      <c r="AT121" t="str">
        <f t="shared" si="21"/>
        <v>07/01/1900</v>
      </c>
      <c r="AU121" t="str">
        <f t="shared" si="22"/>
        <v>22:00:00</v>
      </c>
      <c r="AV121" s="2">
        <f t="shared" si="23"/>
        <v>7.916666666666667</v>
      </c>
      <c r="AX121" s="43">
        <v>5</v>
      </c>
      <c r="AY121" s="43">
        <v>7</v>
      </c>
      <c r="AZ121" t="str">
        <f t="shared" si="24"/>
        <v>05</v>
      </c>
      <c r="BA121" t="str">
        <f t="shared" si="25"/>
        <v>07</v>
      </c>
      <c r="BB121" s="6" t="str">
        <f t="shared" si="26"/>
        <v>07/05/1900</v>
      </c>
      <c r="BC121" s="56">
        <v>0</v>
      </c>
      <c r="BD121" s="1">
        <f t="shared" si="27"/>
        <v>128</v>
      </c>
      <c r="BF121" s="76">
        <v>7.916666666666667</v>
      </c>
      <c r="BG121" s="39" t="s">
        <v>32</v>
      </c>
      <c r="BH121" s="80" t="s">
        <v>32</v>
      </c>
      <c r="BI121" s="82">
        <f t="shared" si="28"/>
        <v>8</v>
      </c>
      <c r="BJ121" s="82" t="e">
        <f t="shared" si="29"/>
        <v>#VALUE!</v>
      </c>
      <c r="BK121" s="82" t="str">
        <f t="shared" si="30"/>
        <v/>
      </c>
      <c r="BM121" s="42">
        <v>5.2301420305102582</v>
      </c>
      <c r="BN121" s="82">
        <f t="shared" si="31"/>
        <v>5</v>
      </c>
      <c r="BQ121" s="123" t="s">
        <v>107</v>
      </c>
    </row>
    <row r="122" spans="1:69" x14ac:dyDescent="0.45">
      <c r="A122" s="7">
        <v>46933044</v>
      </c>
      <c r="B122" s="26">
        <v>2</v>
      </c>
      <c r="C122" s="26">
        <v>8</v>
      </c>
      <c r="D122" s="19" t="str">
        <f t="shared" si="32"/>
        <v>2 jour(s) 8 heure(s)</v>
      </c>
      <c r="E122" s="26">
        <v>2</v>
      </c>
      <c r="F122" s="7" t="s">
        <v>19</v>
      </c>
      <c r="G122" s="26">
        <v>7</v>
      </c>
      <c r="H122" s="26">
        <v>5</v>
      </c>
      <c r="I122" s="29">
        <f>Tableau4[[#This Row],[Age (Mois)]]+Tableau4[[#This Row],[Age (Jours)]]/30.416</f>
        <v>7.1643871646501838</v>
      </c>
      <c r="J122" s="7">
        <v>1</v>
      </c>
      <c r="K122" s="7">
        <v>6.92</v>
      </c>
      <c r="L122" s="8">
        <v>43491</v>
      </c>
      <c r="M122" s="8">
        <v>43495</v>
      </c>
      <c r="N122" s="25">
        <f t="shared" si="35"/>
        <v>4</v>
      </c>
      <c r="O122" s="9">
        <v>0.45</v>
      </c>
      <c r="P122" s="10" t="s">
        <v>21</v>
      </c>
      <c r="Q122" s="10" t="s">
        <v>21</v>
      </c>
      <c r="R122" s="10" t="s">
        <v>21</v>
      </c>
      <c r="S122" s="10" t="s">
        <v>21</v>
      </c>
      <c r="T122" s="10" t="s">
        <v>21</v>
      </c>
      <c r="U122" s="10" t="s">
        <v>21</v>
      </c>
      <c r="V122" s="10" t="s">
        <v>19</v>
      </c>
      <c r="W122" s="10" t="s">
        <v>21</v>
      </c>
      <c r="X122" s="10" t="s">
        <v>22</v>
      </c>
      <c r="Y122" s="10" t="s">
        <v>23</v>
      </c>
      <c r="Z122" s="10" t="s">
        <v>21</v>
      </c>
      <c r="AA122" s="10" t="s">
        <v>19</v>
      </c>
      <c r="AB122" s="10" t="s">
        <v>19</v>
      </c>
      <c r="AC122" s="10" t="s">
        <v>31</v>
      </c>
      <c r="AD122" s="10" t="s">
        <v>32</v>
      </c>
      <c r="AE122" s="11" t="s">
        <v>32</v>
      </c>
      <c r="AF122" s="28" t="s">
        <v>32</v>
      </c>
      <c r="AG122" s="10" t="s">
        <v>24</v>
      </c>
      <c r="AH122" s="10" t="s">
        <v>19</v>
      </c>
      <c r="AI122" s="10" t="s">
        <v>19</v>
      </c>
      <c r="AJ122" s="10" t="str">
        <f>IF(AND(AB122="Non",X122="&lt; 60 /min",W122="Non",AG122="Absente ou Légère",Y122="&gt; 92 %",AL122="&gt; 50%"),"Légère",IF(OR(AB122="Oui",X122="≥ 70/min ou &lt; 30/min ou respiration superficielle ou bradypnée (&lt;30/min) ou apnée",W122="Oui",AG122="Intense",Y122="&lt; 90 % ou cyanose",AL122="Réduction importante ou refus"),"Grave","Modérée"))</f>
        <v>Grave</v>
      </c>
      <c r="AK122" s="10">
        <v>3</v>
      </c>
      <c r="AL122" s="10" t="s">
        <v>25</v>
      </c>
      <c r="AM122" s="58" t="s">
        <v>32</v>
      </c>
      <c r="AP122" s="25">
        <v>4</v>
      </c>
      <c r="AQ122" s="25">
        <v>16</v>
      </c>
      <c r="AR122" t="str">
        <f t="shared" si="19"/>
        <v>04</v>
      </c>
      <c r="AS122" t="str">
        <f t="shared" si="20"/>
        <v>16</v>
      </c>
      <c r="AT122" t="str">
        <f t="shared" si="21"/>
        <v>04/01/1900</v>
      </c>
      <c r="AU122" t="str">
        <f t="shared" si="22"/>
        <v>16:00:00</v>
      </c>
      <c r="AV122" s="2">
        <f t="shared" si="23"/>
        <v>4.666666666666667</v>
      </c>
      <c r="AX122" s="43">
        <v>0</v>
      </c>
      <c r="AY122" s="43">
        <v>22</v>
      </c>
      <c r="AZ122" t="str">
        <f t="shared" si="24"/>
        <v>00</v>
      </c>
      <c r="BA122" t="str">
        <f t="shared" si="25"/>
        <v>22</v>
      </c>
      <c r="BB122" s="6" t="str">
        <f t="shared" si="26"/>
        <v>22/00/1900</v>
      </c>
      <c r="BC122" s="56">
        <v>0</v>
      </c>
      <c r="BD122" s="1" t="e">
        <f t="shared" si="27"/>
        <v>#VALUE!</v>
      </c>
      <c r="BF122" s="77">
        <v>4.666666666666667</v>
      </c>
      <c r="BG122" s="61">
        <v>6</v>
      </c>
      <c r="BH122" s="79" t="s">
        <v>32</v>
      </c>
      <c r="BI122" s="82">
        <f t="shared" si="28"/>
        <v>5</v>
      </c>
      <c r="BJ122" s="82">
        <f t="shared" si="29"/>
        <v>6</v>
      </c>
      <c r="BK122" s="82" t="str">
        <f t="shared" si="30"/>
        <v/>
      </c>
      <c r="BM122" s="63">
        <v>0.72330352446081014</v>
      </c>
      <c r="BN122" s="82">
        <f t="shared" si="31"/>
        <v>0</v>
      </c>
      <c r="BQ122" s="123" t="s">
        <v>108</v>
      </c>
    </row>
    <row r="123" spans="1:69" ht="114" x14ac:dyDescent="0.45">
      <c r="A123" s="19">
        <v>47080665</v>
      </c>
      <c r="B123" s="25">
        <v>2</v>
      </c>
      <c r="C123" s="25">
        <v>0</v>
      </c>
      <c r="D123" s="19" t="str">
        <f t="shared" si="32"/>
        <v>2 jour(s) 0 heure(s)</v>
      </c>
      <c r="E123" s="25">
        <v>1</v>
      </c>
      <c r="F123" s="19" t="s">
        <v>21</v>
      </c>
      <c r="G123" s="25">
        <v>6</v>
      </c>
      <c r="H123" s="25">
        <v>12</v>
      </c>
      <c r="I123" s="29">
        <f>Tableau4[[#This Row],[Age (Mois)]]+Tableau4[[#This Row],[Age (Jours)]]/30.416</f>
        <v>6.3945291951604419</v>
      </c>
      <c r="J123" s="19">
        <v>1</v>
      </c>
      <c r="K123" s="19">
        <v>8.44</v>
      </c>
      <c r="L123" s="20">
        <v>43492</v>
      </c>
      <c r="M123" s="20">
        <v>43495</v>
      </c>
      <c r="N123" s="25">
        <f t="shared" si="35"/>
        <v>3</v>
      </c>
      <c r="O123" s="21">
        <v>0.48680555555555555</v>
      </c>
      <c r="P123" s="22" t="s">
        <v>21</v>
      </c>
      <c r="Q123" s="22" t="s">
        <v>21</v>
      </c>
      <c r="R123" s="22" t="s">
        <v>21</v>
      </c>
      <c r="S123" s="22" t="s">
        <v>21</v>
      </c>
      <c r="T123" s="22" t="s">
        <v>21</v>
      </c>
      <c r="U123" s="22" t="s">
        <v>19</v>
      </c>
      <c r="V123" s="22" t="s">
        <v>19</v>
      </c>
      <c r="W123" s="22" t="s">
        <v>19</v>
      </c>
      <c r="X123" s="22" t="s">
        <v>33</v>
      </c>
      <c r="Y123" s="22" t="s">
        <v>23</v>
      </c>
      <c r="Z123" s="22" t="s">
        <v>19</v>
      </c>
      <c r="AA123" s="22" t="s">
        <v>21</v>
      </c>
      <c r="AB123" s="22" t="s">
        <v>21</v>
      </c>
      <c r="AC123" s="22" t="s">
        <v>31</v>
      </c>
      <c r="AD123" s="22" t="s">
        <v>32</v>
      </c>
      <c r="AE123" s="23" t="s">
        <v>32</v>
      </c>
      <c r="AF123" s="27" t="s">
        <v>32</v>
      </c>
      <c r="AG123" s="22" t="s">
        <v>24</v>
      </c>
      <c r="AH123" s="22" t="s">
        <v>19</v>
      </c>
      <c r="AI123" s="22" t="s">
        <v>19</v>
      </c>
      <c r="AJ123" s="22" t="str">
        <f>IF(AND(AB123="Non",X123="&lt; 60 /min",W123="Non",AG123="Absente ou Légère",Y123="&gt; 92 %",AL123="&gt; 50%"),"Légère",IF(OR(AB123="Oui",X123="≥ 70/min ou &lt; 30/min ou respiration superficielle ou bradypnée (&lt;30/min) ou apnée",W123="Oui",AG123="Intense",Y123="&lt; 90 % ou cyanose",AL123="Réduction importante ou refus"),"Grave","Modérée"))</f>
        <v>Grave</v>
      </c>
      <c r="AK123" s="22">
        <v>6</v>
      </c>
      <c r="AL123" s="22" t="s">
        <v>25</v>
      </c>
      <c r="AM123" s="57" t="s">
        <v>32</v>
      </c>
      <c r="AP123" s="26">
        <v>1</v>
      </c>
      <c r="AQ123" s="26">
        <v>2</v>
      </c>
      <c r="AR123" t="str">
        <f t="shared" si="19"/>
        <v>01</v>
      </c>
      <c r="AS123" t="str">
        <f t="shared" si="20"/>
        <v>02</v>
      </c>
      <c r="AT123" t="str">
        <f t="shared" si="21"/>
        <v>01/01/1900</v>
      </c>
      <c r="AU123" t="str">
        <f t="shared" si="22"/>
        <v>02:00:00</v>
      </c>
      <c r="AV123" s="2">
        <f t="shared" si="23"/>
        <v>1.0833333333333333</v>
      </c>
      <c r="AX123" s="52">
        <v>5</v>
      </c>
      <c r="AY123" s="52">
        <v>0</v>
      </c>
      <c r="AZ123" t="str">
        <f t="shared" si="24"/>
        <v>05</v>
      </c>
      <c r="BA123" t="str">
        <f t="shared" si="25"/>
        <v>00</v>
      </c>
      <c r="BB123" s="6" t="str">
        <f t="shared" si="26"/>
        <v>00/05/1900</v>
      </c>
      <c r="BC123" s="56">
        <v>0</v>
      </c>
      <c r="BD123" s="1" t="e">
        <f t="shared" si="27"/>
        <v>#VALUE!</v>
      </c>
      <c r="BF123" s="76">
        <v>1.0833333333333333</v>
      </c>
      <c r="BG123" s="39">
        <v>4</v>
      </c>
      <c r="BH123" s="80" t="s">
        <v>32</v>
      </c>
      <c r="BI123" s="82">
        <f t="shared" si="28"/>
        <v>1</v>
      </c>
      <c r="BJ123" s="82">
        <f t="shared" si="29"/>
        <v>4</v>
      </c>
      <c r="BK123" s="82" t="str">
        <f t="shared" si="30"/>
        <v/>
      </c>
      <c r="BM123" s="42">
        <v>5</v>
      </c>
      <c r="BN123" s="82">
        <f t="shared" si="31"/>
        <v>5</v>
      </c>
      <c r="BQ123" s="123" t="s">
        <v>107</v>
      </c>
    </row>
    <row r="124" spans="1:69" ht="114" hidden="1" x14ac:dyDescent="0.45">
      <c r="A124" s="19">
        <v>47251427</v>
      </c>
      <c r="B124" s="25">
        <v>3</v>
      </c>
      <c r="C124" s="25">
        <v>12</v>
      </c>
      <c r="D124" s="19" t="str">
        <f t="shared" si="32"/>
        <v>3 jour(s) 12 heure(s)</v>
      </c>
      <c r="E124" s="25">
        <v>3</v>
      </c>
      <c r="F124" s="19" t="s">
        <v>19</v>
      </c>
      <c r="G124" s="25">
        <v>4</v>
      </c>
      <c r="H124" s="25">
        <v>4</v>
      </c>
      <c r="I124" s="29">
        <f>Tableau4[[#This Row],[Age (Mois)]]+Tableau4[[#This Row],[Age (Jours)]]/30.416</f>
        <v>4.131509731720147</v>
      </c>
      <c r="J124" s="19">
        <v>0</v>
      </c>
      <c r="K124" s="19">
        <v>6.1</v>
      </c>
      <c r="L124" s="20">
        <v>43450</v>
      </c>
      <c r="M124" s="20">
        <v>43454</v>
      </c>
      <c r="N124" s="25">
        <f t="shared" si="35"/>
        <v>4</v>
      </c>
      <c r="O124" s="21">
        <v>0.17916666666666667</v>
      </c>
      <c r="P124" s="22" t="s">
        <v>21</v>
      </c>
      <c r="Q124" s="22" t="s">
        <v>21</v>
      </c>
      <c r="R124" s="22" t="s">
        <v>21</v>
      </c>
      <c r="S124" s="22" t="s">
        <v>21</v>
      </c>
      <c r="T124" s="22" t="s">
        <v>21</v>
      </c>
      <c r="U124" s="22" t="s">
        <v>21</v>
      </c>
      <c r="V124" s="22" t="s">
        <v>21</v>
      </c>
      <c r="W124" s="22" t="s">
        <v>21</v>
      </c>
      <c r="X124" s="22" t="s">
        <v>33</v>
      </c>
      <c r="Y124" s="22" t="s">
        <v>23</v>
      </c>
      <c r="Z124" s="22" t="s">
        <v>21</v>
      </c>
      <c r="AA124" s="22" t="s">
        <v>19</v>
      </c>
      <c r="AB124" s="22" t="s">
        <v>21</v>
      </c>
      <c r="AC124" s="22">
        <v>126</v>
      </c>
      <c r="AD124" s="22">
        <v>88.199999999999989</v>
      </c>
      <c r="AE124" s="23">
        <v>43454</v>
      </c>
      <c r="AF124" s="27">
        <v>0.81666666666666676</v>
      </c>
      <c r="AG124" s="22" t="s">
        <v>35</v>
      </c>
      <c r="AH124" s="22" t="s">
        <v>21</v>
      </c>
      <c r="AI124" s="22" t="s">
        <v>21</v>
      </c>
      <c r="AJ124" s="22" t="s">
        <v>29</v>
      </c>
      <c r="AK124" s="22">
        <v>2</v>
      </c>
      <c r="AL124" s="22" t="s">
        <v>25</v>
      </c>
      <c r="AM124" s="57">
        <v>0.63749999999708962</v>
      </c>
      <c r="AP124" s="25">
        <v>7</v>
      </c>
      <c r="AQ124" s="25">
        <v>4</v>
      </c>
      <c r="AR124" t="str">
        <f t="shared" si="19"/>
        <v>07</v>
      </c>
      <c r="AS124" t="str">
        <f t="shared" si="20"/>
        <v>04</v>
      </c>
      <c r="AT124" t="str">
        <f t="shared" si="21"/>
        <v>07/01/1900</v>
      </c>
      <c r="AU124" t="str">
        <f t="shared" si="22"/>
        <v>04:00:00</v>
      </c>
      <c r="AV124" s="2">
        <f t="shared" si="23"/>
        <v>7.166666666666667</v>
      </c>
      <c r="AX124" s="43">
        <v>0</v>
      </c>
      <c r="AY124" s="43">
        <v>20</v>
      </c>
      <c r="AZ124" t="str">
        <f t="shared" si="24"/>
        <v>00</v>
      </c>
      <c r="BA124" t="str">
        <f t="shared" si="25"/>
        <v>20</v>
      </c>
      <c r="BB124" s="6" t="str">
        <f t="shared" si="26"/>
        <v>20/00/1900</v>
      </c>
      <c r="BC124" s="56">
        <v>0</v>
      </c>
      <c r="BD124" s="1" t="e">
        <f t="shared" si="27"/>
        <v>#VALUE!</v>
      </c>
      <c r="BF124" s="77">
        <v>7.166666666666667</v>
      </c>
      <c r="BG124" s="61">
        <v>4</v>
      </c>
      <c r="BH124" s="79" t="s">
        <v>32</v>
      </c>
      <c r="BI124" s="82">
        <f t="shared" si="28"/>
        <v>7</v>
      </c>
      <c r="BJ124" s="82">
        <f t="shared" si="29"/>
        <v>4</v>
      </c>
      <c r="BK124" s="82" t="str">
        <f t="shared" si="30"/>
        <v/>
      </c>
      <c r="BM124" s="63">
        <v>0.65754865860073641</v>
      </c>
      <c r="BN124" s="82">
        <f t="shared" si="31"/>
        <v>0</v>
      </c>
      <c r="BQ124" s="123" t="s">
        <v>107</v>
      </c>
    </row>
    <row r="125" spans="1:69" x14ac:dyDescent="0.45">
      <c r="A125" s="7">
        <v>47240515</v>
      </c>
      <c r="B125" s="26">
        <v>2</v>
      </c>
      <c r="C125" s="26">
        <v>3</v>
      </c>
      <c r="D125" s="19" t="str">
        <f t="shared" si="32"/>
        <v>2 jour(s) 3 heure(s)</v>
      </c>
      <c r="E125" s="26">
        <v>1</v>
      </c>
      <c r="F125" s="7" t="s">
        <v>21</v>
      </c>
      <c r="G125" s="26">
        <v>5</v>
      </c>
      <c r="H125" s="26">
        <v>20</v>
      </c>
      <c r="I125" s="29">
        <f>Tableau4[[#This Row],[Age (Mois)]]+Tableau4[[#This Row],[Age (Jours)]]/30.416</f>
        <v>5.6575486586007369</v>
      </c>
      <c r="J125" s="7">
        <v>1</v>
      </c>
      <c r="K125" s="7">
        <v>6.95</v>
      </c>
      <c r="L125" s="8">
        <v>43499</v>
      </c>
      <c r="M125" s="8">
        <v>43500</v>
      </c>
      <c r="N125" s="25">
        <f t="shared" si="35"/>
        <v>1</v>
      </c>
      <c r="O125" s="9">
        <v>0.42083333333333334</v>
      </c>
      <c r="P125" s="10" t="s">
        <v>21</v>
      </c>
      <c r="Q125" s="10" t="s">
        <v>19</v>
      </c>
      <c r="R125" s="10" t="s">
        <v>21</v>
      </c>
      <c r="S125" s="10" t="s">
        <v>21</v>
      </c>
      <c r="T125" s="10" t="s">
        <v>21</v>
      </c>
      <c r="U125" s="10" t="s">
        <v>21</v>
      </c>
      <c r="V125" s="10" t="s">
        <v>21</v>
      </c>
      <c r="W125" s="10" t="s">
        <v>21</v>
      </c>
      <c r="X125" s="22" t="s">
        <v>22</v>
      </c>
      <c r="Y125" s="10" t="s">
        <v>37</v>
      </c>
      <c r="Z125" s="10" t="s">
        <v>19</v>
      </c>
      <c r="AA125" s="10" t="s">
        <v>19</v>
      </c>
      <c r="AB125" s="10" t="s">
        <v>19</v>
      </c>
      <c r="AC125" s="10" t="s">
        <v>31</v>
      </c>
      <c r="AD125" s="10" t="s">
        <v>32</v>
      </c>
      <c r="AE125" s="11" t="s">
        <v>32</v>
      </c>
      <c r="AF125" s="28" t="s">
        <v>32</v>
      </c>
      <c r="AG125" s="10" t="s">
        <v>24</v>
      </c>
      <c r="AH125" s="10" t="s">
        <v>19</v>
      </c>
      <c r="AI125" s="10" t="s">
        <v>21</v>
      </c>
      <c r="AJ125" s="10" t="str">
        <f>IF(AND(AB125="Non",X125="&lt; 60 /min",W125="Non",AG125="Absente ou Légère",Y125="&gt; 92 %",AL125="&gt; 50%"),"Légère",IF(OR(AB125="Oui",X125="≥ 70/min ou &lt; 30/min ou respiration superficielle ou bradypnée (&lt;30/min) ou apnée",W125="Oui",AG125="Intense",Y125="&lt; 90 % ou cyanose",AL125="Réduction importante ou refus"),"Grave","Modérée"))</f>
        <v>Grave</v>
      </c>
      <c r="AK125" s="10">
        <v>3</v>
      </c>
      <c r="AL125" s="10" t="s">
        <v>25</v>
      </c>
      <c r="AM125" s="58" t="s">
        <v>32</v>
      </c>
      <c r="AP125" s="26">
        <v>5</v>
      </c>
      <c r="AQ125" s="26">
        <v>13</v>
      </c>
      <c r="AR125" t="str">
        <f t="shared" si="19"/>
        <v>05</v>
      </c>
      <c r="AS125" t="str">
        <f t="shared" si="20"/>
        <v>13</v>
      </c>
      <c r="AT125" t="str">
        <f t="shared" si="21"/>
        <v>05/01/1900</v>
      </c>
      <c r="AU125" t="str">
        <f t="shared" si="22"/>
        <v>13:00:00</v>
      </c>
      <c r="AV125" s="2">
        <f t="shared" si="23"/>
        <v>5.541666666666667</v>
      </c>
      <c r="AX125" s="52">
        <v>0</v>
      </c>
      <c r="AY125" s="52">
        <v>23</v>
      </c>
      <c r="AZ125" t="str">
        <f t="shared" si="24"/>
        <v>00</v>
      </c>
      <c r="BA125" t="str">
        <f t="shared" si="25"/>
        <v>23</v>
      </c>
      <c r="BB125" s="6" t="str">
        <f t="shared" si="26"/>
        <v>23/00/1900</v>
      </c>
      <c r="BC125" s="56">
        <v>0</v>
      </c>
      <c r="BD125" s="1" t="e">
        <f t="shared" si="27"/>
        <v>#VALUE!</v>
      </c>
      <c r="BF125" s="76">
        <v>5.541666666666667</v>
      </c>
      <c r="BG125" s="39">
        <v>3</v>
      </c>
      <c r="BH125" s="80" t="s">
        <v>32</v>
      </c>
      <c r="BI125" s="82">
        <f t="shared" si="28"/>
        <v>6</v>
      </c>
      <c r="BJ125" s="82">
        <f t="shared" si="29"/>
        <v>3</v>
      </c>
      <c r="BK125" s="82" t="str">
        <f t="shared" si="30"/>
        <v/>
      </c>
      <c r="BM125" s="42">
        <v>0.7561809573908469</v>
      </c>
      <c r="BN125" s="82">
        <f t="shared" si="31"/>
        <v>0</v>
      </c>
      <c r="BQ125" s="123" t="s">
        <v>107</v>
      </c>
    </row>
    <row r="126" spans="1:69" ht="114" x14ac:dyDescent="0.45">
      <c r="A126" s="19">
        <v>48263156</v>
      </c>
      <c r="B126" s="25">
        <v>2</v>
      </c>
      <c r="C126" s="25">
        <v>10</v>
      </c>
      <c r="D126" s="19" t="str">
        <f t="shared" si="32"/>
        <v>2 jour(s) 10 heure(s)</v>
      </c>
      <c r="E126" s="25">
        <v>3</v>
      </c>
      <c r="F126" s="19" t="s">
        <v>19</v>
      </c>
      <c r="G126" s="25">
        <v>4</v>
      </c>
      <c r="H126" s="25">
        <v>29</v>
      </c>
      <c r="I126" s="29">
        <f>Tableau4[[#This Row],[Age (Mois)]]+Tableau4[[#This Row],[Age (Jours)]]/30.416</f>
        <v>4.9534455549710676</v>
      </c>
      <c r="J126" s="19">
        <v>0</v>
      </c>
      <c r="K126" s="19">
        <v>5.56</v>
      </c>
      <c r="L126" s="20">
        <v>43507</v>
      </c>
      <c r="M126" s="20">
        <v>43511</v>
      </c>
      <c r="N126" s="25">
        <f t="shared" si="35"/>
        <v>4</v>
      </c>
      <c r="O126" s="21">
        <v>0.11875000000000001</v>
      </c>
      <c r="P126" s="22" t="s">
        <v>21</v>
      </c>
      <c r="Q126" s="22" t="s">
        <v>21</v>
      </c>
      <c r="R126" s="22" t="s">
        <v>21</v>
      </c>
      <c r="S126" s="22" t="s">
        <v>21</v>
      </c>
      <c r="T126" s="22" t="s">
        <v>21</v>
      </c>
      <c r="U126" s="22" t="s">
        <v>21</v>
      </c>
      <c r="V126" s="22" t="s">
        <v>19</v>
      </c>
      <c r="W126" s="22" t="s">
        <v>21</v>
      </c>
      <c r="X126" s="22" t="s">
        <v>33</v>
      </c>
      <c r="Y126" s="22" t="s">
        <v>23</v>
      </c>
      <c r="Z126" s="22" t="s">
        <v>21</v>
      </c>
      <c r="AA126" s="22" t="s">
        <v>21</v>
      </c>
      <c r="AB126" s="22" t="s">
        <v>21</v>
      </c>
      <c r="AC126" s="22" t="s">
        <v>31</v>
      </c>
      <c r="AD126" s="22" t="s">
        <v>32</v>
      </c>
      <c r="AE126" s="23" t="s">
        <v>32</v>
      </c>
      <c r="AF126" s="27" t="s">
        <v>32</v>
      </c>
      <c r="AG126" s="22" t="s">
        <v>24</v>
      </c>
      <c r="AH126" s="22" t="s">
        <v>19</v>
      </c>
      <c r="AI126" s="22" t="s">
        <v>21</v>
      </c>
      <c r="AJ126" s="22" t="str">
        <f>IF(AND(AB126="Non",X126="&lt; 60 /min",W126="Non",AG126="Absente ou Légère",Y126="&gt; 92 %",AL126="&gt; 50%"),"Légère",IF(OR(AB126="Oui",X126="≥ 70/min ou &lt; 30/min ou respiration superficielle ou bradypnée (&lt;30/min) ou apnée",W126="Oui",AG126="Intense",Y126="&lt; 90 % ou cyanose",AL126="Réduction importante ou refus"),"Grave","Modérée"))</f>
        <v>Grave</v>
      </c>
      <c r="AK126" s="22">
        <v>1</v>
      </c>
      <c r="AL126" s="22" t="s">
        <v>25</v>
      </c>
      <c r="AM126" s="57" t="s">
        <v>32</v>
      </c>
      <c r="AP126" s="25">
        <v>3</v>
      </c>
      <c r="AQ126" s="25">
        <v>12</v>
      </c>
      <c r="AR126" t="str">
        <f t="shared" si="19"/>
        <v>03</v>
      </c>
      <c r="AS126" t="str">
        <f t="shared" si="20"/>
        <v>12</v>
      </c>
      <c r="AT126" t="str">
        <f t="shared" si="21"/>
        <v>03/01/1900</v>
      </c>
      <c r="AU126" t="str">
        <f t="shared" si="22"/>
        <v>12:00:00</v>
      </c>
      <c r="AV126" s="2">
        <f t="shared" si="23"/>
        <v>3.5</v>
      </c>
      <c r="AX126" s="43">
        <v>4</v>
      </c>
      <c r="AY126" s="43">
        <v>4</v>
      </c>
      <c r="AZ126" t="str">
        <f t="shared" si="24"/>
        <v>04</v>
      </c>
      <c r="BA126" t="str">
        <f t="shared" si="25"/>
        <v>04</v>
      </c>
      <c r="BB126" s="6" t="str">
        <f t="shared" si="26"/>
        <v>04/04/1900</v>
      </c>
      <c r="BC126" s="56">
        <v>0</v>
      </c>
      <c r="BD126" s="1">
        <f t="shared" si="27"/>
        <v>95</v>
      </c>
      <c r="BF126" s="77">
        <v>3.5</v>
      </c>
      <c r="BG126" s="61">
        <v>0</v>
      </c>
      <c r="BH126" s="79">
        <v>0.63749999999708962</v>
      </c>
      <c r="BI126" s="82">
        <f t="shared" si="28"/>
        <v>4</v>
      </c>
      <c r="BJ126" s="82">
        <f t="shared" si="29"/>
        <v>0</v>
      </c>
      <c r="BK126" s="82">
        <f t="shared" si="30"/>
        <v>1</v>
      </c>
      <c r="BM126" s="63">
        <v>4.131509731720147</v>
      </c>
      <c r="BN126" s="82">
        <f t="shared" si="31"/>
        <v>4</v>
      </c>
      <c r="BQ126" s="123" t="s">
        <v>107</v>
      </c>
    </row>
    <row r="127" spans="1:69" hidden="1" x14ac:dyDescent="0.45">
      <c r="A127" s="19">
        <v>47449770</v>
      </c>
      <c r="B127" s="25">
        <v>2</v>
      </c>
      <c r="C127" s="25">
        <v>8</v>
      </c>
      <c r="D127" s="19" t="str">
        <f t="shared" si="32"/>
        <v>2 jour(s) 8 heure(s)</v>
      </c>
      <c r="E127" s="25">
        <v>2</v>
      </c>
      <c r="F127" s="19" t="s">
        <v>19</v>
      </c>
      <c r="G127" s="25">
        <v>3</v>
      </c>
      <c r="H127" s="25">
        <v>0</v>
      </c>
      <c r="I127" s="29">
        <f>Tableau4[[#This Row],[Age (Mois)]]+Tableau4[[#This Row],[Age (Jours)]]/30.416</f>
        <v>3</v>
      </c>
      <c r="J127" s="19">
        <v>1</v>
      </c>
      <c r="K127" s="19">
        <v>6.26</v>
      </c>
      <c r="L127" s="20">
        <v>43454</v>
      </c>
      <c r="M127" s="20">
        <v>43455</v>
      </c>
      <c r="N127" s="25">
        <f t="shared" si="35"/>
        <v>1</v>
      </c>
      <c r="O127" s="21">
        <v>0.86875000000000002</v>
      </c>
      <c r="P127" s="22" t="s">
        <v>21</v>
      </c>
      <c r="Q127" s="22" t="s">
        <v>21</v>
      </c>
      <c r="R127" s="22" t="s">
        <v>21</v>
      </c>
      <c r="S127" s="22" t="s">
        <v>21</v>
      </c>
      <c r="T127" s="22" t="s">
        <v>21</v>
      </c>
      <c r="U127" s="22" t="s">
        <v>21</v>
      </c>
      <c r="V127" s="22" t="s">
        <v>21</v>
      </c>
      <c r="W127" s="22" t="s">
        <v>21</v>
      </c>
      <c r="X127" s="22" t="s">
        <v>22</v>
      </c>
      <c r="Y127" s="22" t="s">
        <v>23</v>
      </c>
      <c r="Z127" s="22" t="s">
        <v>19</v>
      </c>
      <c r="AA127" s="22" t="s">
        <v>19</v>
      </c>
      <c r="AB127" s="22" t="s">
        <v>21</v>
      </c>
      <c r="AC127" s="22">
        <v>129.19999999999999</v>
      </c>
      <c r="AD127" s="22">
        <v>90.439999999999984</v>
      </c>
      <c r="AE127" s="23">
        <v>43458</v>
      </c>
      <c r="AF127" s="27">
        <v>0.40902777777777777</v>
      </c>
      <c r="AG127" s="22" t="s">
        <v>28</v>
      </c>
      <c r="AH127" s="22" t="s">
        <v>21</v>
      </c>
      <c r="AI127" s="22" t="s">
        <v>21</v>
      </c>
      <c r="AJ127" s="22" t="s">
        <v>29</v>
      </c>
      <c r="AK127" s="22">
        <v>3</v>
      </c>
      <c r="AL127" s="22" t="s">
        <v>25</v>
      </c>
      <c r="AM127" s="57">
        <v>2.5402777777781012</v>
      </c>
      <c r="AP127" s="25">
        <v>7</v>
      </c>
      <c r="AQ127" s="25">
        <v>4</v>
      </c>
      <c r="AR127" t="str">
        <f t="shared" si="19"/>
        <v>07</v>
      </c>
      <c r="AS127" t="str">
        <f t="shared" si="20"/>
        <v>04</v>
      </c>
      <c r="AT127" t="str">
        <f t="shared" si="21"/>
        <v>07/01/1900</v>
      </c>
      <c r="AU127" t="str">
        <f t="shared" si="22"/>
        <v>04:00:00</v>
      </c>
      <c r="AV127" s="2">
        <f t="shared" si="23"/>
        <v>7.166666666666667</v>
      </c>
      <c r="AX127" s="43">
        <v>3</v>
      </c>
      <c r="AY127" s="43">
        <v>11</v>
      </c>
      <c r="AZ127" t="str">
        <f t="shared" si="24"/>
        <v>03</v>
      </c>
      <c r="BA127" t="str">
        <f t="shared" si="25"/>
        <v>11</v>
      </c>
      <c r="BB127" s="6" t="str">
        <f t="shared" si="26"/>
        <v>11/03/1900</v>
      </c>
      <c r="BC127" s="56">
        <v>0</v>
      </c>
      <c r="BD127" s="1">
        <f t="shared" si="27"/>
        <v>71</v>
      </c>
      <c r="BF127" s="76">
        <v>7.166666666666667</v>
      </c>
      <c r="BG127" s="39" t="s">
        <v>32</v>
      </c>
      <c r="BH127" s="80" t="s">
        <v>32</v>
      </c>
      <c r="BI127" s="82">
        <f t="shared" si="28"/>
        <v>7</v>
      </c>
      <c r="BJ127" s="82" t="e">
        <f t="shared" si="29"/>
        <v>#VALUE!</v>
      </c>
      <c r="BK127" s="82" t="str">
        <f t="shared" si="30"/>
        <v/>
      </c>
      <c r="BM127" s="42">
        <v>3.3616517622304052</v>
      </c>
      <c r="BN127" s="82">
        <f t="shared" si="31"/>
        <v>3</v>
      </c>
      <c r="BQ127" s="123" t="s">
        <v>107</v>
      </c>
    </row>
    <row r="128" spans="1:69" ht="114" hidden="1" x14ac:dyDescent="0.45">
      <c r="A128" s="7">
        <v>47829686</v>
      </c>
      <c r="B128" s="26">
        <v>5</v>
      </c>
      <c r="C128" s="26">
        <v>14</v>
      </c>
      <c r="D128" s="19" t="str">
        <f t="shared" si="32"/>
        <v>5 jour(s) 14 heure(s)</v>
      </c>
      <c r="E128" s="26">
        <v>0</v>
      </c>
      <c r="F128" s="7" t="s">
        <v>21</v>
      </c>
      <c r="G128" s="26">
        <v>0</v>
      </c>
      <c r="H128" s="26">
        <v>23</v>
      </c>
      <c r="I128" s="29">
        <f>Tableau4[[#This Row],[Age (Mois)]]+Tableau4[[#This Row],[Age (Jours)]]/30.416</f>
        <v>0.7561809573908469</v>
      </c>
      <c r="J128" s="7">
        <v>1</v>
      </c>
      <c r="K128" s="7">
        <v>2.97</v>
      </c>
      <c r="L128" s="8">
        <v>0</v>
      </c>
      <c r="M128" s="8">
        <v>43455</v>
      </c>
      <c r="N128" s="25" t="s">
        <v>32</v>
      </c>
      <c r="O128" s="9">
        <v>0.85416666666666663</v>
      </c>
      <c r="P128" s="10" t="s">
        <v>21</v>
      </c>
      <c r="Q128" s="10" t="s">
        <v>21</v>
      </c>
      <c r="R128" s="10" t="s">
        <v>21</v>
      </c>
      <c r="S128" s="10" t="s">
        <v>21</v>
      </c>
      <c r="T128" s="10" t="s">
        <v>21</v>
      </c>
      <c r="U128" s="10" t="s">
        <v>21</v>
      </c>
      <c r="V128" s="10" t="s">
        <v>21</v>
      </c>
      <c r="W128" s="10" t="s">
        <v>21</v>
      </c>
      <c r="X128" s="10" t="s">
        <v>33</v>
      </c>
      <c r="Y128" s="10" t="s">
        <v>23</v>
      </c>
      <c r="Z128" s="10" t="s">
        <v>19</v>
      </c>
      <c r="AA128" s="10" t="s">
        <v>19</v>
      </c>
      <c r="AB128" s="10" t="s">
        <v>21</v>
      </c>
      <c r="AC128" s="10">
        <v>63.400000000000013</v>
      </c>
      <c r="AD128" s="10">
        <v>44.38000000000001</v>
      </c>
      <c r="AE128" s="11">
        <v>43461</v>
      </c>
      <c r="AF128" s="28">
        <v>0.44513888888888892</v>
      </c>
      <c r="AG128" s="10" t="s">
        <v>24</v>
      </c>
      <c r="AH128" s="10" t="s">
        <v>21</v>
      </c>
      <c r="AI128" s="10" t="s">
        <v>21</v>
      </c>
      <c r="AJ128" s="10" t="s">
        <v>29</v>
      </c>
      <c r="AK128" s="10">
        <v>4</v>
      </c>
      <c r="AL128" s="10" t="s">
        <v>25</v>
      </c>
      <c r="AM128" s="58">
        <v>5.5909722222277196</v>
      </c>
      <c r="AP128" s="25">
        <v>5</v>
      </c>
      <c r="AQ128" s="25">
        <v>3</v>
      </c>
      <c r="AR128" t="str">
        <f t="shared" si="19"/>
        <v>05</v>
      </c>
      <c r="AS128" t="str">
        <f t="shared" si="20"/>
        <v>03</v>
      </c>
      <c r="AT128" t="str">
        <f t="shared" si="21"/>
        <v>05/01/1900</v>
      </c>
      <c r="AU128" t="str">
        <f t="shared" si="22"/>
        <v>03:00:00</v>
      </c>
      <c r="AV128" s="2">
        <f t="shared" si="23"/>
        <v>5.125</v>
      </c>
      <c r="AX128" s="43">
        <v>2</v>
      </c>
      <c r="AY128" s="43">
        <v>18</v>
      </c>
      <c r="AZ128" t="str">
        <f t="shared" si="24"/>
        <v>02</v>
      </c>
      <c r="BA128" t="str">
        <f t="shared" si="25"/>
        <v>18</v>
      </c>
      <c r="BB128" s="6" t="str">
        <f t="shared" si="26"/>
        <v>18/02/1900</v>
      </c>
      <c r="BC128" s="56">
        <v>0</v>
      </c>
      <c r="BD128" s="1">
        <f t="shared" si="27"/>
        <v>49</v>
      </c>
      <c r="BF128" s="77">
        <v>5.125</v>
      </c>
      <c r="BG128" s="61">
        <v>5</v>
      </c>
      <c r="BH128" s="79" t="s">
        <v>32</v>
      </c>
      <c r="BI128" s="82">
        <f t="shared" si="28"/>
        <v>5</v>
      </c>
      <c r="BJ128" s="82">
        <f t="shared" si="29"/>
        <v>5</v>
      </c>
      <c r="BK128" s="82" t="str">
        <f t="shared" si="30"/>
        <v/>
      </c>
      <c r="BM128" s="63">
        <v>2.5917937927406629</v>
      </c>
      <c r="BN128" s="82">
        <f t="shared" si="31"/>
        <v>2</v>
      </c>
      <c r="BQ128" s="124" t="s">
        <v>109</v>
      </c>
    </row>
    <row r="129" spans="1:69" x14ac:dyDescent="0.45">
      <c r="A129" s="7">
        <v>46914654</v>
      </c>
      <c r="B129" s="26">
        <v>1</v>
      </c>
      <c r="C129" s="26">
        <v>14</v>
      </c>
      <c r="D129" s="19" t="str">
        <f t="shared" si="32"/>
        <v>1 jour(s) 14 heure(s)</v>
      </c>
      <c r="E129" s="26">
        <v>0</v>
      </c>
      <c r="F129" s="7" t="s">
        <v>21</v>
      </c>
      <c r="G129" s="26">
        <v>8</v>
      </c>
      <c r="H129" s="26">
        <v>0</v>
      </c>
      <c r="I129" s="29">
        <f>Tableau4[[#This Row],[Age (Mois)]]+Tableau4[[#This Row],[Age (Jours)]]/30.416</f>
        <v>8</v>
      </c>
      <c r="J129" s="7">
        <v>1</v>
      </c>
      <c r="K129" s="7">
        <v>8.65</v>
      </c>
      <c r="L129" s="8">
        <v>43514</v>
      </c>
      <c r="M129" s="8">
        <v>43517</v>
      </c>
      <c r="N129" s="25">
        <f t="shared" ref="N129:N134" si="36">DATEDIF(L129,M129,"d")*1</f>
        <v>3</v>
      </c>
      <c r="O129" s="9">
        <v>0.93194444444444446</v>
      </c>
      <c r="P129" s="10" t="s">
        <v>21</v>
      </c>
      <c r="Q129" s="10" t="s">
        <v>21</v>
      </c>
      <c r="R129" s="10" t="s">
        <v>21</v>
      </c>
      <c r="S129" s="10" t="s">
        <v>21</v>
      </c>
      <c r="T129" s="10" t="s">
        <v>21</v>
      </c>
      <c r="U129" s="10" t="s">
        <v>21</v>
      </c>
      <c r="V129" s="10" t="s">
        <v>21</v>
      </c>
      <c r="W129" s="10" t="s">
        <v>21</v>
      </c>
      <c r="X129" s="10" t="s">
        <v>27</v>
      </c>
      <c r="Y129" s="10" t="s">
        <v>23</v>
      </c>
      <c r="Z129" s="10" t="s">
        <v>21</v>
      </c>
      <c r="AA129" s="10" t="s">
        <v>21</v>
      </c>
      <c r="AB129" s="10" t="s">
        <v>21</v>
      </c>
      <c r="AC129" s="10" t="s">
        <v>31</v>
      </c>
      <c r="AD129" s="10" t="s">
        <v>32</v>
      </c>
      <c r="AE129" s="11" t="s">
        <v>32</v>
      </c>
      <c r="AF129" s="28" t="s">
        <v>32</v>
      </c>
      <c r="AG129" s="10" t="s">
        <v>24</v>
      </c>
      <c r="AH129" s="10" t="s">
        <v>19</v>
      </c>
      <c r="AI129" s="10" t="s">
        <v>21</v>
      </c>
      <c r="AJ129" s="10" t="str">
        <f>IF(AND(AB129="Non",X129="&lt; 60 /min",W129="Non",AG129="Absente ou Légère",Y129="&gt; 92 %",AL129="&gt; 50%"),"Légère",IF(OR(AB129="Oui",X129="≥ 70/min ou &lt; 30/min ou respiration superficielle ou bradypnée (&lt;30/min) ou apnée",W129="Oui",AG129="Intense",Y129="&lt; 90 % ou cyanose",AL129="Réduction importante ou refus"),"Grave","Modérée"))</f>
        <v>Grave</v>
      </c>
      <c r="AK129" s="10">
        <v>3</v>
      </c>
      <c r="AL129" s="10" t="s">
        <v>36</v>
      </c>
      <c r="AM129" s="58" t="s">
        <v>32</v>
      </c>
      <c r="AP129" s="26">
        <v>5</v>
      </c>
      <c r="AQ129" s="26">
        <v>14</v>
      </c>
      <c r="AR129" t="str">
        <f t="shared" si="19"/>
        <v>05</v>
      </c>
      <c r="AS129" t="str">
        <f t="shared" si="20"/>
        <v>14</v>
      </c>
      <c r="AT129" t="str">
        <f t="shared" si="21"/>
        <v>05/01/1900</v>
      </c>
      <c r="AU129" t="str">
        <f t="shared" si="22"/>
        <v>14:00:00</v>
      </c>
      <c r="AV129" s="2">
        <f t="shared" si="23"/>
        <v>5.583333333333333</v>
      </c>
      <c r="AX129" s="52">
        <v>0</v>
      </c>
      <c r="AY129" s="52">
        <v>23</v>
      </c>
      <c r="AZ129" t="str">
        <f t="shared" si="24"/>
        <v>00</v>
      </c>
      <c r="BA129" t="str">
        <f t="shared" si="25"/>
        <v>23</v>
      </c>
      <c r="BB129" s="6" t="str">
        <f t="shared" si="26"/>
        <v>23/00/1900</v>
      </c>
      <c r="BC129" s="56">
        <v>0</v>
      </c>
      <c r="BD129" s="1" t="e">
        <f t="shared" si="27"/>
        <v>#VALUE!</v>
      </c>
      <c r="BF129" s="76">
        <v>5.583333333333333</v>
      </c>
      <c r="BG129" s="39">
        <v>3</v>
      </c>
      <c r="BH129" s="80" t="s">
        <v>32</v>
      </c>
      <c r="BI129" s="82">
        <f t="shared" si="28"/>
        <v>6</v>
      </c>
      <c r="BJ129" s="82">
        <f t="shared" si="29"/>
        <v>3</v>
      </c>
      <c r="BK129" s="82" t="str">
        <f t="shared" si="30"/>
        <v/>
      </c>
      <c r="BM129" s="42">
        <v>0.7561809573908469</v>
      </c>
      <c r="BN129" s="82">
        <f t="shared" si="31"/>
        <v>0</v>
      </c>
      <c r="BQ129" s="123" t="s">
        <v>107</v>
      </c>
    </row>
    <row r="130" spans="1:69" ht="28.5" x14ac:dyDescent="0.45">
      <c r="A130" s="7">
        <v>46555956</v>
      </c>
      <c r="B130" s="26">
        <v>1</v>
      </c>
      <c r="C130" s="26">
        <v>3</v>
      </c>
      <c r="D130" s="19" t="str">
        <f t="shared" si="32"/>
        <v>1 jour(s) 3 heure(s)</v>
      </c>
      <c r="E130" s="26">
        <v>1</v>
      </c>
      <c r="F130" s="7" t="s">
        <v>19</v>
      </c>
      <c r="G130" s="26">
        <v>10</v>
      </c>
      <c r="H130" s="26">
        <v>6</v>
      </c>
      <c r="I130" s="29">
        <f>Tableau4[[#This Row],[Age (Mois)]]+Tableau4[[#This Row],[Age (Jours)]]/30.416</f>
        <v>10.197264597580221</v>
      </c>
      <c r="J130" s="7">
        <v>1</v>
      </c>
      <c r="K130" s="7">
        <v>10.47</v>
      </c>
      <c r="L130" s="8">
        <v>43517</v>
      </c>
      <c r="M130" s="8">
        <v>43519</v>
      </c>
      <c r="N130" s="25">
        <f t="shared" si="36"/>
        <v>2</v>
      </c>
      <c r="O130" s="9">
        <v>0.41944444444444445</v>
      </c>
      <c r="P130" s="10" t="s">
        <v>21</v>
      </c>
      <c r="Q130" s="10" t="s">
        <v>21</v>
      </c>
      <c r="R130" s="10" t="s">
        <v>21</v>
      </c>
      <c r="S130" s="10" t="s">
        <v>21</v>
      </c>
      <c r="T130" s="10" t="s">
        <v>21</v>
      </c>
      <c r="U130" s="10" t="s">
        <v>21</v>
      </c>
      <c r="V130" s="10" t="s">
        <v>19</v>
      </c>
      <c r="W130" s="10" t="s">
        <v>21</v>
      </c>
      <c r="X130" s="10" t="s">
        <v>22</v>
      </c>
      <c r="Y130" s="10" t="s">
        <v>23</v>
      </c>
      <c r="Z130" s="10" t="s">
        <v>21</v>
      </c>
      <c r="AA130" s="10" t="s">
        <v>21</v>
      </c>
      <c r="AB130" s="10" t="s">
        <v>21</v>
      </c>
      <c r="AC130" s="10" t="s">
        <v>31</v>
      </c>
      <c r="AD130" s="10" t="s">
        <v>32</v>
      </c>
      <c r="AE130" s="11" t="s">
        <v>32</v>
      </c>
      <c r="AF130" s="28" t="s">
        <v>32</v>
      </c>
      <c r="AG130" s="10" t="s">
        <v>35</v>
      </c>
      <c r="AH130" s="10" t="s">
        <v>19</v>
      </c>
      <c r="AI130" s="10" t="s">
        <v>21</v>
      </c>
      <c r="AJ130" s="10" t="str">
        <f>IF(AND(AB130="Non",X130="&lt; 60 /min",W130="Non",AG130="Absente ou Légère",Y130="&gt; 92 %",AL130="&gt; 50%"),"Légère",IF(OR(AB130="Oui",X130="≥ 70/min ou &lt; 30/min ou respiration superficielle ou bradypnée (&lt;30/min) ou apnée",W130="Oui",AG130="Intense",Y130="&lt; 90 % ou cyanose",AL130="Réduction importante ou refus"),"Grave","Modérée"))</f>
        <v>Légère</v>
      </c>
      <c r="AK130" s="10">
        <v>0</v>
      </c>
      <c r="AL130" s="10" t="s">
        <v>25</v>
      </c>
      <c r="AM130" s="58" t="s">
        <v>32</v>
      </c>
      <c r="AP130" s="25">
        <v>3</v>
      </c>
      <c r="AQ130" s="25">
        <v>6</v>
      </c>
      <c r="AR130" t="str">
        <f t="shared" si="19"/>
        <v>03</v>
      </c>
      <c r="AS130" t="str">
        <f t="shared" si="20"/>
        <v>06</v>
      </c>
      <c r="AT130" t="str">
        <f t="shared" si="21"/>
        <v>03/01/1900</v>
      </c>
      <c r="AU130" t="str">
        <f t="shared" si="22"/>
        <v>06:00:00</v>
      </c>
      <c r="AV130" s="2">
        <f t="shared" si="23"/>
        <v>3.25</v>
      </c>
      <c r="AX130" s="43">
        <v>8</v>
      </c>
      <c r="AY130" s="43">
        <v>11</v>
      </c>
      <c r="AZ130" t="str">
        <f t="shared" si="24"/>
        <v>08</v>
      </c>
      <c r="BA130" t="str">
        <f t="shared" si="25"/>
        <v>11</v>
      </c>
      <c r="BB130" s="6" t="str">
        <f t="shared" si="26"/>
        <v>11/08/1900</v>
      </c>
      <c r="BC130" s="56">
        <v>0</v>
      </c>
      <c r="BD130" s="1">
        <f t="shared" si="27"/>
        <v>224</v>
      </c>
      <c r="BF130" s="77">
        <v>3.25</v>
      </c>
      <c r="BG130" s="61">
        <v>3</v>
      </c>
      <c r="BH130" s="79" t="s">
        <v>32</v>
      </c>
      <c r="BI130" s="82">
        <f t="shared" si="28"/>
        <v>3</v>
      </c>
      <c r="BJ130" s="82">
        <f t="shared" si="29"/>
        <v>3</v>
      </c>
      <c r="BK130" s="82" t="str">
        <f t="shared" si="30"/>
        <v/>
      </c>
      <c r="BM130" s="63">
        <v>8.3616517622304052</v>
      </c>
      <c r="BN130" s="82">
        <f t="shared" si="31"/>
        <v>8</v>
      </c>
      <c r="BQ130" s="123" t="s">
        <v>107</v>
      </c>
    </row>
    <row r="131" spans="1:69" ht="114" x14ac:dyDescent="0.45">
      <c r="A131" s="19">
        <v>5000042202</v>
      </c>
      <c r="B131" s="25">
        <v>1</v>
      </c>
      <c r="C131" s="25">
        <v>20</v>
      </c>
      <c r="D131" s="19" t="str">
        <f t="shared" si="32"/>
        <v>1 jour(s) 20 heure(s)</v>
      </c>
      <c r="E131" s="25">
        <v>1</v>
      </c>
      <c r="F131" s="19" t="s">
        <v>19</v>
      </c>
      <c r="G131" s="25">
        <v>11</v>
      </c>
      <c r="H131" s="25">
        <v>25</v>
      </c>
      <c r="I131" s="29">
        <f>Tableau4[[#This Row],[Age (Mois)]]+Tableau4[[#This Row],[Age (Jours)]]/30.416</f>
        <v>11.82193582325092</v>
      </c>
      <c r="J131" s="19">
        <v>1</v>
      </c>
      <c r="K131" s="19">
        <v>5.94</v>
      </c>
      <c r="L131" s="20">
        <v>43539</v>
      </c>
      <c r="M131" s="20">
        <v>43540</v>
      </c>
      <c r="N131" s="25">
        <f t="shared" si="36"/>
        <v>1</v>
      </c>
      <c r="O131" s="21">
        <v>0.90555555555555556</v>
      </c>
      <c r="P131" s="22" t="s">
        <v>21</v>
      </c>
      <c r="Q131" s="22" t="s">
        <v>21</v>
      </c>
      <c r="R131" s="22" t="s">
        <v>21</v>
      </c>
      <c r="S131" s="22" t="s">
        <v>21</v>
      </c>
      <c r="T131" s="22" t="s">
        <v>21</v>
      </c>
      <c r="U131" s="22" t="s">
        <v>21</v>
      </c>
      <c r="V131" s="22" t="s">
        <v>21</v>
      </c>
      <c r="W131" s="22" t="s">
        <v>21</v>
      </c>
      <c r="X131" s="22" t="s">
        <v>33</v>
      </c>
      <c r="Y131" s="22" t="s">
        <v>23</v>
      </c>
      <c r="Z131" s="22" t="s">
        <v>19</v>
      </c>
      <c r="AA131" s="22" t="s">
        <v>21</v>
      </c>
      <c r="AB131" s="22" t="s">
        <v>19</v>
      </c>
      <c r="AC131" s="22" t="s">
        <v>31</v>
      </c>
      <c r="AD131" s="22" t="s">
        <v>32</v>
      </c>
      <c r="AE131" s="23" t="s">
        <v>32</v>
      </c>
      <c r="AF131" s="27" t="s">
        <v>32</v>
      </c>
      <c r="AG131" s="22" t="s">
        <v>24</v>
      </c>
      <c r="AH131" s="22" t="s">
        <v>19</v>
      </c>
      <c r="AI131" s="22" t="s">
        <v>21</v>
      </c>
      <c r="AJ131" s="22" t="str">
        <f>IF(AND(AB131="Non",X131="&lt; 60 /min",W131="Non",AG131="Absente ou Légère",Y131="&gt; 92 %",AL131="&gt; 50%"),"Légère",IF(OR(AB131="Oui",X131="≥ 70/min ou &lt; 30/min ou respiration superficielle ou bradypnée (&lt;30/min) ou apnée",W131="Oui",AG131="Intense",Y131="&lt; 90 % ou cyanose",AL131="Réduction importante ou refus"),"Grave","Modérée"))</f>
        <v>Grave</v>
      </c>
      <c r="AK131" s="22">
        <v>1</v>
      </c>
      <c r="AL131" s="22" t="s">
        <v>30</v>
      </c>
      <c r="AM131" s="57" t="s">
        <v>32</v>
      </c>
      <c r="AP131" s="25">
        <v>2</v>
      </c>
      <c r="AQ131" s="25">
        <v>8</v>
      </c>
      <c r="AR131" t="str">
        <f t="shared" ref="AR131:AR194" si="37">REPT(0,2-LEN(AP131))&amp;AP131</f>
        <v>02</v>
      </c>
      <c r="AS131" t="str">
        <f t="shared" ref="AS131:AS194" si="38">REPT(0,2-LEN(AQ131))&amp;AQ131</f>
        <v>08</v>
      </c>
      <c r="AT131" t="str">
        <f t="shared" ref="AT131:AT194" si="39">CONCATENATE(AR131,"/01/1900")</f>
        <v>02/01/1900</v>
      </c>
      <c r="AU131" t="str">
        <f t="shared" ref="AU131:AU194" si="40">CONCATENATE(AS131,":00:00")</f>
        <v>08:00:00</v>
      </c>
      <c r="AV131" s="2">
        <f t="shared" ref="AV131:AV194" si="41">AT131+AU131</f>
        <v>2.3333333333333335</v>
      </c>
      <c r="AX131" s="43">
        <v>3</v>
      </c>
      <c r="AY131" s="43">
        <v>0</v>
      </c>
      <c r="AZ131" t="str">
        <f t="shared" ref="AZ131:AZ194" si="42">REPT(0,2-LEN(AX131))&amp;AX131</f>
        <v>03</v>
      </c>
      <c r="BA131" t="str">
        <f t="shared" ref="BA131:BA194" si="43">REPT(0,2-LEN(AY131))&amp;AY131</f>
        <v>00</v>
      </c>
      <c r="BB131" s="6" t="str">
        <f t="shared" ref="BB131:BB194" si="44">CONCATENATE(BA131,"/",AZ131,"/1900")</f>
        <v>00/03/1900</v>
      </c>
      <c r="BC131" s="56">
        <v>0</v>
      </c>
      <c r="BD131" s="1" t="e">
        <f t="shared" ref="BD131:BD194" si="45">BB131+BC131</f>
        <v>#VALUE!</v>
      </c>
      <c r="BF131" s="76">
        <v>2.3333333333333335</v>
      </c>
      <c r="BG131" s="39">
        <v>2</v>
      </c>
      <c r="BH131" s="80">
        <v>6.3152777777795563</v>
      </c>
      <c r="BI131" s="82">
        <f t="shared" ref="BI131:BI194" si="46">ROUND(BF131,0)</f>
        <v>2</v>
      </c>
      <c r="BJ131" s="82">
        <f t="shared" ref="BJ131:BJ194" si="47">ROUND(BG131,0)</f>
        <v>2</v>
      </c>
      <c r="BK131" s="82">
        <f t="shared" ref="BK131:BK194" si="48">IF(BH131="NC","",ROUND(BH131,0))</f>
        <v>6</v>
      </c>
      <c r="BM131" s="42">
        <v>3</v>
      </c>
      <c r="BN131" s="82">
        <f t="shared" ref="BN131:BN194" si="49">ROUNDDOWN(BM131,0)</f>
        <v>3</v>
      </c>
      <c r="BQ131" s="123" t="s">
        <v>108</v>
      </c>
    </row>
    <row r="132" spans="1:69" ht="28.5" x14ac:dyDescent="0.45">
      <c r="A132" s="7">
        <v>48391478</v>
      </c>
      <c r="B132" s="26">
        <v>3</v>
      </c>
      <c r="C132" s="26">
        <v>12</v>
      </c>
      <c r="D132" s="19" t="str">
        <f t="shared" ref="D132:D195" si="50">(CONCATENATE(B132," jour(s) ",C132," heure(s)"))</f>
        <v>3 jour(s) 12 heure(s)</v>
      </c>
      <c r="E132" s="26">
        <v>1</v>
      </c>
      <c r="F132" s="7" t="s">
        <v>21</v>
      </c>
      <c r="G132" s="26">
        <v>1</v>
      </c>
      <c r="H132" s="26">
        <v>11</v>
      </c>
      <c r="I132" s="29">
        <f>Tableau4[[#This Row],[Age (Mois)]]+Tableau4[[#This Row],[Age (Jours)]]/30.416</f>
        <v>1.3616517622304052</v>
      </c>
      <c r="J132" s="7">
        <v>0</v>
      </c>
      <c r="K132" s="7">
        <v>4.0199999999999996</v>
      </c>
      <c r="L132" s="8">
        <v>43544</v>
      </c>
      <c r="M132" s="8">
        <v>43546</v>
      </c>
      <c r="N132" s="25">
        <f t="shared" si="36"/>
        <v>2</v>
      </c>
      <c r="O132" s="9">
        <v>0.16666666666666666</v>
      </c>
      <c r="P132" s="10" t="s">
        <v>21</v>
      </c>
      <c r="Q132" s="10" t="s">
        <v>21</v>
      </c>
      <c r="R132" s="10" t="s">
        <v>21</v>
      </c>
      <c r="S132" s="10" t="s">
        <v>21</v>
      </c>
      <c r="T132" s="10" t="s">
        <v>21</v>
      </c>
      <c r="U132" s="10" t="s">
        <v>21</v>
      </c>
      <c r="V132" s="10" t="s">
        <v>19</v>
      </c>
      <c r="W132" s="10" t="s">
        <v>21</v>
      </c>
      <c r="X132" s="10" t="s">
        <v>27</v>
      </c>
      <c r="Y132" s="10" t="s">
        <v>23</v>
      </c>
      <c r="Z132" s="10" t="s">
        <v>21</v>
      </c>
      <c r="AA132" s="10" t="s">
        <v>21</v>
      </c>
      <c r="AB132" s="10" t="s">
        <v>21</v>
      </c>
      <c r="AC132" s="10" t="s">
        <v>31</v>
      </c>
      <c r="AD132" s="10" t="s">
        <v>32</v>
      </c>
      <c r="AE132" s="11" t="s">
        <v>32</v>
      </c>
      <c r="AF132" s="28" t="s">
        <v>32</v>
      </c>
      <c r="AG132" s="10" t="s">
        <v>35</v>
      </c>
      <c r="AH132" s="10" t="s">
        <v>21</v>
      </c>
      <c r="AI132" s="10" t="s">
        <v>21</v>
      </c>
      <c r="AJ132" s="10" t="str">
        <f>IF(AND(AB132="Non",X132="&lt; 60 /min",W132="Non",AG132="Absente ou Légère",Y132="&gt; 92 %",AL132="&gt; 50%"),"Légère",IF(OR(AB132="Oui",X132="≥ 70/min ou &lt; 30/min ou respiration superficielle ou bradypnée (&lt;30/min) ou apnée",W132="Oui",AG132="Intense",Y132="&lt; 90 % ou cyanose",AL132="Réduction importante ou refus"),"Grave","Modérée"))</f>
        <v>Modérée</v>
      </c>
      <c r="AK132" s="10">
        <v>4</v>
      </c>
      <c r="AL132" s="10" t="s">
        <v>25</v>
      </c>
      <c r="AM132" s="58" t="s">
        <v>32</v>
      </c>
      <c r="AP132" s="25">
        <v>1</v>
      </c>
      <c r="AQ132" s="25">
        <v>7</v>
      </c>
      <c r="AR132" t="str">
        <f t="shared" si="37"/>
        <v>01</v>
      </c>
      <c r="AS132" t="str">
        <f t="shared" si="38"/>
        <v>07</v>
      </c>
      <c r="AT132" t="str">
        <f t="shared" si="39"/>
        <v>01/01/1900</v>
      </c>
      <c r="AU132" t="str">
        <f t="shared" si="40"/>
        <v>07:00:00</v>
      </c>
      <c r="AV132" s="2">
        <f t="shared" si="41"/>
        <v>1.2916666666666667</v>
      </c>
      <c r="AX132" s="43">
        <v>1</v>
      </c>
      <c r="AY132" s="43">
        <v>15</v>
      </c>
      <c r="AZ132" t="str">
        <f t="shared" si="42"/>
        <v>01</v>
      </c>
      <c r="BA132" t="str">
        <f t="shared" si="43"/>
        <v>15</v>
      </c>
      <c r="BB132" s="6" t="str">
        <f t="shared" si="44"/>
        <v>15/01/1900</v>
      </c>
      <c r="BC132" s="56">
        <v>0</v>
      </c>
      <c r="BD132" s="1">
        <f t="shared" si="45"/>
        <v>15</v>
      </c>
      <c r="BF132" s="77">
        <v>1.2916666666666667</v>
      </c>
      <c r="BG132" s="61">
        <v>1</v>
      </c>
      <c r="BH132" s="79">
        <v>5.5909722222277196</v>
      </c>
      <c r="BI132" s="82">
        <f t="shared" si="46"/>
        <v>1</v>
      </c>
      <c r="BJ132" s="82">
        <f t="shared" si="47"/>
        <v>1</v>
      </c>
      <c r="BK132" s="82">
        <f t="shared" si="48"/>
        <v>6</v>
      </c>
      <c r="BM132" s="63">
        <v>1.4931614939505522</v>
      </c>
      <c r="BN132" s="82">
        <f t="shared" si="49"/>
        <v>1</v>
      </c>
      <c r="BQ132" s="123" t="s">
        <v>107</v>
      </c>
    </row>
    <row r="133" spans="1:69" hidden="1" x14ac:dyDescent="0.45">
      <c r="A133" s="19">
        <v>47629222</v>
      </c>
      <c r="B133" s="25">
        <v>7</v>
      </c>
      <c r="C133" s="25">
        <v>4</v>
      </c>
      <c r="D133" s="19" t="str">
        <f t="shared" si="50"/>
        <v>7 jour(s) 4 heure(s)</v>
      </c>
      <c r="E133" s="25">
        <v>4</v>
      </c>
      <c r="F133" s="19" t="s">
        <v>19</v>
      </c>
      <c r="G133" s="25">
        <v>3</v>
      </c>
      <c r="H133" s="25">
        <v>11</v>
      </c>
      <c r="I133" s="29">
        <f>Tableau4[[#This Row],[Age (Mois)]]+Tableau4[[#This Row],[Age (Jours)]]/30.416</f>
        <v>3.3616517622304052</v>
      </c>
      <c r="J133" s="19">
        <v>1</v>
      </c>
      <c r="K133" s="19">
        <v>5.98</v>
      </c>
      <c r="L133" s="20">
        <v>43452</v>
      </c>
      <c r="M133" s="20">
        <v>43455</v>
      </c>
      <c r="N133" s="25">
        <f t="shared" si="36"/>
        <v>3</v>
      </c>
      <c r="O133" s="21">
        <v>0.39999999999999997</v>
      </c>
      <c r="P133" s="22" t="s">
        <v>21</v>
      </c>
      <c r="Q133" s="22" t="s">
        <v>21</v>
      </c>
      <c r="R133" s="22" t="s">
        <v>21</v>
      </c>
      <c r="S133" s="22" t="s">
        <v>21</v>
      </c>
      <c r="T133" s="22" t="s">
        <v>21</v>
      </c>
      <c r="U133" s="22" t="s">
        <v>21</v>
      </c>
      <c r="V133" s="22" t="s">
        <v>19</v>
      </c>
      <c r="W133" s="22" t="s">
        <v>21</v>
      </c>
      <c r="X133" s="22" t="s">
        <v>22</v>
      </c>
      <c r="Y133" s="22" t="s">
        <v>23</v>
      </c>
      <c r="Z133" s="22" t="s">
        <v>19</v>
      </c>
      <c r="AA133" s="22" t="s">
        <v>19</v>
      </c>
      <c r="AB133" s="22" t="s">
        <v>21</v>
      </c>
      <c r="AC133" s="22">
        <v>123.60000000000002</v>
      </c>
      <c r="AD133" s="22">
        <v>86.52000000000001</v>
      </c>
      <c r="AE133" s="23">
        <v>43461</v>
      </c>
      <c r="AF133" s="27">
        <v>0.71527777777777779</v>
      </c>
      <c r="AG133" s="22" t="s">
        <v>24</v>
      </c>
      <c r="AH133" s="22" t="s">
        <v>21</v>
      </c>
      <c r="AI133" s="22" t="s">
        <v>21</v>
      </c>
      <c r="AJ133" s="22" t="s">
        <v>24</v>
      </c>
      <c r="AK133" s="22">
        <v>2</v>
      </c>
      <c r="AL133" s="22" t="s">
        <v>25</v>
      </c>
      <c r="AM133" s="57">
        <v>6.3152777777795563</v>
      </c>
      <c r="AP133" s="25">
        <v>1</v>
      </c>
      <c r="AQ133" s="25">
        <v>5</v>
      </c>
      <c r="AR133" t="str">
        <f t="shared" si="37"/>
        <v>01</v>
      </c>
      <c r="AS133" t="str">
        <f t="shared" si="38"/>
        <v>05</v>
      </c>
      <c r="AT133" t="str">
        <f t="shared" si="39"/>
        <v>01/01/1900</v>
      </c>
      <c r="AU133" t="str">
        <f t="shared" si="40"/>
        <v>05:00:00</v>
      </c>
      <c r="AV133" s="2">
        <f t="shared" si="41"/>
        <v>1.2083333333333333</v>
      </c>
      <c r="AX133" s="43">
        <v>5</v>
      </c>
      <c r="AY133" s="43">
        <v>4</v>
      </c>
      <c r="AZ133" t="str">
        <f t="shared" si="42"/>
        <v>05</v>
      </c>
      <c r="BA133" t="str">
        <f t="shared" si="43"/>
        <v>04</v>
      </c>
      <c r="BB133" s="6" t="str">
        <f t="shared" si="44"/>
        <v>04/05/1900</v>
      </c>
      <c r="BC133" s="56">
        <v>0</v>
      </c>
      <c r="BD133" s="1">
        <f t="shared" si="45"/>
        <v>125</v>
      </c>
      <c r="BF133" s="76">
        <v>1.2083333333333333</v>
      </c>
      <c r="BG133" s="39">
        <v>1</v>
      </c>
      <c r="BH133" s="80">
        <v>2.5402777777781012</v>
      </c>
      <c r="BI133" s="82">
        <f t="shared" si="46"/>
        <v>1</v>
      </c>
      <c r="BJ133" s="82">
        <f t="shared" si="47"/>
        <v>1</v>
      </c>
      <c r="BK133" s="82">
        <f t="shared" si="48"/>
        <v>3</v>
      </c>
      <c r="BM133" s="42">
        <v>5.131509731720147</v>
      </c>
      <c r="BN133" s="82">
        <f t="shared" si="49"/>
        <v>5</v>
      </c>
      <c r="BQ133" s="123" t="s">
        <v>107</v>
      </c>
    </row>
    <row r="134" spans="1:69" ht="28.5" x14ac:dyDescent="0.45">
      <c r="A134" s="19">
        <v>47513327</v>
      </c>
      <c r="B134" s="25">
        <v>4</v>
      </c>
      <c r="C134" s="25">
        <v>0</v>
      </c>
      <c r="D134" s="19" t="str">
        <f t="shared" si="50"/>
        <v>4 jour(s) 0 heure(s)</v>
      </c>
      <c r="E134" s="25">
        <v>4</v>
      </c>
      <c r="F134" s="19" t="s">
        <v>19</v>
      </c>
      <c r="G134" s="25">
        <v>5</v>
      </c>
      <c r="H134" s="25">
        <v>27</v>
      </c>
      <c r="I134" s="29">
        <f>Tableau4[[#This Row],[Age (Mois)]]+Tableau4[[#This Row],[Age (Jours)]]/30.416</f>
        <v>5.8876906891109941</v>
      </c>
      <c r="J134" s="19">
        <v>0</v>
      </c>
      <c r="K134" s="19">
        <v>6.7</v>
      </c>
      <c r="L134" s="20">
        <v>43550</v>
      </c>
      <c r="M134" s="20">
        <v>43553</v>
      </c>
      <c r="N134" s="25">
        <f t="shared" si="36"/>
        <v>3</v>
      </c>
      <c r="O134" s="21">
        <v>0.53125</v>
      </c>
      <c r="P134" s="22" t="s">
        <v>21</v>
      </c>
      <c r="Q134" s="22" t="s">
        <v>21</v>
      </c>
      <c r="R134" s="22" t="s">
        <v>21</v>
      </c>
      <c r="S134" s="22" t="s">
        <v>21</v>
      </c>
      <c r="T134" s="22" t="s">
        <v>21</v>
      </c>
      <c r="U134" s="22" t="s">
        <v>21</v>
      </c>
      <c r="V134" s="22" t="s">
        <v>21</v>
      </c>
      <c r="W134" s="22" t="s">
        <v>21</v>
      </c>
      <c r="X134" s="22" t="s">
        <v>22</v>
      </c>
      <c r="Y134" s="22" t="s">
        <v>23</v>
      </c>
      <c r="Z134" s="22" t="s">
        <v>21</v>
      </c>
      <c r="AA134" s="22" t="s">
        <v>19</v>
      </c>
      <c r="AB134" s="22" t="s">
        <v>21</v>
      </c>
      <c r="AC134" s="22" t="s">
        <v>31</v>
      </c>
      <c r="AD134" s="22" t="s">
        <v>32</v>
      </c>
      <c r="AE134" s="23" t="s">
        <v>32</v>
      </c>
      <c r="AF134" s="27" t="s">
        <v>32</v>
      </c>
      <c r="AG134" s="22" t="s">
        <v>35</v>
      </c>
      <c r="AH134" s="22" t="s">
        <v>21</v>
      </c>
      <c r="AI134" s="22" t="s">
        <v>21</v>
      </c>
      <c r="AJ134" s="22" t="str">
        <f>IF(AND(AB134="Non",X134="&lt; 60 /min",W134="Non",AG134="Absente ou Légère",Y134="&gt; 92 %",AL134="&gt; 50%"),"Légère",IF(OR(AB134="Oui",X134="≥ 70/min ou &lt; 30/min ou respiration superficielle ou bradypnée (&lt;30/min) ou apnée",W134="Oui",AG134="Intense",Y134="&lt; 90 % ou cyanose",AL134="Réduction importante ou refus"),"Grave","Modérée"))</f>
        <v>Légère</v>
      </c>
      <c r="AK134" s="22">
        <v>4</v>
      </c>
      <c r="AL134" s="22" t="s">
        <v>25</v>
      </c>
      <c r="AM134" s="57" t="s">
        <v>32</v>
      </c>
      <c r="AP134" s="25">
        <v>7</v>
      </c>
      <c r="AQ134" s="25">
        <v>2</v>
      </c>
      <c r="AR134" t="str">
        <f t="shared" si="37"/>
        <v>07</v>
      </c>
      <c r="AS134" t="str">
        <f t="shared" si="38"/>
        <v>02</v>
      </c>
      <c r="AT134" t="str">
        <f t="shared" si="39"/>
        <v>07/01/1900</v>
      </c>
      <c r="AU134" t="str">
        <f t="shared" si="40"/>
        <v>02:00:00</v>
      </c>
      <c r="AV134" s="2">
        <f t="shared" si="41"/>
        <v>7.083333333333333</v>
      </c>
      <c r="AX134" s="43">
        <v>0</v>
      </c>
      <c r="AY134" s="43">
        <v>26</v>
      </c>
      <c r="AZ134" t="str">
        <f t="shared" si="42"/>
        <v>00</v>
      </c>
      <c r="BA134" t="str">
        <f t="shared" si="43"/>
        <v>26</v>
      </c>
      <c r="BB134" s="6" t="str">
        <f t="shared" si="44"/>
        <v>26/00/1900</v>
      </c>
      <c r="BC134" s="56">
        <v>0</v>
      </c>
      <c r="BD134" s="1" t="e">
        <f t="shared" si="45"/>
        <v>#VALUE!</v>
      </c>
      <c r="BF134" s="77">
        <v>7.083333333333333</v>
      </c>
      <c r="BG134" s="61" t="s">
        <v>32</v>
      </c>
      <c r="BH134" s="79" t="s">
        <v>32</v>
      </c>
      <c r="BI134" s="82">
        <f t="shared" si="46"/>
        <v>7</v>
      </c>
      <c r="BJ134" s="82" t="e">
        <f t="shared" si="47"/>
        <v>#VALUE!</v>
      </c>
      <c r="BK134" s="82" t="str">
        <f t="shared" si="48"/>
        <v/>
      </c>
      <c r="BM134" s="63">
        <v>0.85481325618095738</v>
      </c>
      <c r="BN134" s="82">
        <f t="shared" si="49"/>
        <v>0</v>
      </c>
      <c r="BQ134" s="123" t="s">
        <v>107</v>
      </c>
    </row>
    <row r="135" spans="1:69" ht="28.5" x14ac:dyDescent="0.45">
      <c r="A135" s="7">
        <v>47889102</v>
      </c>
      <c r="B135" s="26">
        <v>1</v>
      </c>
      <c r="C135" s="26">
        <v>19</v>
      </c>
      <c r="D135" s="19" t="str">
        <f t="shared" si="50"/>
        <v>1 jour(s) 19 heure(s)</v>
      </c>
      <c r="E135" s="26">
        <v>2</v>
      </c>
      <c r="F135" s="7" t="s">
        <v>19</v>
      </c>
      <c r="G135" s="26">
        <v>4</v>
      </c>
      <c r="H135" s="26">
        <v>9</v>
      </c>
      <c r="I135" s="29">
        <f>Tableau4[[#This Row],[Age (Mois)]]+Tableau4[[#This Row],[Age (Jours)]]/30.416</f>
        <v>4.2958968963703317</v>
      </c>
      <c r="J135" s="7">
        <v>0</v>
      </c>
      <c r="K135" s="7">
        <v>6.9</v>
      </c>
      <c r="L135" s="8">
        <v>0</v>
      </c>
      <c r="M135" s="8">
        <v>43557</v>
      </c>
      <c r="N135" s="25" t="s">
        <v>32</v>
      </c>
      <c r="O135" s="9">
        <v>0.7631944444444444</v>
      </c>
      <c r="P135" s="10" t="s">
        <v>21</v>
      </c>
      <c r="Q135" s="10" t="s">
        <v>21</v>
      </c>
      <c r="R135" s="10" t="s">
        <v>21</v>
      </c>
      <c r="S135" s="10" t="s">
        <v>21</v>
      </c>
      <c r="T135" s="10" t="s">
        <v>21</v>
      </c>
      <c r="U135" s="10" t="s">
        <v>21</v>
      </c>
      <c r="V135" s="10" t="s">
        <v>21</v>
      </c>
      <c r="W135" s="10" t="s">
        <v>21</v>
      </c>
      <c r="X135" s="10" t="s">
        <v>22</v>
      </c>
      <c r="Y135" s="10" t="s">
        <v>23</v>
      </c>
      <c r="Z135" s="10" t="s">
        <v>21</v>
      </c>
      <c r="AA135" s="10" t="s">
        <v>21</v>
      </c>
      <c r="AB135" s="10" t="s">
        <v>21</v>
      </c>
      <c r="AC135" s="10" t="s">
        <v>31</v>
      </c>
      <c r="AD135" s="10" t="s">
        <v>32</v>
      </c>
      <c r="AE135" s="11" t="s">
        <v>32</v>
      </c>
      <c r="AF135" s="28" t="s">
        <v>32</v>
      </c>
      <c r="AG135" s="10" t="s">
        <v>35</v>
      </c>
      <c r="AH135" s="10" t="s">
        <v>19</v>
      </c>
      <c r="AI135" s="10" t="s">
        <v>21</v>
      </c>
      <c r="AJ135" s="10" t="str">
        <f>IF(AND(AB135="Non",X135="&lt; 60 /min",W135="Non",AG135="Absente ou Légère",Y135="&gt; 92 %",AL135="&gt; 50%"),"Légère",IF(OR(AB135="Oui",X135="≥ 70/min ou &lt; 30/min ou respiration superficielle ou bradypnée (&lt;30/min) ou apnée",W135="Oui",AG135="Intense",Y135="&lt; 90 % ou cyanose",AL135="Réduction importante ou refus"),"Grave","Modérée"))</f>
        <v>Légère</v>
      </c>
      <c r="AK135" s="10">
        <v>3</v>
      </c>
      <c r="AL135" s="10" t="s">
        <v>25</v>
      </c>
      <c r="AM135" s="58" t="s">
        <v>32</v>
      </c>
      <c r="AP135" s="25">
        <v>4</v>
      </c>
      <c r="AQ135" s="25">
        <v>4</v>
      </c>
      <c r="AR135" t="str">
        <f t="shared" si="37"/>
        <v>04</v>
      </c>
      <c r="AS135" t="str">
        <f t="shared" si="38"/>
        <v>04</v>
      </c>
      <c r="AT135" t="str">
        <f t="shared" si="39"/>
        <v>04/01/1900</v>
      </c>
      <c r="AU135" t="str">
        <f t="shared" si="40"/>
        <v>04:00:00</v>
      </c>
      <c r="AV135" s="2">
        <f t="shared" si="41"/>
        <v>4.166666666666667</v>
      </c>
      <c r="AX135" s="43">
        <v>1</v>
      </c>
      <c r="AY135" s="43">
        <v>19</v>
      </c>
      <c r="AZ135" t="str">
        <f t="shared" si="42"/>
        <v>01</v>
      </c>
      <c r="BA135" t="str">
        <f t="shared" si="43"/>
        <v>19</v>
      </c>
      <c r="BB135" s="6" t="str">
        <f t="shared" si="44"/>
        <v>19/01/1900</v>
      </c>
      <c r="BC135" s="56">
        <v>0</v>
      </c>
      <c r="BD135" s="1">
        <f t="shared" si="45"/>
        <v>19</v>
      </c>
      <c r="BF135" s="76">
        <v>4.166666666666667</v>
      </c>
      <c r="BG135" s="39">
        <v>5</v>
      </c>
      <c r="BH135" s="80" t="s">
        <v>32</v>
      </c>
      <c r="BI135" s="82">
        <f t="shared" si="46"/>
        <v>4</v>
      </c>
      <c r="BJ135" s="82">
        <f t="shared" si="47"/>
        <v>5</v>
      </c>
      <c r="BK135" s="82" t="str">
        <f t="shared" si="48"/>
        <v/>
      </c>
      <c r="BM135" s="42">
        <v>1.6246712256706997</v>
      </c>
      <c r="BN135" s="82">
        <f t="shared" si="49"/>
        <v>1</v>
      </c>
      <c r="BQ135" s="123" t="s">
        <v>107</v>
      </c>
    </row>
    <row r="136" spans="1:69" ht="114" x14ac:dyDescent="0.45">
      <c r="A136" s="19">
        <v>47826353</v>
      </c>
      <c r="B136" s="25">
        <v>5</v>
      </c>
      <c r="C136" s="25">
        <v>21</v>
      </c>
      <c r="D136" s="19" t="str">
        <f t="shared" si="50"/>
        <v>5 jour(s) 21 heure(s)</v>
      </c>
      <c r="E136" s="25">
        <v>0</v>
      </c>
      <c r="F136" s="19" t="s">
        <v>21</v>
      </c>
      <c r="G136" s="25">
        <v>5</v>
      </c>
      <c r="H136" s="25">
        <v>15</v>
      </c>
      <c r="I136" s="29">
        <f>Tableau4[[#This Row],[Age (Mois)]]+Tableau4[[#This Row],[Age (Jours)]]/30.416</f>
        <v>5.4931614939505522</v>
      </c>
      <c r="J136" s="19">
        <v>0</v>
      </c>
      <c r="K136" s="19">
        <v>7.81</v>
      </c>
      <c r="L136" s="20">
        <v>43595</v>
      </c>
      <c r="M136" s="20">
        <v>43598</v>
      </c>
      <c r="N136" s="25">
        <f t="shared" ref="N136:N167" si="51">DATEDIF(L136,M136,"d")*1</f>
        <v>3</v>
      </c>
      <c r="O136" s="21">
        <v>0.68541666666666667</v>
      </c>
      <c r="P136" s="22" t="s">
        <v>19</v>
      </c>
      <c r="Q136" s="22" t="s">
        <v>21</v>
      </c>
      <c r="R136" s="22" t="s">
        <v>21</v>
      </c>
      <c r="S136" s="22" t="s">
        <v>21</v>
      </c>
      <c r="T136" s="22" t="s">
        <v>21</v>
      </c>
      <c r="U136" s="22" t="s">
        <v>21</v>
      </c>
      <c r="V136" s="22" t="s">
        <v>19</v>
      </c>
      <c r="W136" s="22" t="s">
        <v>21</v>
      </c>
      <c r="X136" s="22" t="s">
        <v>33</v>
      </c>
      <c r="Y136" s="22" t="s">
        <v>23</v>
      </c>
      <c r="Z136" s="22" t="s">
        <v>19</v>
      </c>
      <c r="AA136" s="22" t="s">
        <v>19</v>
      </c>
      <c r="AB136" s="22" t="s">
        <v>21</v>
      </c>
      <c r="AC136" s="22" t="s">
        <v>31</v>
      </c>
      <c r="AD136" s="22" t="s">
        <v>32</v>
      </c>
      <c r="AE136" s="23" t="s">
        <v>32</v>
      </c>
      <c r="AF136" s="27" t="s">
        <v>32</v>
      </c>
      <c r="AG136" s="22" t="s">
        <v>28</v>
      </c>
      <c r="AH136" s="22" t="s">
        <v>19</v>
      </c>
      <c r="AI136" s="22" t="s">
        <v>21</v>
      </c>
      <c r="AJ136" s="22" t="str">
        <f>IF(AND(AB136="Non",X136="&lt; 60 /min",W136="Non",AG136="Absente ou Légère",Y136="&gt; 92 %",AL136="&gt; 50%"),"Légère",IF(OR(AB136="Oui",X136="≥ 70/min ou &lt; 30/min ou respiration superficielle ou bradypnée (&lt;30/min) ou apnée",W136="Oui",AG136="Intense",Y136="&lt; 90 % ou cyanose",AL136="Réduction importante ou refus"),"Grave","Modérée"))</f>
        <v>Grave</v>
      </c>
      <c r="AK136" s="22">
        <v>2</v>
      </c>
      <c r="AL136" s="22" t="s">
        <v>25</v>
      </c>
      <c r="AM136" s="57" t="s">
        <v>32</v>
      </c>
      <c r="AP136" s="25">
        <v>2</v>
      </c>
      <c r="AQ136" s="25">
        <v>22</v>
      </c>
      <c r="AR136" t="str">
        <f t="shared" si="37"/>
        <v>02</v>
      </c>
      <c r="AS136" t="str">
        <f t="shared" si="38"/>
        <v>22</v>
      </c>
      <c r="AT136" t="str">
        <f t="shared" si="39"/>
        <v>02/01/1900</v>
      </c>
      <c r="AU136" t="str">
        <f t="shared" si="40"/>
        <v>22:00:00</v>
      </c>
      <c r="AV136" s="2">
        <f t="shared" si="41"/>
        <v>2.9166666666666665</v>
      </c>
      <c r="AX136" s="43">
        <v>7</v>
      </c>
      <c r="AY136" s="43">
        <v>21</v>
      </c>
      <c r="AZ136" t="str">
        <f t="shared" si="42"/>
        <v>07</v>
      </c>
      <c r="BA136" t="str">
        <f t="shared" si="43"/>
        <v>21</v>
      </c>
      <c r="BB136" s="6" t="str">
        <f t="shared" si="44"/>
        <v>21/07/1900</v>
      </c>
      <c r="BC136" s="56">
        <v>0</v>
      </c>
      <c r="BD136" s="1">
        <f t="shared" si="45"/>
        <v>203</v>
      </c>
      <c r="BF136" s="77">
        <v>2.9166666666666665</v>
      </c>
      <c r="BG136" s="61">
        <v>2</v>
      </c>
      <c r="BH136" s="79" t="s">
        <v>32</v>
      </c>
      <c r="BI136" s="82">
        <f t="shared" si="46"/>
        <v>3</v>
      </c>
      <c r="BJ136" s="82">
        <f t="shared" si="47"/>
        <v>2</v>
      </c>
      <c r="BK136" s="82" t="str">
        <f t="shared" si="48"/>
        <v/>
      </c>
      <c r="BM136" s="63">
        <v>7.6904260915307736</v>
      </c>
      <c r="BN136" s="82">
        <f t="shared" si="49"/>
        <v>7</v>
      </c>
      <c r="BQ136" s="123" t="s">
        <v>107</v>
      </c>
    </row>
    <row r="137" spans="1:69" x14ac:dyDescent="0.45">
      <c r="A137" s="19">
        <v>48810295</v>
      </c>
      <c r="B137" s="25">
        <v>2</v>
      </c>
      <c r="C137" s="25">
        <v>14</v>
      </c>
      <c r="D137" s="19" t="str">
        <f t="shared" si="50"/>
        <v>2 jour(s) 14 heure(s)</v>
      </c>
      <c r="E137" s="25">
        <v>2</v>
      </c>
      <c r="F137" s="19" t="s">
        <v>21</v>
      </c>
      <c r="G137" s="25">
        <v>5</v>
      </c>
      <c r="H137" s="25">
        <v>4</v>
      </c>
      <c r="I137" s="29">
        <f>Tableau4[[#This Row],[Age (Mois)]]+Tableau4[[#This Row],[Age (Jours)]]/30.416</f>
        <v>5.131509731720147</v>
      </c>
      <c r="J137" s="19">
        <v>1</v>
      </c>
      <c r="K137" s="19">
        <v>7.05</v>
      </c>
      <c r="L137" s="20">
        <v>43609</v>
      </c>
      <c r="M137" s="20">
        <v>43610</v>
      </c>
      <c r="N137" s="25">
        <f t="shared" si="51"/>
        <v>1</v>
      </c>
      <c r="O137" s="21">
        <v>0.97569444444444453</v>
      </c>
      <c r="P137" s="22" t="s">
        <v>21</v>
      </c>
      <c r="Q137" s="22" t="s">
        <v>21</v>
      </c>
      <c r="R137" s="22" t="s">
        <v>21</v>
      </c>
      <c r="S137" s="22" t="s">
        <v>21</v>
      </c>
      <c r="T137" s="22" t="s">
        <v>21</v>
      </c>
      <c r="U137" s="22" t="s">
        <v>21</v>
      </c>
      <c r="V137" s="22" t="s">
        <v>21</v>
      </c>
      <c r="W137" s="22" t="s">
        <v>21</v>
      </c>
      <c r="X137" s="22" t="s">
        <v>22</v>
      </c>
      <c r="Y137" s="22" t="s">
        <v>23</v>
      </c>
      <c r="Z137" s="22" t="s">
        <v>19</v>
      </c>
      <c r="AA137" s="22" t="s">
        <v>21</v>
      </c>
      <c r="AB137" s="22" t="s">
        <v>21</v>
      </c>
      <c r="AC137" s="22" t="s">
        <v>31</v>
      </c>
      <c r="AD137" s="22" t="s">
        <v>32</v>
      </c>
      <c r="AE137" s="23" t="s">
        <v>32</v>
      </c>
      <c r="AF137" s="27" t="s">
        <v>32</v>
      </c>
      <c r="AG137" s="22" t="s">
        <v>24</v>
      </c>
      <c r="AH137" s="22" t="s">
        <v>19</v>
      </c>
      <c r="AI137" s="22" t="s">
        <v>19</v>
      </c>
      <c r="AJ137" s="22" t="str">
        <f>IF(AND(AB137="Non",X137="&lt; 60 /min",W137="Non",AG137="Absente ou Légère",Y137="&gt; 92 %",AL137="&gt; 50%"),"Légère",IF(OR(AB137="Oui",X137="≥ 70/min ou &lt; 30/min ou respiration superficielle ou bradypnée (&lt;30/min) ou apnée",W137="Oui",AG137="Intense",Y137="&lt; 90 % ou cyanose",AL137="Réduction importante ou refus"),"Grave","Modérée"))</f>
        <v>Modérée</v>
      </c>
      <c r="AK137" s="22">
        <v>1</v>
      </c>
      <c r="AL137" s="22" t="s">
        <v>25</v>
      </c>
      <c r="AM137" s="57" t="s">
        <v>32</v>
      </c>
      <c r="AP137" s="26">
        <v>2</v>
      </c>
      <c r="AQ137" s="26">
        <v>20</v>
      </c>
      <c r="AR137" t="str">
        <f t="shared" si="37"/>
        <v>02</v>
      </c>
      <c r="AS137" t="str">
        <f t="shared" si="38"/>
        <v>20</v>
      </c>
      <c r="AT137" t="str">
        <f t="shared" si="39"/>
        <v>02/01/1900</v>
      </c>
      <c r="AU137" t="str">
        <f t="shared" si="40"/>
        <v>20:00:00</v>
      </c>
      <c r="AV137" s="2">
        <f t="shared" si="41"/>
        <v>2.8333333333333335</v>
      </c>
      <c r="AX137" s="52">
        <v>7</v>
      </c>
      <c r="AY137" s="52">
        <v>18</v>
      </c>
      <c r="AZ137" t="str">
        <f t="shared" si="42"/>
        <v>07</v>
      </c>
      <c r="BA137" t="str">
        <f t="shared" si="43"/>
        <v>18</v>
      </c>
      <c r="BB137" s="6" t="str">
        <f t="shared" si="44"/>
        <v>18/07/1900</v>
      </c>
      <c r="BC137" s="56">
        <v>0</v>
      </c>
      <c r="BD137" s="1">
        <f t="shared" si="45"/>
        <v>200</v>
      </c>
      <c r="BF137" s="76">
        <v>2.8333333333333335</v>
      </c>
      <c r="BG137" s="39">
        <v>1</v>
      </c>
      <c r="BH137" s="80" t="s">
        <v>32</v>
      </c>
      <c r="BI137" s="82">
        <f t="shared" si="46"/>
        <v>3</v>
      </c>
      <c r="BJ137" s="82">
        <f t="shared" si="47"/>
        <v>1</v>
      </c>
      <c r="BK137" s="82" t="str">
        <f t="shared" si="48"/>
        <v/>
      </c>
      <c r="BM137" s="42">
        <v>7.5917937927406625</v>
      </c>
      <c r="BN137" s="82">
        <f t="shared" si="49"/>
        <v>7</v>
      </c>
      <c r="BQ137" s="123" t="s">
        <v>107</v>
      </c>
    </row>
    <row r="138" spans="1:69" ht="28.5" x14ac:dyDescent="0.45">
      <c r="A138" s="7">
        <v>47732787</v>
      </c>
      <c r="B138" s="26">
        <v>1</v>
      </c>
      <c r="C138" s="26">
        <v>18</v>
      </c>
      <c r="D138" s="19" t="str">
        <f t="shared" si="50"/>
        <v>1 jour(s) 18 heure(s)</v>
      </c>
      <c r="E138" s="26">
        <v>2</v>
      </c>
      <c r="F138" s="7" t="s">
        <v>19</v>
      </c>
      <c r="G138" s="26">
        <v>7</v>
      </c>
      <c r="H138" s="26">
        <v>18</v>
      </c>
      <c r="I138" s="29">
        <f>Tableau4[[#This Row],[Age (Mois)]]+Tableau4[[#This Row],[Age (Jours)]]/30.416</f>
        <v>7.5917937927406625</v>
      </c>
      <c r="J138" s="7">
        <v>1</v>
      </c>
      <c r="K138" s="7">
        <v>7.87</v>
      </c>
      <c r="L138" s="8">
        <v>43643</v>
      </c>
      <c r="M138" s="8">
        <v>43644</v>
      </c>
      <c r="N138" s="25">
        <f t="shared" si="51"/>
        <v>1</v>
      </c>
      <c r="O138" s="9">
        <v>0.77430555555555547</v>
      </c>
      <c r="P138" s="10" t="s">
        <v>21</v>
      </c>
      <c r="Q138" s="10" t="s">
        <v>21</v>
      </c>
      <c r="R138" s="10" t="s">
        <v>21</v>
      </c>
      <c r="S138" s="10" t="s">
        <v>21</v>
      </c>
      <c r="T138" s="10" t="s">
        <v>21</v>
      </c>
      <c r="U138" s="10" t="s">
        <v>21</v>
      </c>
      <c r="V138" s="10" t="s">
        <v>21</v>
      </c>
      <c r="W138" s="10" t="s">
        <v>21</v>
      </c>
      <c r="X138" s="10" t="s">
        <v>22</v>
      </c>
      <c r="Y138" s="10" t="s">
        <v>23</v>
      </c>
      <c r="Z138" s="10" t="s">
        <v>21</v>
      </c>
      <c r="AA138" s="10" t="s">
        <v>21</v>
      </c>
      <c r="AB138" s="10" t="s">
        <v>21</v>
      </c>
      <c r="AC138" s="10" t="s">
        <v>31</v>
      </c>
      <c r="AD138" s="10" t="s">
        <v>32</v>
      </c>
      <c r="AE138" s="11" t="s">
        <v>32</v>
      </c>
      <c r="AF138" s="28" t="s">
        <v>32</v>
      </c>
      <c r="AG138" s="22" t="s">
        <v>35</v>
      </c>
      <c r="AH138" s="10" t="s">
        <v>19</v>
      </c>
      <c r="AI138" s="10" t="s">
        <v>21</v>
      </c>
      <c r="AJ138" s="10" t="str">
        <f>IF(AND(AB138="Non",X138="&lt; 60 /min",W138="Non",AG138="Absente ou Légère",Y138="&gt; 92 %",AL138="&gt; 50%"),"Légère",IF(OR(AB138="Oui",X138="≥ 70/min ou &lt; 30/min ou respiration superficielle ou bradypnée (&lt;30/min) ou apnée",W138="Oui",AG138="Intense",Y138="&lt; 90 % ou cyanose",AL138="Réduction importante ou refus"),"Grave","Modérée"))</f>
        <v>Légère</v>
      </c>
      <c r="AK138" s="10">
        <v>1</v>
      </c>
      <c r="AL138" s="10" t="s">
        <v>25</v>
      </c>
      <c r="AM138" s="58" t="s">
        <v>32</v>
      </c>
      <c r="AP138" s="25">
        <v>2</v>
      </c>
      <c r="AQ138" s="25">
        <v>10</v>
      </c>
      <c r="AR138" t="str">
        <f t="shared" si="37"/>
        <v>02</v>
      </c>
      <c r="AS138" t="str">
        <f t="shared" si="38"/>
        <v>10</v>
      </c>
      <c r="AT138" t="str">
        <f t="shared" si="39"/>
        <v>02/01/1900</v>
      </c>
      <c r="AU138" t="str">
        <f t="shared" si="40"/>
        <v>10:00:00</v>
      </c>
      <c r="AV138" s="2">
        <f t="shared" si="41"/>
        <v>2.4166666666666665</v>
      </c>
      <c r="AX138" s="43">
        <v>1</v>
      </c>
      <c r="AY138" s="43">
        <v>29</v>
      </c>
      <c r="AZ138" t="str">
        <f t="shared" si="42"/>
        <v>01</v>
      </c>
      <c r="BA138" t="str">
        <f t="shared" si="43"/>
        <v>29</v>
      </c>
      <c r="BB138" s="6" t="str">
        <f t="shared" si="44"/>
        <v>29/01/1900</v>
      </c>
      <c r="BC138" s="56">
        <v>0</v>
      </c>
      <c r="BD138" s="1">
        <f t="shared" si="45"/>
        <v>29</v>
      </c>
      <c r="BF138" s="77">
        <v>2.4166666666666665</v>
      </c>
      <c r="BG138" s="61">
        <v>4</v>
      </c>
      <c r="BH138" s="79" t="s">
        <v>32</v>
      </c>
      <c r="BI138" s="82">
        <f t="shared" si="46"/>
        <v>2</v>
      </c>
      <c r="BJ138" s="82">
        <f t="shared" si="47"/>
        <v>4</v>
      </c>
      <c r="BK138" s="82" t="str">
        <f t="shared" si="48"/>
        <v/>
      </c>
      <c r="BM138" s="63">
        <v>1.9534455549710679</v>
      </c>
      <c r="BN138" s="82">
        <f t="shared" si="49"/>
        <v>1</v>
      </c>
      <c r="BQ138" s="123" t="s">
        <v>107</v>
      </c>
    </row>
    <row r="139" spans="1:69" hidden="1" x14ac:dyDescent="0.45">
      <c r="A139" s="7">
        <v>47644679</v>
      </c>
      <c r="B139" s="26">
        <v>2</v>
      </c>
      <c r="C139" s="26">
        <v>10</v>
      </c>
      <c r="D139" s="19" t="str">
        <f t="shared" si="50"/>
        <v>2 jour(s) 10 heure(s)</v>
      </c>
      <c r="E139" s="26">
        <v>3</v>
      </c>
      <c r="F139" s="7" t="s">
        <v>19</v>
      </c>
      <c r="G139" s="26">
        <v>1</v>
      </c>
      <c r="H139" s="26">
        <v>29</v>
      </c>
      <c r="I139" s="29">
        <f>Tableau4[[#This Row],[Age (Mois)]]+Tableau4[[#This Row],[Age (Jours)]]/30.416</f>
        <v>1.9534455549710679</v>
      </c>
      <c r="J139" s="7">
        <v>0</v>
      </c>
      <c r="K139" s="7">
        <v>4.08</v>
      </c>
      <c r="L139" s="8">
        <v>43455</v>
      </c>
      <c r="M139" s="8">
        <v>43458</v>
      </c>
      <c r="N139" s="25">
        <f t="shared" si="51"/>
        <v>3</v>
      </c>
      <c r="O139" s="9">
        <v>0.97777777777777775</v>
      </c>
      <c r="P139" s="10" t="s">
        <v>21</v>
      </c>
      <c r="Q139" s="10" t="s">
        <v>21</v>
      </c>
      <c r="R139" s="10" t="s">
        <v>21</v>
      </c>
      <c r="S139" s="10" t="s">
        <v>21</v>
      </c>
      <c r="T139" s="10" t="s">
        <v>21</v>
      </c>
      <c r="U139" s="10" t="s">
        <v>21</v>
      </c>
      <c r="V139" s="10" t="s">
        <v>21</v>
      </c>
      <c r="W139" s="10" t="s">
        <v>21</v>
      </c>
      <c r="X139" s="10" t="s">
        <v>22</v>
      </c>
      <c r="Y139" s="10" t="s">
        <v>23</v>
      </c>
      <c r="Z139" s="10" t="s">
        <v>21</v>
      </c>
      <c r="AA139" s="10" t="s">
        <v>19</v>
      </c>
      <c r="AB139" s="10" t="s">
        <v>21</v>
      </c>
      <c r="AC139" s="10">
        <v>85.6</v>
      </c>
      <c r="AD139" s="10">
        <v>59.919999999999995</v>
      </c>
      <c r="AE139" s="11">
        <v>43459</v>
      </c>
      <c r="AF139" s="28">
        <v>0.67291666666666661</v>
      </c>
      <c r="AG139" s="10" t="s">
        <v>24</v>
      </c>
      <c r="AH139" s="10" t="s">
        <v>21</v>
      </c>
      <c r="AI139" s="10" t="s">
        <v>21</v>
      </c>
      <c r="AJ139" s="10" t="s">
        <v>24</v>
      </c>
      <c r="AK139" s="10">
        <v>4</v>
      </c>
      <c r="AL139" s="10" t="s">
        <v>25</v>
      </c>
      <c r="AM139" s="58">
        <v>0.69513888889196096</v>
      </c>
      <c r="AP139" s="25">
        <v>1</v>
      </c>
      <c r="AQ139" s="25">
        <v>22</v>
      </c>
      <c r="AR139" t="str">
        <f t="shared" si="37"/>
        <v>01</v>
      </c>
      <c r="AS139" t="str">
        <f t="shared" si="38"/>
        <v>22</v>
      </c>
      <c r="AT139" t="str">
        <f t="shared" si="39"/>
        <v>01/01/1900</v>
      </c>
      <c r="AU139" t="str">
        <f t="shared" si="40"/>
        <v>22:00:00</v>
      </c>
      <c r="AV139" s="2">
        <f t="shared" si="41"/>
        <v>1.9166666666666665</v>
      </c>
      <c r="AX139" s="43">
        <v>0</v>
      </c>
      <c r="AY139" s="43">
        <v>17</v>
      </c>
      <c r="AZ139" t="str">
        <f t="shared" si="42"/>
        <v>00</v>
      </c>
      <c r="BA139" t="str">
        <f t="shared" si="43"/>
        <v>17</v>
      </c>
      <c r="BB139" s="6" t="str">
        <f t="shared" si="44"/>
        <v>17/00/1900</v>
      </c>
      <c r="BC139" s="56">
        <v>0</v>
      </c>
      <c r="BD139" s="1" t="e">
        <f t="shared" si="45"/>
        <v>#VALUE!</v>
      </c>
      <c r="BF139" s="76">
        <v>1.9166666666666665</v>
      </c>
      <c r="BG139" s="39">
        <v>3</v>
      </c>
      <c r="BH139" s="80">
        <v>0.69513888889196096</v>
      </c>
      <c r="BI139" s="82">
        <f t="shared" si="46"/>
        <v>2</v>
      </c>
      <c r="BJ139" s="82">
        <f t="shared" si="47"/>
        <v>3</v>
      </c>
      <c r="BK139" s="82">
        <f t="shared" si="48"/>
        <v>1</v>
      </c>
      <c r="BM139" s="42">
        <v>0.55891635981062593</v>
      </c>
      <c r="BN139" s="82">
        <f t="shared" si="49"/>
        <v>0</v>
      </c>
      <c r="BQ139" s="123" t="s">
        <v>110</v>
      </c>
    </row>
    <row r="140" spans="1:69" hidden="1" x14ac:dyDescent="0.45">
      <c r="A140" s="19">
        <v>47252336</v>
      </c>
      <c r="B140" s="25">
        <v>1</v>
      </c>
      <c r="C140" s="25">
        <v>19</v>
      </c>
      <c r="D140" s="19" t="str">
        <f t="shared" si="50"/>
        <v>1 jour(s) 19 heure(s)</v>
      </c>
      <c r="E140" s="25">
        <v>2</v>
      </c>
      <c r="F140" s="19" t="s">
        <v>19</v>
      </c>
      <c r="G140" s="25">
        <v>4</v>
      </c>
      <c r="H140" s="25">
        <v>8</v>
      </c>
      <c r="I140" s="29">
        <f>Tableau4[[#This Row],[Age (Mois)]]+Tableau4[[#This Row],[Age (Jours)]]/30.416</f>
        <v>4.2630194634402949</v>
      </c>
      <c r="J140" s="19">
        <v>1</v>
      </c>
      <c r="K140" s="19">
        <v>5.62</v>
      </c>
      <c r="L140" s="20">
        <v>43455</v>
      </c>
      <c r="M140" s="20">
        <v>43458</v>
      </c>
      <c r="N140" s="25">
        <f t="shared" si="51"/>
        <v>3</v>
      </c>
      <c r="O140" s="21">
        <v>0.79166666666666663</v>
      </c>
      <c r="P140" s="22" t="s">
        <v>21</v>
      </c>
      <c r="Q140" s="22" t="s">
        <v>19</v>
      </c>
      <c r="R140" s="22" t="s">
        <v>21</v>
      </c>
      <c r="S140" s="22" t="s">
        <v>21</v>
      </c>
      <c r="T140" s="22" t="s">
        <v>21</v>
      </c>
      <c r="U140" s="22" t="s">
        <v>21</v>
      </c>
      <c r="V140" s="22" t="s">
        <v>21</v>
      </c>
      <c r="W140" s="22" t="s">
        <v>21</v>
      </c>
      <c r="X140" s="22" t="s">
        <v>22</v>
      </c>
      <c r="Y140" s="22" t="s">
        <v>23</v>
      </c>
      <c r="Z140" s="22" t="s">
        <v>19</v>
      </c>
      <c r="AA140" s="22" t="s">
        <v>21</v>
      </c>
      <c r="AB140" s="22" t="s">
        <v>21</v>
      </c>
      <c r="AC140" s="22">
        <v>116.4</v>
      </c>
      <c r="AD140" s="22">
        <v>81.48</v>
      </c>
      <c r="AE140" s="23">
        <v>43459</v>
      </c>
      <c r="AF140" s="27">
        <v>0.39583333333333331</v>
      </c>
      <c r="AG140" s="22" t="s">
        <v>24</v>
      </c>
      <c r="AH140" s="22" t="s">
        <v>21</v>
      </c>
      <c r="AI140" s="22" t="s">
        <v>21</v>
      </c>
      <c r="AJ140" s="22" t="s">
        <v>24</v>
      </c>
      <c r="AK140" s="22">
        <v>3</v>
      </c>
      <c r="AL140" s="22" t="s">
        <v>25</v>
      </c>
      <c r="AM140" s="57">
        <v>0.60416666667151731</v>
      </c>
      <c r="AP140" s="25">
        <v>1</v>
      </c>
      <c r="AQ140" s="25">
        <v>19</v>
      </c>
      <c r="AR140" t="str">
        <f t="shared" si="37"/>
        <v>01</v>
      </c>
      <c r="AS140" t="str">
        <f t="shared" si="38"/>
        <v>19</v>
      </c>
      <c r="AT140" t="str">
        <f t="shared" si="39"/>
        <v>01/01/1900</v>
      </c>
      <c r="AU140" t="str">
        <f t="shared" si="40"/>
        <v>19:00:00</v>
      </c>
      <c r="AV140" s="2">
        <f t="shared" si="41"/>
        <v>1.7916666666666665</v>
      </c>
      <c r="AX140" s="43">
        <v>4</v>
      </c>
      <c r="AY140" s="43">
        <v>8</v>
      </c>
      <c r="AZ140" t="str">
        <f t="shared" si="42"/>
        <v>04</v>
      </c>
      <c r="BA140" t="str">
        <f t="shared" si="43"/>
        <v>08</v>
      </c>
      <c r="BB140" s="6" t="str">
        <f t="shared" si="44"/>
        <v>08/04/1900</v>
      </c>
      <c r="BC140" s="56">
        <v>0</v>
      </c>
      <c r="BD140" s="1">
        <f t="shared" si="45"/>
        <v>99</v>
      </c>
      <c r="BF140" s="77">
        <v>1.7916666666666665</v>
      </c>
      <c r="BG140" s="61">
        <v>3</v>
      </c>
      <c r="BH140" s="79">
        <v>0.60416666667151731</v>
      </c>
      <c r="BI140" s="82">
        <f t="shared" si="46"/>
        <v>2</v>
      </c>
      <c r="BJ140" s="82">
        <f t="shared" si="47"/>
        <v>3</v>
      </c>
      <c r="BK140" s="82">
        <f t="shared" si="48"/>
        <v>1</v>
      </c>
      <c r="BM140" s="63">
        <v>4.2630194634402949</v>
      </c>
      <c r="BN140" s="82">
        <f t="shared" si="49"/>
        <v>4</v>
      </c>
      <c r="BQ140" s="123" t="s">
        <v>107</v>
      </c>
    </row>
    <row r="141" spans="1:69" hidden="1" x14ac:dyDescent="0.45">
      <c r="A141" s="7">
        <v>47706418</v>
      </c>
      <c r="B141" s="26">
        <v>2</v>
      </c>
      <c r="C141" s="26">
        <v>11</v>
      </c>
      <c r="D141" s="19" t="str">
        <f t="shared" si="50"/>
        <v>2 jour(s) 11 heure(s)</v>
      </c>
      <c r="E141" s="26">
        <v>3</v>
      </c>
      <c r="F141" s="7" t="s">
        <v>19</v>
      </c>
      <c r="G141" s="26">
        <v>1</v>
      </c>
      <c r="H141" s="26">
        <v>19</v>
      </c>
      <c r="I141" s="29">
        <f>Tableau4[[#This Row],[Age (Mois)]]+Tableau4[[#This Row],[Age (Jours)]]/30.416</f>
        <v>1.6246712256706997</v>
      </c>
      <c r="J141" s="7">
        <v>0</v>
      </c>
      <c r="K141" s="7">
        <v>3.76</v>
      </c>
      <c r="L141" s="8">
        <v>43456</v>
      </c>
      <c r="M141" s="8">
        <v>43459</v>
      </c>
      <c r="N141" s="25">
        <f t="shared" si="51"/>
        <v>3</v>
      </c>
      <c r="O141" s="9">
        <v>0.10694444444444444</v>
      </c>
      <c r="P141" s="10" t="s">
        <v>21</v>
      </c>
      <c r="Q141" s="10" t="s">
        <v>21</v>
      </c>
      <c r="R141" s="10" t="s">
        <v>21</v>
      </c>
      <c r="S141" s="10" t="s">
        <v>21</v>
      </c>
      <c r="T141" s="10" t="s">
        <v>21</v>
      </c>
      <c r="U141" s="10" t="s">
        <v>21</v>
      </c>
      <c r="V141" s="10" t="s">
        <v>21</v>
      </c>
      <c r="W141" s="10" t="s">
        <v>21</v>
      </c>
      <c r="X141" s="10" t="s">
        <v>22</v>
      </c>
      <c r="Y141" s="10" t="s">
        <v>37</v>
      </c>
      <c r="Z141" s="10" t="s">
        <v>21</v>
      </c>
      <c r="AA141" s="10" t="s">
        <v>19</v>
      </c>
      <c r="AB141" s="10" t="s">
        <v>21</v>
      </c>
      <c r="AC141" s="10">
        <v>79.2</v>
      </c>
      <c r="AD141" s="10">
        <v>55.44</v>
      </c>
      <c r="AE141" s="11" t="s">
        <v>32</v>
      </c>
      <c r="AF141" s="28" t="s">
        <v>32</v>
      </c>
      <c r="AG141" s="10" t="s">
        <v>24</v>
      </c>
      <c r="AH141" s="10" t="s">
        <v>21</v>
      </c>
      <c r="AI141" s="10" t="s">
        <v>21</v>
      </c>
      <c r="AJ141" s="10" t="s">
        <v>29</v>
      </c>
      <c r="AK141" s="10">
        <v>4</v>
      </c>
      <c r="AL141" s="10" t="s">
        <v>36</v>
      </c>
      <c r="AM141" s="58" t="s">
        <v>32</v>
      </c>
      <c r="AP141" s="26">
        <v>3</v>
      </c>
      <c r="AQ141" s="26">
        <v>4</v>
      </c>
      <c r="AR141" t="str">
        <f t="shared" si="37"/>
        <v>03</v>
      </c>
      <c r="AS141" t="str">
        <f t="shared" si="38"/>
        <v>04</v>
      </c>
      <c r="AT141" t="str">
        <f t="shared" si="39"/>
        <v>03/01/1900</v>
      </c>
      <c r="AU141" t="str">
        <f t="shared" si="40"/>
        <v>04:00:00</v>
      </c>
      <c r="AV141" s="2">
        <f t="shared" si="41"/>
        <v>3.1666666666666665</v>
      </c>
      <c r="AX141" s="52">
        <v>2</v>
      </c>
      <c r="AY141" s="52">
        <v>28</v>
      </c>
      <c r="AZ141" t="str">
        <f t="shared" si="42"/>
        <v>02</v>
      </c>
      <c r="BA141" t="str">
        <f t="shared" si="43"/>
        <v>28</v>
      </c>
      <c r="BB141" s="6" t="str">
        <f t="shared" si="44"/>
        <v>28/02/1900</v>
      </c>
      <c r="BC141" s="56">
        <v>0</v>
      </c>
      <c r="BD141" s="1">
        <f t="shared" si="45"/>
        <v>59</v>
      </c>
      <c r="BF141" s="76">
        <v>3.1666666666666665</v>
      </c>
      <c r="BG141" s="39">
        <v>5</v>
      </c>
      <c r="BH141" s="80" t="s">
        <v>32</v>
      </c>
      <c r="BI141" s="82">
        <f t="shared" si="46"/>
        <v>3</v>
      </c>
      <c r="BJ141" s="82">
        <f t="shared" si="47"/>
        <v>5</v>
      </c>
      <c r="BK141" s="82" t="str">
        <f t="shared" si="48"/>
        <v/>
      </c>
      <c r="BM141" s="42">
        <v>2.9205681220410309</v>
      </c>
      <c r="BN141" s="82">
        <f t="shared" si="49"/>
        <v>2</v>
      </c>
      <c r="BQ141" s="123" t="s">
        <v>107</v>
      </c>
    </row>
    <row r="142" spans="1:69" ht="28.5" hidden="1" x14ac:dyDescent="0.45">
      <c r="A142" s="19">
        <v>47974479</v>
      </c>
      <c r="B142" s="25">
        <v>3</v>
      </c>
      <c r="C142" s="25">
        <v>2</v>
      </c>
      <c r="D142" s="19" t="str">
        <f t="shared" si="50"/>
        <v>3 jour(s) 2 heure(s)</v>
      </c>
      <c r="E142" s="25">
        <v>0</v>
      </c>
      <c r="F142" s="19" t="s">
        <v>21</v>
      </c>
      <c r="G142" s="25">
        <v>1</v>
      </c>
      <c r="H142" s="25">
        <v>1</v>
      </c>
      <c r="I142" s="29">
        <f>Tableau4[[#This Row],[Age (Mois)]]+Tableau4[[#This Row],[Age (Jours)]]/30.416</f>
        <v>1.0328774329300368</v>
      </c>
      <c r="J142" s="19">
        <v>0</v>
      </c>
      <c r="K142" s="19">
        <v>4.33</v>
      </c>
      <c r="L142" s="20">
        <v>43454</v>
      </c>
      <c r="M142" s="20">
        <v>43459</v>
      </c>
      <c r="N142" s="25">
        <f t="shared" si="51"/>
        <v>5</v>
      </c>
      <c r="O142" s="21">
        <v>0.45833333333333331</v>
      </c>
      <c r="P142" s="22" t="s">
        <v>21</v>
      </c>
      <c r="Q142" s="22" t="s">
        <v>21</v>
      </c>
      <c r="R142" s="22" t="s">
        <v>21</v>
      </c>
      <c r="S142" s="22" t="s">
        <v>21</v>
      </c>
      <c r="T142" s="22" t="s">
        <v>21</v>
      </c>
      <c r="U142" s="22" t="s">
        <v>21</v>
      </c>
      <c r="V142" s="22" t="s">
        <v>21</v>
      </c>
      <c r="W142" s="22" t="s">
        <v>21</v>
      </c>
      <c r="X142" s="22" t="s">
        <v>22</v>
      </c>
      <c r="Y142" s="22" t="s">
        <v>37</v>
      </c>
      <c r="Z142" s="22" t="s">
        <v>21</v>
      </c>
      <c r="AA142" s="22" t="s">
        <v>19</v>
      </c>
      <c r="AB142" s="22" t="s">
        <v>21</v>
      </c>
      <c r="AC142" s="22">
        <v>90.6</v>
      </c>
      <c r="AD142" s="22">
        <v>63.419999999999995</v>
      </c>
      <c r="AE142" s="23">
        <v>43460</v>
      </c>
      <c r="AF142" s="27">
        <v>6.9444444444444434E-2</v>
      </c>
      <c r="AG142" s="22" t="s">
        <v>35</v>
      </c>
      <c r="AH142" s="22" t="s">
        <v>21</v>
      </c>
      <c r="AI142" s="22" t="s">
        <v>21</v>
      </c>
      <c r="AJ142" s="22" t="s">
        <v>24</v>
      </c>
      <c r="AK142" s="22">
        <v>0</v>
      </c>
      <c r="AL142" s="22" t="s">
        <v>25</v>
      </c>
      <c r="AM142" s="57">
        <v>0.61111111110949423</v>
      </c>
      <c r="AP142" s="25">
        <v>3</v>
      </c>
      <c r="AQ142" s="25">
        <v>2</v>
      </c>
      <c r="AR142" t="str">
        <f t="shared" si="37"/>
        <v>03</v>
      </c>
      <c r="AS142" t="str">
        <f t="shared" si="38"/>
        <v>02</v>
      </c>
      <c r="AT142" t="str">
        <f t="shared" si="39"/>
        <v>03/01/1900</v>
      </c>
      <c r="AU142" t="str">
        <f t="shared" si="40"/>
        <v>02:00:00</v>
      </c>
      <c r="AV142" s="2">
        <f t="shared" si="41"/>
        <v>3.0833333333333335</v>
      </c>
      <c r="AX142" s="43">
        <v>1</v>
      </c>
      <c r="AY142" s="43">
        <v>1</v>
      </c>
      <c r="AZ142" t="str">
        <f t="shared" si="42"/>
        <v>01</v>
      </c>
      <c r="BA142" t="str">
        <f t="shared" si="43"/>
        <v>01</v>
      </c>
      <c r="BB142" s="6" t="str">
        <f t="shared" si="44"/>
        <v>01/01/1900</v>
      </c>
      <c r="BC142" s="56">
        <v>0</v>
      </c>
      <c r="BD142" s="1">
        <f t="shared" si="45"/>
        <v>1</v>
      </c>
      <c r="BF142" s="77">
        <v>3.0833333333333335</v>
      </c>
      <c r="BG142" s="61">
        <v>3</v>
      </c>
      <c r="BH142" s="79">
        <v>0.61111111110949423</v>
      </c>
      <c r="BI142" s="82">
        <f t="shared" si="46"/>
        <v>3</v>
      </c>
      <c r="BJ142" s="82">
        <f t="shared" si="47"/>
        <v>3</v>
      </c>
      <c r="BK142" s="82">
        <f t="shared" si="48"/>
        <v>1</v>
      </c>
      <c r="BM142" s="63">
        <v>1.0328774329300368</v>
      </c>
      <c r="BN142" s="82">
        <f t="shared" si="49"/>
        <v>1</v>
      </c>
      <c r="BQ142" s="123" t="s">
        <v>108</v>
      </c>
    </row>
    <row r="143" spans="1:69" hidden="1" x14ac:dyDescent="0.45">
      <c r="A143" s="7">
        <v>47974176</v>
      </c>
      <c r="B143" s="26">
        <v>3</v>
      </c>
      <c r="C143" s="26">
        <v>4</v>
      </c>
      <c r="D143" s="19" t="str">
        <f t="shared" si="50"/>
        <v>3 jour(s) 4 heure(s)</v>
      </c>
      <c r="E143" s="26">
        <v>3</v>
      </c>
      <c r="F143" s="7" t="s">
        <v>19</v>
      </c>
      <c r="G143" s="26">
        <v>2</v>
      </c>
      <c r="H143" s="26">
        <v>28</v>
      </c>
      <c r="I143" s="29">
        <f>Tableau4[[#This Row],[Age (Mois)]]+Tableau4[[#This Row],[Age (Jours)]]/30.416</f>
        <v>2.9205681220410309</v>
      </c>
      <c r="J143" s="7">
        <v>1</v>
      </c>
      <c r="K143" s="7">
        <v>5.28</v>
      </c>
      <c r="L143" s="8">
        <v>43456</v>
      </c>
      <c r="M143" s="8">
        <v>43459</v>
      </c>
      <c r="N143" s="25">
        <f t="shared" si="51"/>
        <v>3</v>
      </c>
      <c r="O143" s="9">
        <v>0.39861111111111108</v>
      </c>
      <c r="P143" s="10" t="s">
        <v>21</v>
      </c>
      <c r="Q143" s="10" t="s">
        <v>21</v>
      </c>
      <c r="R143" s="10" t="s">
        <v>21</v>
      </c>
      <c r="S143" s="10" t="s">
        <v>21</v>
      </c>
      <c r="T143" s="10" t="s">
        <v>21</v>
      </c>
      <c r="U143" s="10" t="s">
        <v>21</v>
      </c>
      <c r="V143" s="10" t="s">
        <v>19</v>
      </c>
      <c r="W143" s="10" t="s">
        <v>21</v>
      </c>
      <c r="X143" s="10" t="s">
        <v>22</v>
      </c>
      <c r="Y143" s="10" t="s">
        <v>23</v>
      </c>
      <c r="Z143" s="10" t="s">
        <v>21</v>
      </c>
      <c r="AA143" s="10" t="s">
        <v>19</v>
      </c>
      <c r="AB143" s="10" t="s">
        <v>21</v>
      </c>
      <c r="AC143" s="10">
        <v>109.6</v>
      </c>
      <c r="AD143" s="10">
        <v>76.719999999999985</v>
      </c>
      <c r="AE143" s="11">
        <v>43459</v>
      </c>
      <c r="AF143" s="28">
        <v>0.97916666666666663</v>
      </c>
      <c r="AG143" s="10" t="s">
        <v>24</v>
      </c>
      <c r="AH143" s="10" t="s">
        <v>19</v>
      </c>
      <c r="AI143" s="10" t="s">
        <v>21</v>
      </c>
      <c r="AJ143" s="10" t="s">
        <v>24</v>
      </c>
      <c r="AK143" s="10">
        <v>2</v>
      </c>
      <c r="AL143" s="10" t="s">
        <v>25</v>
      </c>
      <c r="AM143" s="58">
        <v>0.58055555555620231</v>
      </c>
      <c r="AP143" s="26">
        <v>2</v>
      </c>
      <c r="AQ143" s="26">
        <v>11</v>
      </c>
      <c r="AR143" t="str">
        <f t="shared" si="37"/>
        <v>02</v>
      </c>
      <c r="AS143" t="str">
        <f t="shared" si="38"/>
        <v>11</v>
      </c>
      <c r="AT143" t="str">
        <f t="shared" si="39"/>
        <v>02/01/1900</v>
      </c>
      <c r="AU143" t="str">
        <f t="shared" si="40"/>
        <v>11:00:00</v>
      </c>
      <c r="AV143" s="2">
        <f t="shared" si="41"/>
        <v>2.4583333333333335</v>
      </c>
      <c r="AX143" s="52">
        <v>1</v>
      </c>
      <c r="AY143" s="52">
        <v>19</v>
      </c>
      <c r="AZ143" t="str">
        <f t="shared" si="42"/>
        <v>01</v>
      </c>
      <c r="BA143" t="str">
        <f t="shared" si="43"/>
        <v>19</v>
      </c>
      <c r="BB143" s="6" t="str">
        <f t="shared" si="44"/>
        <v>19/01/1900</v>
      </c>
      <c r="BC143" s="56">
        <v>0</v>
      </c>
      <c r="BD143" s="1">
        <f t="shared" si="45"/>
        <v>19</v>
      </c>
      <c r="BF143" s="76">
        <v>2.4583333333333335</v>
      </c>
      <c r="BG143" s="39">
        <v>3</v>
      </c>
      <c r="BH143" s="80">
        <v>0.58055555555620231</v>
      </c>
      <c r="BI143" s="82">
        <f t="shared" si="46"/>
        <v>2</v>
      </c>
      <c r="BJ143" s="82">
        <f t="shared" si="47"/>
        <v>3</v>
      </c>
      <c r="BK143" s="82">
        <f t="shared" si="48"/>
        <v>1</v>
      </c>
      <c r="BM143" s="42">
        <v>1.6246712256706997</v>
      </c>
      <c r="BN143" s="82">
        <f t="shared" si="49"/>
        <v>1</v>
      </c>
      <c r="BQ143" s="123" t="s">
        <v>107</v>
      </c>
    </row>
    <row r="144" spans="1:69" hidden="1" x14ac:dyDescent="0.45">
      <c r="A144" s="19">
        <v>47727838</v>
      </c>
      <c r="B144" s="25">
        <v>12</v>
      </c>
      <c r="C144" s="25">
        <v>5</v>
      </c>
      <c r="D144" s="19" t="str">
        <f t="shared" si="50"/>
        <v>12 jour(s) 5 heure(s)</v>
      </c>
      <c r="E144" s="25">
        <v>7</v>
      </c>
      <c r="F144" s="19" t="s">
        <v>19</v>
      </c>
      <c r="G144" s="25">
        <v>1</v>
      </c>
      <c r="H144" s="25">
        <v>17</v>
      </c>
      <c r="I144" s="29">
        <f>Tableau4[[#This Row],[Age (Mois)]]+Tableau4[[#This Row],[Age (Jours)]]/30.416</f>
        <v>1.5589163598106259</v>
      </c>
      <c r="J144" s="19">
        <v>0</v>
      </c>
      <c r="K144" s="19">
        <v>5.77</v>
      </c>
      <c r="L144" s="20">
        <v>43455</v>
      </c>
      <c r="M144" s="20">
        <v>43460</v>
      </c>
      <c r="N144" s="25">
        <f t="shared" si="51"/>
        <v>5</v>
      </c>
      <c r="O144" s="21">
        <v>0.53819444444444442</v>
      </c>
      <c r="P144" s="22" t="s">
        <v>21</v>
      </c>
      <c r="Q144" s="22" t="s">
        <v>21</v>
      </c>
      <c r="R144" s="22" t="s">
        <v>21</v>
      </c>
      <c r="S144" s="22" t="s">
        <v>21</v>
      </c>
      <c r="T144" s="22" t="s">
        <v>21</v>
      </c>
      <c r="U144" s="22" t="s">
        <v>21</v>
      </c>
      <c r="V144" s="22" t="s">
        <v>21</v>
      </c>
      <c r="W144" s="22" t="s">
        <v>21</v>
      </c>
      <c r="X144" s="22" t="s">
        <v>27</v>
      </c>
      <c r="Y144" s="22" t="s">
        <v>23</v>
      </c>
      <c r="Z144" s="22" t="s">
        <v>19</v>
      </c>
      <c r="AA144" s="22" t="s">
        <v>21</v>
      </c>
      <c r="AB144" s="22" t="s">
        <v>21</v>
      </c>
      <c r="AC144" s="22">
        <v>119.4</v>
      </c>
      <c r="AD144" s="22">
        <v>83.58</v>
      </c>
      <c r="AE144" s="23">
        <v>43471</v>
      </c>
      <c r="AF144" s="27">
        <v>0.31041666666666667</v>
      </c>
      <c r="AG144" s="22" t="s">
        <v>24</v>
      </c>
      <c r="AH144" s="22" t="s">
        <v>21</v>
      </c>
      <c r="AI144" s="22" t="s">
        <v>21</v>
      </c>
      <c r="AJ144" s="22" t="s">
        <v>29</v>
      </c>
      <c r="AK144" s="22">
        <v>6</v>
      </c>
      <c r="AL144" s="22" t="s">
        <v>36</v>
      </c>
      <c r="AM144" s="57">
        <v>10.772222222221899</v>
      </c>
      <c r="AP144" s="25">
        <v>12</v>
      </c>
      <c r="AQ144" s="25">
        <v>5</v>
      </c>
      <c r="AR144" t="str">
        <f t="shared" si="37"/>
        <v>12</v>
      </c>
      <c r="AS144" t="str">
        <f t="shared" si="38"/>
        <v>05</v>
      </c>
      <c r="AT144" t="str">
        <f t="shared" si="39"/>
        <v>12/01/1900</v>
      </c>
      <c r="AU144" t="str">
        <f t="shared" si="40"/>
        <v>05:00:00</v>
      </c>
      <c r="AV144" s="2">
        <f t="shared" si="41"/>
        <v>12.208333333333334</v>
      </c>
      <c r="AX144" s="43">
        <v>1</v>
      </c>
      <c r="AY144" s="43">
        <v>17</v>
      </c>
      <c r="AZ144" t="str">
        <f t="shared" si="42"/>
        <v>01</v>
      </c>
      <c r="BA144" t="str">
        <f t="shared" si="43"/>
        <v>17</v>
      </c>
      <c r="BB144" s="6" t="str">
        <f t="shared" si="44"/>
        <v>17/01/1900</v>
      </c>
      <c r="BC144" s="56">
        <v>0</v>
      </c>
      <c r="BD144" s="1">
        <f t="shared" si="45"/>
        <v>17</v>
      </c>
      <c r="BF144" s="77">
        <v>12.208333333333334</v>
      </c>
      <c r="BG144" s="61">
        <v>5</v>
      </c>
      <c r="BH144" s="79">
        <v>10.772222222221899</v>
      </c>
      <c r="BI144" s="82">
        <f t="shared" si="46"/>
        <v>12</v>
      </c>
      <c r="BJ144" s="82">
        <f t="shared" si="47"/>
        <v>5</v>
      </c>
      <c r="BK144" s="82">
        <f t="shared" si="48"/>
        <v>11</v>
      </c>
      <c r="BM144" s="63">
        <v>1.5589163598106259</v>
      </c>
      <c r="BN144" s="82">
        <f t="shared" si="49"/>
        <v>1</v>
      </c>
      <c r="BQ144" s="123" t="s">
        <v>107</v>
      </c>
    </row>
    <row r="145" spans="1:69" ht="114" x14ac:dyDescent="0.45">
      <c r="A145" s="19">
        <v>5000055414</v>
      </c>
      <c r="B145" s="25">
        <v>4</v>
      </c>
      <c r="C145" s="25">
        <v>23</v>
      </c>
      <c r="D145" s="19" t="str">
        <f t="shared" si="50"/>
        <v>4 jour(s) 23 heure(s)</v>
      </c>
      <c r="E145" s="25">
        <v>5</v>
      </c>
      <c r="F145" s="19" t="s">
        <v>19</v>
      </c>
      <c r="G145" s="25">
        <v>11</v>
      </c>
      <c r="H145" s="25">
        <v>5</v>
      </c>
      <c r="I145" s="29">
        <f>Tableau4[[#This Row],[Age (Mois)]]+Tableau4[[#This Row],[Age (Jours)]]/30.416</f>
        <v>11.164387164650185</v>
      </c>
      <c r="J145" s="19">
        <v>1</v>
      </c>
      <c r="K145" s="19">
        <v>8.2100000000000009</v>
      </c>
      <c r="L145" s="20">
        <v>43742</v>
      </c>
      <c r="M145" s="20">
        <v>43742</v>
      </c>
      <c r="N145" s="25">
        <f t="shared" si="51"/>
        <v>0</v>
      </c>
      <c r="O145" s="21">
        <v>0.6069444444444444</v>
      </c>
      <c r="P145" s="22" t="s">
        <v>21</v>
      </c>
      <c r="Q145" s="22" t="s">
        <v>21</v>
      </c>
      <c r="R145" s="22" t="s">
        <v>21</v>
      </c>
      <c r="S145" s="22" t="s">
        <v>21</v>
      </c>
      <c r="T145" s="22" t="s">
        <v>21</v>
      </c>
      <c r="U145" s="22" t="s">
        <v>21</v>
      </c>
      <c r="V145" s="22" t="s">
        <v>19</v>
      </c>
      <c r="W145" s="22" t="s">
        <v>21</v>
      </c>
      <c r="X145" s="22" t="s">
        <v>33</v>
      </c>
      <c r="Y145" s="22" t="s">
        <v>37</v>
      </c>
      <c r="Z145" s="22" t="s">
        <v>19</v>
      </c>
      <c r="AA145" s="22" t="s">
        <v>19</v>
      </c>
      <c r="AB145" s="22" t="s">
        <v>21</v>
      </c>
      <c r="AC145" s="22" t="s">
        <v>31</v>
      </c>
      <c r="AD145" s="22" t="s">
        <v>32</v>
      </c>
      <c r="AE145" s="23" t="s">
        <v>32</v>
      </c>
      <c r="AF145" s="27" t="s">
        <v>32</v>
      </c>
      <c r="AG145" s="22" t="s">
        <v>24</v>
      </c>
      <c r="AH145" s="22" t="s">
        <v>19</v>
      </c>
      <c r="AI145" s="22" t="s">
        <v>19</v>
      </c>
      <c r="AJ145" s="22" t="str">
        <f>IF(AND(AB145="Non",X145="&lt; 60 /min",W145="Non",AG145="Absente ou Légère",Y145="&gt; 92 %",AL145="&gt; 50%"),"Légère",IF(OR(AB145="Oui",X145="≥ 70/min ou &lt; 30/min ou respiration superficielle ou bradypnée (&lt;30/min) ou apnée",W145="Oui",AG145="Intense",Y145="&lt; 90 % ou cyanose",AL145="Réduction importante ou refus"),"Grave","Modérée"))</f>
        <v>Grave</v>
      </c>
      <c r="AK145" s="22">
        <v>2</v>
      </c>
      <c r="AL145" s="22" t="s">
        <v>25</v>
      </c>
      <c r="AM145" s="57" t="s">
        <v>32</v>
      </c>
      <c r="AP145" s="26">
        <v>4</v>
      </c>
      <c r="AQ145" s="26">
        <v>22</v>
      </c>
      <c r="AR145" t="str">
        <f t="shared" si="37"/>
        <v>04</v>
      </c>
      <c r="AS145" t="str">
        <f t="shared" si="38"/>
        <v>22</v>
      </c>
      <c r="AT145" t="str">
        <f t="shared" si="39"/>
        <v>04/01/1900</v>
      </c>
      <c r="AU145" t="str">
        <f t="shared" si="40"/>
        <v>22:00:00</v>
      </c>
      <c r="AV145" s="2">
        <f t="shared" si="41"/>
        <v>4.916666666666667</v>
      </c>
      <c r="AX145" s="52">
        <v>1</v>
      </c>
      <c r="AY145" s="52">
        <v>15</v>
      </c>
      <c r="AZ145" t="str">
        <f t="shared" si="42"/>
        <v>01</v>
      </c>
      <c r="BA145" t="str">
        <f t="shared" si="43"/>
        <v>15</v>
      </c>
      <c r="BB145" s="6" t="str">
        <f t="shared" si="44"/>
        <v>15/01/1900</v>
      </c>
      <c r="BC145" s="56">
        <v>0</v>
      </c>
      <c r="BD145" s="1">
        <f t="shared" si="45"/>
        <v>15</v>
      </c>
      <c r="BF145" s="76">
        <v>4.916666666666667</v>
      </c>
      <c r="BG145" s="39">
        <v>3</v>
      </c>
      <c r="BH145" s="80" t="s">
        <v>32</v>
      </c>
      <c r="BI145" s="82">
        <f t="shared" si="46"/>
        <v>5</v>
      </c>
      <c r="BJ145" s="82">
        <f t="shared" si="47"/>
        <v>3</v>
      </c>
      <c r="BK145" s="82" t="str">
        <f t="shared" si="48"/>
        <v/>
      </c>
      <c r="BM145" s="42">
        <v>1.4931614939505522</v>
      </c>
      <c r="BN145" s="82">
        <f t="shared" si="49"/>
        <v>1</v>
      </c>
      <c r="BQ145" s="123" t="s">
        <v>107</v>
      </c>
    </row>
    <row r="146" spans="1:69" ht="114" x14ac:dyDescent="0.45">
      <c r="A146" s="7">
        <v>48130689</v>
      </c>
      <c r="B146" s="26">
        <v>1</v>
      </c>
      <c r="C146" s="26">
        <v>17</v>
      </c>
      <c r="D146" s="19" t="str">
        <f t="shared" si="50"/>
        <v>1 jour(s) 17 heure(s)</v>
      </c>
      <c r="E146" s="26">
        <v>0</v>
      </c>
      <c r="F146" s="7" t="s">
        <v>21</v>
      </c>
      <c r="G146" s="26">
        <v>8</v>
      </c>
      <c r="H146" s="26">
        <v>13</v>
      </c>
      <c r="I146" s="29">
        <f>Tableau4[[#This Row],[Age (Mois)]]+Tableau4[[#This Row],[Age (Jours)]]/30.416</f>
        <v>8.4274066280904787</v>
      </c>
      <c r="J146" s="7">
        <v>0</v>
      </c>
      <c r="K146" s="7">
        <v>8.18</v>
      </c>
      <c r="L146" s="8">
        <v>43741</v>
      </c>
      <c r="M146" s="8">
        <v>43743</v>
      </c>
      <c r="N146" s="25">
        <f t="shared" si="51"/>
        <v>2</v>
      </c>
      <c r="O146" s="9">
        <v>0.87361111111111101</v>
      </c>
      <c r="P146" s="10" t="s">
        <v>21</v>
      </c>
      <c r="Q146" s="10" t="s">
        <v>21</v>
      </c>
      <c r="R146" s="10" t="s">
        <v>21</v>
      </c>
      <c r="S146" s="10" t="s">
        <v>21</v>
      </c>
      <c r="T146" s="10" t="s">
        <v>21</v>
      </c>
      <c r="U146" s="10" t="s">
        <v>19</v>
      </c>
      <c r="V146" s="10" t="s">
        <v>19</v>
      </c>
      <c r="W146" s="10" t="s">
        <v>21</v>
      </c>
      <c r="X146" s="10" t="s">
        <v>33</v>
      </c>
      <c r="Y146" s="10" t="s">
        <v>23</v>
      </c>
      <c r="Z146" s="10" t="s">
        <v>21</v>
      </c>
      <c r="AA146" s="10" t="s">
        <v>21</v>
      </c>
      <c r="AB146" s="10" t="s">
        <v>21</v>
      </c>
      <c r="AC146" s="10" t="s">
        <v>31</v>
      </c>
      <c r="AD146" s="10" t="s">
        <v>32</v>
      </c>
      <c r="AE146" s="11" t="s">
        <v>32</v>
      </c>
      <c r="AF146" s="28" t="s">
        <v>32</v>
      </c>
      <c r="AG146" s="10" t="s">
        <v>35</v>
      </c>
      <c r="AH146" s="10" t="s">
        <v>19</v>
      </c>
      <c r="AI146" s="10" t="s">
        <v>19</v>
      </c>
      <c r="AJ146" s="10" t="str">
        <f>IF(AND(AB146="Non",X146="&lt; 60 /min",W146="Non",AG146="Absente ou Légère",Y146="&gt; 92 %",AL146="&gt; 50%"),"Légère",IF(OR(AB146="Oui",X146="≥ 70/min ou &lt; 30/min ou respiration superficielle ou bradypnée (&lt;30/min) ou apnée",W146="Oui",AG146="Intense",Y146="&lt; 90 % ou cyanose",AL146="Réduction importante ou refus"),"Grave","Modérée"))</f>
        <v>Grave</v>
      </c>
      <c r="AK146" s="10">
        <v>3</v>
      </c>
      <c r="AL146" s="10" t="s">
        <v>25</v>
      </c>
      <c r="AM146" s="58" t="s">
        <v>32</v>
      </c>
      <c r="AP146" s="25">
        <v>2</v>
      </c>
      <c r="AQ146" s="25">
        <v>5</v>
      </c>
      <c r="AR146" t="str">
        <f t="shared" si="37"/>
        <v>02</v>
      </c>
      <c r="AS146" t="str">
        <f t="shared" si="38"/>
        <v>05</v>
      </c>
      <c r="AT146" t="str">
        <f t="shared" si="39"/>
        <v>02/01/1900</v>
      </c>
      <c r="AU146" t="str">
        <f t="shared" si="40"/>
        <v>05:00:00</v>
      </c>
      <c r="AV146" s="2">
        <f t="shared" si="41"/>
        <v>2.2083333333333335</v>
      </c>
      <c r="AX146" s="43">
        <v>2</v>
      </c>
      <c r="AY146" s="43">
        <v>7</v>
      </c>
      <c r="AZ146" t="str">
        <f t="shared" si="42"/>
        <v>02</v>
      </c>
      <c r="BA146" t="str">
        <f t="shared" si="43"/>
        <v>07</v>
      </c>
      <c r="BB146" s="6" t="str">
        <f t="shared" si="44"/>
        <v>07/02/1900</v>
      </c>
      <c r="BC146" s="56">
        <v>0</v>
      </c>
      <c r="BD146" s="1">
        <f t="shared" si="45"/>
        <v>38</v>
      </c>
      <c r="BF146" s="77">
        <v>2.2083333333333335</v>
      </c>
      <c r="BG146" s="61">
        <v>3</v>
      </c>
      <c r="BH146" s="79" t="s">
        <v>32</v>
      </c>
      <c r="BI146" s="82">
        <f t="shared" si="46"/>
        <v>2</v>
      </c>
      <c r="BJ146" s="82">
        <f t="shared" si="47"/>
        <v>3</v>
      </c>
      <c r="BK146" s="82" t="str">
        <f t="shared" si="48"/>
        <v/>
      </c>
      <c r="BM146" s="63">
        <v>2.2301420305102577</v>
      </c>
      <c r="BN146" s="82">
        <f t="shared" si="49"/>
        <v>2</v>
      </c>
      <c r="BQ146" s="123" t="s">
        <v>107</v>
      </c>
    </row>
    <row r="147" spans="1:69" ht="28.5" hidden="1" x14ac:dyDescent="0.45">
      <c r="A147" s="19">
        <v>47690856</v>
      </c>
      <c r="B147" s="25">
        <v>1</v>
      </c>
      <c r="C147" s="25">
        <v>23</v>
      </c>
      <c r="D147" s="19" t="str">
        <f t="shared" si="50"/>
        <v>1 jour(s) 23 heure(s)</v>
      </c>
      <c r="E147" s="25">
        <v>2</v>
      </c>
      <c r="F147" s="19" t="s">
        <v>19</v>
      </c>
      <c r="G147" s="25">
        <v>1</v>
      </c>
      <c r="H147" s="25">
        <v>25</v>
      </c>
      <c r="I147" s="29">
        <f>Tableau4[[#This Row],[Age (Mois)]]+Tableau4[[#This Row],[Age (Jours)]]/30.416</f>
        <v>1.8219358232509206</v>
      </c>
      <c r="J147" s="19">
        <v>0</v>
      </c>
      <c r="K147" s="19">
        <v>4.6500000000000004</v>
      </c>
      <c r="L147" s="20">
        <v>43458</v>
      </c>
      <c r="M147" s="20">
        <v>43461</v>
      </c>
      <c r="N147" s="25">
        <f t="shared" si="51"/>
        <v>3</v>
      </c>
      <c r="O147" s="21">
        <v>0.61736111111111114</v>
      </c>
      <c r="P147" s="22" t="s">
        <v>21</v>
      </c>
      <c r="Q147" s="22" t="s">
        <v>21</v>
      </c>
      <c r="R147" s="22" t="s">
        <v>21</v>
      </c>
      <c r="S147" s="22" t="s">
        <v>21</v>
      </c>
      <c r="T147" s="22" t="s">
        <v>21</v>
      </c>
      <c r="U147" s="22" t="s">
        <v>19</v>
      </c>
      <c r="V147" s="22" t="s">
        <v>21</v>
      </c>
      <c r="W147" s="22" t="s">
        <v>21</v>
      </c>
      <c r="X147" s="22" t="s">
        <v>22</v>
      </c>
      <c r="Y147" s="22" t="s">
        <v>23</v>
      </c>
      <c r="Z147" s="22" t="s">
        <v>21</v>
      </c>
      <c r="AA147" s="22" t="s">
        <v>19</v>
      </c>
      <c r="AB147" s="22" t="s">
        <v>21</v>
      </c>
      <c r="AC147" s="22">
        <v>97.000000000000014</v>
      </c>
      <c r="AD147" s="22">
        <v>67.900000000000006</v>
      </c>
      <c r="AE147" s="23">
        <v>43463</v>
      </c>
      <c r="AF147" s="27">
        <v>0.51736111111111105</v>
      </c>
      <c r="AG147" s="22" t="s">
        <v>35</v>
      </c>
      <c r="AH147" s="22" t="s">
        <v>21</v>
      </c>
      <c r="AI147" s="22" t="s">
        <v>21</v>
      </c>
      <c r="AJ147" s="22" t="s">
        <v>24</v>
      </c>
      <c r="AK147" s="22">
        <v>3</v>
      </c>
      <c r="AL147" s="22" t="s">
        <v>30</v>
      </c>
      <c r="AM147" s="57">
        <v>1.9000000000014552</v>
      </c>
      <c r="AP147" s="25">
        <v>1</v>
      </c>
      <c r="AQ147" s="25">
        <v>23</v>
      </c>
      <c r="AR147" t="str">
        <f t="shared" si="37"/>
        <v>01</v>
      </c>
      <c r="AS147" t="str">
        <f t="shared" si="38"/>
        <v>23</v>
      </c>
      <c r="AT147" t="str">
        <f t="shared" si="39"/>
        <v>01/01/1900</v>
      </c>
      <c r="AU147" t="str">
        <f t="shared" si="40"/>
        <v>23:00:00</v>
      </c>
      <c r="AV147" s="2">
        <f t="shared" si="41"/>
        <v>1.9583333333333335</v>
      </c>
      <c r="AX147" s="43">
        <v>1</v>
      </c>
      <c r="AY147" s="43">
        <v>25</v>
      </c>
      <c r="AZ147" t="str">
        <f t="shared" si="42"/>
        <v>01</v>
      </c>
      <c r="BA147" t="str">
        <f t="shared" si="43"/>
        <v>25</v>
      </c>
      <c r="BB147" s="6" t="str">
        <f t="shared" si="44"/>
        <v>25/01/1900</v>
      </c>
      <c r="BC147" s="56">
        <v>0</v>
      </c>
      <c r="BD147" s="1">
        <f t="shared" si="45"/>
        <v>25</v>
      </c>
      <c r="BF147" s="76">
        <v>1.9583333333333335</v>
      </c>
      <c r="BG147" s="39">
        <v>3</v>
      </c>
      <c r="BH147" s="80">
        <v>1.9000000000014552</v>
      </c>
      <c r="BI147" s="82">
        <f t="shared" si="46"/>
        <v>2</v>
      </c>
      <c r="BJ147" s="82">
        <f t="shared" si="47"/>
        <v>3</v>
      </c>
      <c r="BK147" s="82">
        <f t="shared" si="48"/>
        <v>2</v>
      </c>
      <c r="BM147" s="42">
        <v>1.8219358232509206</v>
      </c>
      <c r="BN147" s="82">
        <f t="shared" si="49"/>
        <v>1</v>
      </c>
      <c r="BQ147" s="123" t="s">
        <v>107</v>
      </c>
    </row>
    <row r="148" spans="1:69" ht="28.5" x14ac:dyDescent="0.45">
      <c r="A148" s="19">
        <v>49264074</v>
      </c>
      <c r="B148" s="25">
        <v>5</v>
      </c>
      <c r="C148" s="25">
        <v>19</v>
      </c>
      <c r="D148" s="19" t="str">
        <f t="shared" si="50"/>
        <v>5 jour(s) 19 heure(s)</v>
      </c>
      <c r="E148" s="25">
        <v>6</v>
      </c>
      <c r="F148" s="19" t="s">
        <v>19</v>
      </c>
      <c r="G148" s="25">
        <v>3</v>
      </c>
      <c r="H148" s="25">
        <v>5</v>
      </c>
      <c r="I148" s="29">
        <f>Tableau4[[#This Row],[Age (Mois)]]+Tableau4[[#This Row],[Age (Jours)]]/30.416</f>
        <v>3.1643871646501842</v>
      </c>
      <c r="J148" s="19">
        <v>0</v>
      </c>
      <c r="K148" s="19">
        <v>6.5</v>
      </c>
      <c r="L148" s="20">
        <v>43760</v>
      </c>
      <c r="M148" s="20">
        <v>43760</v>
      </c>
      <c r="N148" s="25">
        <f t="shared" si="51"/>
        <v>0</v>
      </c>
      <c r="O148" s="21">
        <v>0.66527777777777775</v>
      </c>
      <c r="P148" s="22" t="s">
        <v>21</v>
      </c>
      <c r="Q148" s="22" t="s">
        <v>21</v>
      </c>
      <c r="R148" s="22" t="s">
        <v>21</v>
      </c>
      <c r="S148" s="22" t="s">
        <v>21</v>
      </c>
      <c r="T148" s="22" t="s">
        <v>21</v>
      </c>
      <c r="U148" s="22" t="s">
        <v>21</v>
      </c>
      <c r="V148" s="22" t="s">
        <v>21</v>
      </c>
      <c r="W148" s="22" t="s">
        <v>21</v>
      </c>
      <c r="X148" s="22" t="s">
        <v>22</v>
      </c>
      <c r="Y148" s="22" t="s">
        <v>23</v>
      </c>
      <c r="Z148" s="22" t="s">
        <v>21</v>
      </c>
      <c r="AA148" s="22" t="s">
        <v>19</v>
      </c>
      <c r="AB148" s="22" t="s">
        <v>21</v>
      </c>
      <c r="AC148" s="22" t="s">
        <v>31</v>
      </c>
      <c r="AD148" s="22" t="s">
        <v>32</v>
      </c>
      <c r="AE148" s="23" t="s">
        <v>32</v>
      </c>
      <c r="AF148" s="27" t="s">
        <v>32</v>
      </c>
      <c r="AG148" s="22" t="s">
        <v>35</v>
      </c>
      <c r="AH148" s="22" t="s">
        <v>19</v>
      </c>
      <c r="AI148" s="22" t="s">
        <v>21</v>
      </c>
      <c r="AJ148" s="22" t="str">
        <f>IF(AND(AB148="Non",X148="&lt; 60 /min",W148="Non",AG148="Absente ou Légère",Y148="&gt; 92 %",AL148="&gt; 50%"),"Légère",IF(OR(AB148="Oui",X148="≥ 70/min ou &lt; 30/min ou respiration superficielle ou bradypnée (&lt;30/min) ou apnée",W148="Oui",AG148="Intense",Y148="&lt; 90 % ou cyanose",AL148="Réduction importante ou refus"),"Grave","Modérée"))</f>
        <v>Légère</v>
      </c>
      <c r="AK148" s="22">
        <v>3</v>
      </c>
      <c r="AL148" s="22" t="s">
        <v>25</v>
      </c>
      <c r="AM148" s="57" t="s">
        <v>32</v>
      </c>
      <c r="AP148" s="25">
        <v>3</v>
      </c>
      <c r="AQ148" s="25">
        <v>3</v>
      </c>
      <c r="AR148" t="str">
        <f t="shared" si="37"/>
        <v>03</v>
      </c>
      <c r="AS148" t="str">
        <f t="shared" si="38"/>
        <v>03</v>
      </c>
      <c r="AT148" t="str">
        <f t="shared" si="39"/>
        <v>03/01/1900</v>
      </c>
      <c r="AU148" t="str">
        <f t="shared" si="40"/>
        <v>03:00:00</v>
      </c>
      <c r="AV148" s="2">
        <f t="shared" si="41"/>
        <v>3.125</v>
      </c>
      <c r="AX148" s="43">
        <v>7</v>
      </c>
      <c r="AY148" s="43">
        <v>25</v>
      </c>
      <c r="AZ148" t="str">
        <f t="shared" si="42"/>
        <v>07</v>
      </c>
      <c r="BA148" t="str">
        <f t="shared" si="43"/>
        <v>25</v>
      </c>
      <c r="BB148" s="6" t="str">
        <f t="shared" si="44"/>
        <v>25/07/1900</v>
      </c>
      <c r="BC148" s="56">
        <v>0</v>
      </c>
      <c r="BD148" s="1">
        <f t="shared" si="45"/>
        <v>207</v>
      </c>
      <c r="BF148" s="77">
        <v>3.125</v>
      </c>
      <c r="BG148" s="61">
        <v>7</v>
      </c>
      <c r="BH148" s="79" t="s">
        <v>32</v>
      </c>
      <c r="BI148" s="82">
        <f t="shared" si="46"/>
        <v>3</v>
      </c>
      <c r="BJ148" s="82">
        <f t="shared" si="47"/>
        <v>7</v>
      </c>
      <c r="BK148" s="82" t="str">
        <f t="shared" si="48"/>
        <v/>
      </c>
      <c r="BM148" s="63">
        <v>7.8219358232509206</v>
      </c>
      <c r="BN148" s="82">
        <f t="shared" si="49"/>
        <v>7</v>
      </c>
      <c r="BQ148" s="123" t="s">
        <v>107</v>
      </c>
    </row>
    <row r="149" spans="1:69" x14ac:dyDescent="0.45">
      <c r="A149" s="19">
        <v>49226789</v>
      </c>
      <c r="B149" s="25">
        <v>3</v>
      </c>
      <c r="C149" s="25">
        <v>3</v>
      </c>
      <c r="D149" s="19" t="str">
        <f t="shared" si="50"/>
        <v>3 jour(s) 3 heure(s)</v>
      </c>
      <c r="E149" s="25">
        <v>2</v>
      </c>
      <c r="F149" s="19" t="s">
        <v>19</v>
      </c>
      <c r="G149" s="25">
        <v>3</v>
      </c>
      <c r="H149" s="25">
        <v>16</v>
      </c>
      <c r="I149" s="29">
        <f>Tableau4[[#This Row],[Age (Mois)]]+Tableau4[[#This Row],[Age (Jours)]]/30.416</f>
        <v>3.526038926880589</v>
      </c>
      <c r="J149" s="19">
        <v>0</v>
      </c>
      <c r="K149" s="19">
        <v>6.2</v>
      </c>
      <c r="L149" s="20">
        <v>43761</v>
      </c>
      <c r="M149" s="20">
        <v>43765</v>
      </c>
      <c r="N149" s="25">
        <f t="shared" si="51"/>
        <v>4</v>
      </c>
      <c r="O149" s="21">
        <v>0.51250000000000007</v>
      </c>
      <c r="P149" s="22" t="s">
        <v>21</v>
      </c>
      <c r="Q149" s="22" t="s">
        <v>21</v>
      </c>
      <c r="R149" s="22" t="s">
        <v>21</v>
      </c>
      <c r="S149" s="22" t="s">
        <v>21</v>
      </c>
      <c r="T149" s="22" t="s">
        <v>21</v>
      </c>
      <c r="U149" s="22" t="s">
        <v>21</v>
      </c>
      <c r="V149" s="22" t="s">
        <v>21</v>
      </c>
      <c r="W149" s="22" t="s">
        <v>21</v>
      </c>
      <c r="X149" s="22" t="s">
        <v>22</v>
      </c>
      <c r="Y149" s="22" t="s">
        <v>23</v>
      </c>
      <c r="Z149" s="22" t="s">
        <v>21</v>
      </c>
      <c r="AA149" s="22" t="s">
        <v>19</v>
      </c>
      <c r="AB149" s="22" t="s">
        <v>21</v>
      </c>
      <c r="AC149" s="22" t="s">
        <v>31</v>
      </c>
      <c r="AD149" s="22" t="s">
        <v>32</v>
      </c>
      <c r="AE149" s="23" t="s">
        <v>32</v>
      </c>
      <c r="AF149" s="27" t="s">
        <v>32</v>
      </c>
      <c r="AG149" s="22" t="s">
        <v>28</v>
      </c>
      <c r="AH149" s="22" t="s">
        <v>19</v>
      </c>
      <c r="AI149" s="22" t="s">
        <v>21</v>
      </c>
      <c r="AJ149" s="22" t="str">
        <f>IF(AND(AB149="Non",X149="&lt; 60 /min",W149="Non",AG149="Absente ou Légère",Y149="&gt; 92 %",AL149="&gt; 50%"),"Légère",IF(OR(AB149="Oui",X149="≥ 70/min ou &lt; 30/min ou respiration superficielle ou bradypnée (&lt;30/min) ou apnée",W149="Oui",AG149="Intense",Y149="&lt; 90 % ou cyanose",AL149="Réduction importante ou refus"),"Grave","Modérée"))</f>
        <v>Grave</v>
      </c>
      <c r="AK149" s="22">
        <v>1</v>
      </c>
      <c r="AL149" s="22" t="s">
        <v>25</v>
      </c>
      <c r="AM149" s="57" t="s">
        <v>32</v>
      </c>
      <c r="AP149" s="26">
        <v>3</v>
      </c>
      <c r="AQ149" s="26">
        <v>2</v>
      </c>
      <c r="AR149" t="str">
        <f t="shared" si="37"/>
        <v>03</v>
      </c>
      <c r="AS149" t="str">
        <f t="shared" si="38"/>
        <v>02</v>
      </c>
      <c r="AT149" t="str">
        <f t="shared" si="39"/>
        <v>03/01/1900</v>
      </c>
      <c r="AU149" t="str">
        <f t="shared" si="40"/>
        <v>02:00:00</v>
      </c>
      <c r="AV149" s="2">
        <f t="shared" si="41"/>
        <v>3.0833333333333335</v>
      </c>
      <c r="AX149" s="52">
        <v>8</v>
      </c>
      <c r="AY149" s="52">
        <v>23</v>
      </c>
      <c r="AZ149" t="str">
        <f t="shared" si="42"/>
        <v>08</v>
      </c>
      <c r="BA149" t="str">
        <f t="shared" si="43"/>
        <v>23</v>
      </c>
      <c r="BB149" s="6" t="str">
        <f t="shared" si="44"/>
        <v>23/08/1900</v>
      </c>
      <c r="BC149" s="56">
        <v>0</v>
      </c>
      <c r="BD149" s="1">
        <f t="shared" si="45"/>
        <v>236</v>
      </c>
      <c r="BF149" s="76">
        <v>3.0833333333333335</v>
      </c>
      <c r="BG149" s="39">
        <v>5</v>
      </c>
      <c r="BH149" s="80" t="s">
        <v>32</v>
      </c>
      <c r="BI149" s="82">
        <f t="shared" si="46"/>
        <v>3</v>
      </c>
      <c r="BJ149" s="82">
        <f t="shared" si="47"/>
        <v>5</v>
      </c>
      <c r="BK149" s="82" t="str">
        <f t="shared" si="48"/>
        <v/>
      </c>
      <c r="BM149" s="42">
        <v>8.7561809573908462</v>
      </c>
      <c r="BN149" s="82">
        <f t="shared" si="49"/>
        <v>8</v>
      </c>
      <c r="BQ149" s="123" t="s">
        <v>107</v>
      </c>
    </row>
    <row r="150" spans="1:69" ht="28.5" x14ac:dyDescent="0.45">
      <c r="A150" s="7">
        <v>48291044</v>
      </c>
      <c r="B150" s="26">
        <v>1</v>
      </c>
      <c r="C150" s="26">
        <v>5</v>
      </c>
      <c r="D150" s="19" t="str">
        <f t="shared" si="50"/>
        <v>1 jour(s) 5 heure(s)</v>
      </c>
      <c r="E150" s="26">
        <v>1</v>
      </c>
      <c r="F150" s="7" t="s">
        <v>19</v>
      </c>
      <c r="G150" s="26">
        <v>8</v>
      </c>
      <c r="H150" s="26">
        <v>6</v>
      </c>
      <c r="I150" s="29">
        <f>Tableau4[[#This Row],[Age (Mois)]]+Tableau4[[#This Row],[Age (Jours)]]/30.416</f>
        <v>8.1972645975802205</v>
      </c>
      <c r="J150" s="7">
        <v>1</v>
      </c>
      <c r="K150" s="7">
        <v>11.3</v>
      </c>
      <c r="L150" s="8">
        <v>43764</v>
      </c>
      <c r="M150" s="8">
        <v>43765</v>
      </c>
      <c r="N150" s="25">
        <f t="shared" si="51"/>
        <v>1</v>
      </c>
      <c r="O150" s="9">
        <v>0.38194444444444442</v>
      </c>
      <c r="P150" s="10" t="s">
        <v>21</v>
      </c>
      <c r="Q150" s="10" t="s">
        <v>21</v>
      </c>
      <c r="R150" s="10" t="s">
        <v>21</v>
      </c>
      <c r="S150" s="10" t="s">
        <v>21</v>
      </c>
      <c r="T150" s="10" t="s">
        <v>21</v>
      </c>
      <c r="U150" s="10" t="s">
        <v>21</v>
      </c>
      <c r="V150" s="10" t="s">
        <v>19</v>
      </c>
      <c r="W150" s="10" t="s">
        <v>21</v>
      </c>
      <c r="X150" s="10" t="s">
        <v>22</v>
      </c>
      <c r="Y150" s="10" t="s">
        <v>39</v>
      </c>
      <c r="Z150" s="10" t="s">
        <v>21</v>
      </c>
      <c r="AA150" s="10" t="s">
        <v>21</v>
      </c>
      <c r="AB150" s="10" t="s">
        <v>19</v>
      </c>
      <c r="AC150" s="10" t="s">
        <v>31</v>
      </c>
      <c r="AD150" s="10" t="s">
        <v>32</v>
      </c>
      <c r="AE150" s="11" t="s">
        <v>32</v>
      </c>
      <c r="AF150" s="28" t="s">
        <v>32</v>
      </c>
      <c r="AG150" s="10" t="s">
        <v>24</v>
      </c>
      <c r="AH150" s="10" t="s">
        <v>19</v>
      </c>
      <c r="AI150" s="10" t="s">
        <v>21</v>
      </c>
      <c r="AJ150" s="10" t="str">
        <f>IF(AND(AB150="Non",X150="&lt; 60 /min",W150="Non",AG150="Absente ou Légère",Y150="&gt; 92 %",AL150="&gt; 50%"),"Légère",IF(OR(AB150="Oui",X150="≥ 70/min ou &lt; 30/min ou respiration superficielle ou bradypnée (&lt;30/min) ou apnée",W150="Oui",AG150="Intense",Y150="&lt; 90 % ou cyanose",AL150="Réduction importante ou refus"),"Grave","Modérée"))</f>
        <v>Grave</v>
      </c>
      <c r="AK150" s="10">
        <v>2</v>
      </c>
      <c r="AL150" s="10" t="s">
        <v>36</v>
      </c>
      <c r="AM150" s="58" t="s">
        <v>32</v>
      </c>
      <c r="AP150" s="25">
        <v>2</v>
      </c>
      <c r="AQ150" s="25">
        <v>0</v>
      </c>
      <c r="AR150" t="str">
        <f t="shared" si="37"/>
        <v>02</v>
      </c>
      <c r="AS150" t="str">
        <f t="shared" si="38"/>
        <v>00</v>
      </c>
      <c r="AT150" t="str">
        <f t="shared" si="39"/>
        <v>02/01/1900</v>
      </c>
      <c r="AU150" t="str">
        <f t="shared" si="40"/>
        <v>00:00:00</v>
      </c>
      <c r="AV150" s="2">
        <f t="shared" si="41"/>
        <v>2</v>
      </c>
      <c r="AX150" s="43">
        <v>6</v>
      </c>
      <c r="AY150" s="43">
        <v>6</v>
      </c>
      <c r="AZ150" t="str">
        <f t="shared" si="42"/>
        <v>06</v>
      </c>
      <c r="BA150" t="str">
        <f t="shared" si="43"/>
        <v>06</v>
      </c>
      <c r="BB150" s="6" t="str">
        <f t="shared" si="44"/>
        <v>06/06/1900</v>
      </c>
      <c r="BC150" s="56">
        <v>0</v>
      </c>
      <c r="BD150" s="1">
        <f t="shared" si="45"/>
        <v>158</v>
      </c>
      <c r="BF150" s="77">
        <v>2</v>
      </c>
      <c r="BG150" s="61">
        <v>4</v>
      </c>
      <c r="BH150" s="79" t="s">
        <v>32</v>
      </c>
      <c r="BI150" s="82">
        <f t="shared" si="46"/>
        <v>2</v>
      </c>
      <c r="BJ150" s="82">
        <f t="shared" si="47"/>
        <v>4</v>
      </c>
      <c r="BK150" s="82" t="str">
        <f t="shared" si="48"/>
        <v/>
      </c>
      <c r="BM150" s="63">
        <v>6.1972645975802205</v>
      </c>
      <c r="BN150" s="82">
        <f t="shared" si="49"/>
        <v>6</v>
      </c>
      <c r="BQ150" s="123" t="s">
        <v>107</v>
      </c>
    </row>
    <row r="151" spans="1:69" ht="28.5" hidden="1" x14ac:dyDescent="0.45">
      <c r="A151" s="7">
        <v>47996408</v>
      </c>
      <c r="B151" s="26">
        <v>1</v>
      </c>
      <c r="C151" s="26">
        <v>23</v>
      </c>
      <c r="D151" s="19" t="str">
        <f t="shared" si="50"/>
        <v>1 jour(s) 23 heure(s)</v>
      </c>
      <c r="E151" s="26">
        <v>2</v>
      </c>
      <c r="F151" s="7" t="s">
        <v>19</v>
      </c>
      <c r="G151" s="26">
        <v>0</v>
      </c>
      <c r="H151" s="26">
        <v>29</v>
      </c>
      <c r="I151" s="29">
        <f>Tableau4[[#This Row],[Age (Mois)]]+Tableau4[[#This Row],[Age (Jours)]]/30.416</f>
        <v>0.95344555497106787</v>
      </c>
      <c r="J151" s="7">
        <v>1</v>
      </c>
      <c r="K151" s="7">
        <v>3.49</v>
      </c>
      <c r="L151" s="8">
        <v>43457</v>
      </c>
      <c r="M151" s="8">
        <v>43462</v>
      </c>
      <c r="N151" s="25">
        <f t="shared" si="51"/>
        <v>5</v>
      </c>
      <c r="O151" s="9">
        <v>0.61458333333333337</v>
      </c>
      <c r="P151" s="10" t="s">
        <v>21</v>
      </c>
      <c r="Q151" s="10" t="s">
        <v>21</v>
      </c>
      <c r="R151" s="10" t="s">
        <v>21</v>
      </c>
      <c r="S151" s="10" t="s">
        <v>21</v>
      </c>
      <c r="T151" s="10" t="s">
        <v>21</v>
      </c>
      <c r="U151" s="10" t="s">
        <v>21</v>
      </c>
      <c r="V151" s="10" t="s">
        <v>21</v>
      </c>
      <c r="W151" s="10" t="s">
        <v>21</v>
      </c>
      <c r="X151" s="10" t="s">
        <v>22</v>
      </c>
      <c r="Y151" s="10" t="s">
        <v>23</v>
      </c>
      <c r="Z151" s="10" t="s">
        <v>21</v>
      </c>
      <c r="AA151" s="10" t="s">
        <v>21</v>
      </c>
      <c r="AB151" s="10" t="s">
        <v>21</v>
      </c>
      <c r="AC151" s="10">
        <v>73.800000000000011</v>
      </c>
      <c r="AD151" s="10">
        <v>51.660000000000004</v>
      </c>
      <c r="AE151" s="11">
        <v>43462</v>
      </c>
      <c r="AF151" s="28">
        <v>0.96875</v>
      </c>
      <c r="AG151" s="10" t="s">
        <v>35</v>
      </c>
      <c r="AH151" s="10" t="s">
        <v>21</v>
      </c>
      <c r="AI151" s="10" t="s">
        <v>21</v>
      </c>
      <c r="AJ151" s="10" t="s">
        <v>24</v>
      </c>
      <c r="AK151" s="10">
        <v>0</v>
      </c>
      <c r="AL151" s="10" t="s">
        <v>30</v>
      </c>
      <c r="AM151" s="58">
        <v>0.35416666666424135</v>
      </c>
      <c r="AP151" s="26">
        <v>1</v>
      </c>
      <c r="AQ151" s="26">
        <v>23</v>
      </c>
      <c r="AR151" t="str">
        <f t="shared" si="37"/>
        <v>01</v>
      </c>
      <c r="AS151" t="str">
        <f t="shared" si="38"/>
        <v>23</v>
      </c>
      <c r="AT151" t="str">
        <f t="shared" si="39"/>
        <v>01/01/1900</v>
      </c>
      <c r="AU151" t="str">
        <f t="shared" si="40"/>
        <v>23:00:00</v>
      </c>
      <c r="AV151" s="2">
        <f t="shared" si="41"/>
        <v>1.9583333333333335</v>
      </c>
      <c r="AX151" s="52">
        <v>0</v>
      </c>
      <c r="AY151" s="52">
        <v>29</v>
      </c>
      <c r="AZ151" t="str">
        <f t="shared" si="42"/>
        <v>00</v>
      </c>
      <c r="BA151" t="str">
        <f t="shared" si="43"/>
        <v>29</v>
      </c>
      <c r="BB151" s="6" t="str">
        <f t="shared" si="44"/>
        <v>29/00/1900</v>
      </c>
      <c r="BC151" s="56">
        <v>0</v>
      </c>
      <c r="BD151" s="1" t="e">
        <f t="shared" si="45"/>
        <v>#VALUE!</v>
      </c>
      <c r="BF151" s="76">
        <v>1.9583333333333335</v>
      </c>
      <c r="BG151" s="39">
        <v>0</v>
      </c>
      <c r="BH151" s="80">
        <v>0.35416666666424135</v>
      </c>
      <c r="BI151" s="82">
        <f t="shared" si="46"/>
        <v>2</v>
      </c>
      <c r="BJ151" s="82">
        <f t="shared" si="47"/>
        <v>0</v>
      </c>
      <c r="BK151" s="82">
        <f t="shared" si="48"/>
        <v>0</v>
      </c>
      <c r="BM151" s="42">
        <v>0.95344555497106787</v>
      </c>
      <c r="BN151" s="82">
        <f t="shared" si="49"/>
        <v>0</v>
      </c>
      <c r="BQ151" s="123" t="s">
        <v>107</v>
      </c>
    </row>
    <row r="152" spans="1:69" ht="114" hidden="1" x14ac:dyDescent="0.45">
      <c r="A152" s="7">
        <v>47169480</v>
      </c>
      <c r="B152" s="26">
        <v>3</v>
      </c>
      <c r="C152" s="26">
        <v>12</v>
      </c>
      <c r="D152" s="19" t="str">
        <f t="shared" si="50"/>
        <v>3 jour(s) 12 heure(s)</v>
      </c>
      <c r="E152" s="26">
        <v>4</v>
      </c>
      <c r="F152" s="7" t="s">
        <v>19</v>
      </c>
      <c r="G152" s="26">
        <v>5</v>
      </c>
      <c r="H152" s="26">
        <v>16</v>
      </c>
      <c r="I152" s="29">
        <f>Tableau4[[#This Row],[Age (Mois)]]+Tableau4[[#This Row],[Age (Jours)]]/30.416</f>
        <v>5.526038926880589</v>
      </c>
      <c r="J152" s="7">
        <v>0</v>
      </c>
      <c r="K152" s="7">
        <v>6.23</v>
      </c>
      <c r="L152" s="8">
        <v>43461</v>
      </c>
      <c r="M152" s="8">
        <v>43463</v>
      </c>
      <c r="N152" s="25">
        <f t="shared" si="51"/>
        <v>2</v>
      </c>
      <c r="O152" s="9">
        <v>0.13680555555555554</v>
      </c>
      <c r="P152" s="10" t="s">
        <v>21</v>
      </c>
      <c r="Q152" s="10" t="s">
        <v>21</v>
      </c>
      <c r="R152" s="10" t="s">
        <v>21</v>
      </c>
      <c r="S152" s="10" t="s">
        <v>21</v>
      </c>
      <c r="T152" s="10" t="s">
        <v>21</v>
      </c>
      <c r="U152" s="10" t="s">
        <v>21</v>
      </c>
      <c r="V152" s="10" t="s">
        <v>21</v>
      </c>
      <c r="W152" s="10" t="s">
        <v>21</v>
      </c>
      <c r="X152" s="10" t="s">
        <v>33</v>
      </c>
      <c r="Y152" s="10" t="s">
        <v>23</v>
      </c>
      <c r="Z152" s="10" t="s">
        <v>21</v>
      </c>
      <c r="AA152" s="10" t="s">
        <v>19</v>
      </c>
      <c r="AB152" s="10" t="s">
        <v>21</v>
      </c>
      <c r="AC152" s="10">
        <v>128.60000000000002</v>
      </c>
      <c r="AD152" s="10">
        <v>90.02000000000001</v>
      </c>
      <c r="AE152" s="11">
        <v>43463</v>
      </c>
      <c r="AF152" s="28">
        <v>0.85</v>
      </c>
      <c r="AG152" s="10" t="s">
        <v>24</v>
      </c>
      <c r="AH152" s="10" t="s">
        <v>19</v>
      </c>
      <c r="AI152" s="10" t="s">
        <v>21</v>
      </c>
      <c r="AJ152" s="10" t="s">
        <v>29</v>
      </c>
      <c r="AK152" s="10">
        <v>2</v>
      </c>
      <c r="AL152" s="10" t="s">
        <v>30</v>
      </c>
      <c r="AM152" s="58">
        <v>0.71319444444088731</v>
      </c>
      <c r="AP152" s="25">
        <v>8</v>
      </c>
      <c r="AQ152" s="25">
        <v>16</v>
      </c>
      <c r="AR152" t="str">
        <f t="shared" si="37"/>
        <v>08</v>
      </c>
      <c r="AS152" t="str">
        <f t="shared" si="38"/>
        <v>16</v>
      </c>
      <c r="AT152" t="str">
        <f t="shared" si="39"/>
        <v>08/01/1900</v>
      </c>
      <c r="AU152" t="str">
        <f t="shared" si="40"/>
        <v>16:00:00</v>
      </c>
      <c r="AV152" s="2">
        <f t="shared" si="41"/>
        <v>8.6666666666666661</v>
      </c>
      <c r="AX152" s="43">
        <v>3</v>
      </c>
      <c r="AY152" s="43">
        <v>8</v>
      </c>
      <c r="AZ152" t="str">
        <f t="shared" si="42"/>
        <v>03</v>
      </c>
      <c r="BA152" t="str">
        <f t="shared" si="43"/>
        <v>08</v>
      </c>
      <c r="BB152" s="6" t="str">
        <f t="shared" si="44"/>
        <v>08/03/1900</v>
      </c>
      <c r="BC152" s="56">
        <v>0</v>
      </c>
      <c r="BD152" s="1">
        <f t="shared" si="45"/>
        <v>68</v>
      </c>
      <c r="BF152" s="77">
        <v>8.6666666666666661</v>
      </c>
      <c r="BG152" s="61">
        <v>2</v>
      </c>
      <c r="BH152" s="79" t="s">
        <v>32</v>
      </c>
      <c r="BI152" s="82">
        <f t="shared" si="46"/>
        <v>9</v>
      </c>
      <c r="BJ152" s="82">
        <f t="shared" si="47"/>
        <v>2</v>
      </c>
      <c r="BK152" s="82" t="str">
        <f t="shared" si="48"/>
        <v/>
      </c>
      <c r="BM152" s="63">
        <v>3.2630194634402945</v>
      </c>
      <c r="BN152" s="82">
        <f t="shared" si="49"/>
        <v>3</v>
      </c>
      <c r="BQ152" s="123" t="s">
        <v>107</v>
      </c>
    </row>
    <row r="153" spans="1:69" ht="114" x14ac:dyDescent="0.45">
      <c r="A153" s="19">
        <v>49695322</v>
      </c>
      <c r="B153" s="25">
        <v>1</v>
      </c>
      <c r="C153" s="25">
        <v>20</v>
      </c>
      <c r="D153" s="19" t="str">
        <f t="shared" si="50"/>
        <v>1 jour(s) 20 heure(s)</v>
      </c>
      <c r="E153" s="25">
        <v>0</v>
      </c>
      <c r="F153" s="19" t="s">
        <v>21</v>
      </c>
      <c r="G153" s="25">
        <v>0</v>
      </c>
      <c r="H153" s="25">
        <v>20</v>
      </c>
      <c r="I153" s="29">
        <f>Tableau4[[#This Row],[Age (Mois)]]+Tableau4[[#This Row],[Age (Jours)]]/30.416</f>
        <v>0.65754865860073641</v>
      </c>
      <c r="J153" s="19">
        <v>1</v>
      </c>
      <c r="K153" s="19">
        <v>3.22</v>
      </c>
      <c r="L153" s="20">
        <v>43766</v>
      </c>
      <c r="M153" s="20">
        <v>43766</v>
      </c>
      <c r="N153" s="25">
        <f t="shared" si="51"/>
        <v>0</v>
      </c>
      <c r="O153" s="21">
        <v>0.71597222222222223</v>
      </c>
      <c r="P153" s="22" t="s">
        <v>21</v>
      </c>
      <c r="Q153" s="22" t="s">
        <v>21</v>
      </c>
      <c r="R153" s="22" t="s">
        <v>21</v>
      </c>
      <c r="S153" s="22" t="s">
        <v>21</v>
      </c>
      <c r="T153" s="22" t="s">
        <v>21</v>
      </c>
      <c r="U153" s="22" t="s">
        <v>21</v>
      </c>
      <c r="V153" s="22" t="s">
        <v>21</v>
      </c>
      <c r="W153" s="22" t="s">
        <v>21</v>
      </c>
      <c r="X153" s="22" t="s">
        <v>33</v>
      </c>
      <c r="Y153" s="22" t="s">
        <v>23</v>
      </c>
      <c r="Z153" s="22" t="s">
        <v>21</v>
      </c>
      <c r="AA153" s="22" t="s">
        <v>19</v>
      </c>
      <c r="AB153" s="22" t="s">
        <v>21</v>
      </c>
      <c r="AC153" s="22" t="s">
        <v>31</v>
      </c>
      <c r="AD153" s="22" t="s">
        <v>32</v>
      </c>
      <c r="AE153" s="23" t="s">
        <v>32</v>
      </c>
      <c r="AF153" s="27" t="s">
        <v>32</v>
      </c>
      <c r="AG153" s="22" t="s">
        <v>24</v>
      </c>
      <c r="AH153" s="22" t="s">
        <v>21</v>
      </c>
      <c r="AI153" s="22" t="s">
        <v>21</v>
      </c>
      <c r="AJ153" s="22" t="str">
        <f>IF(AND(AB153="Non",X153="&lt; 60 /min",W153="Non",AG153="Absente ou Légère",Y153="&gt; 92 %",AL153="&gt; 50%"),"Légère",IF(OR(AB153="Oui",X153="≥ 70/min ou &lt; 30/min ou respiration superficielle ou bradypnée (&lt;30/min) ou apnée",W153="Oui",AG153="Intense",Y153="&lt; 90 % ou cyanose",AL153="Réduction importante ou refus"),"Grave","Modérée"))</f>
        <v>Grave</v>
      </c>
      <c r="AK153" s="22" t="s">
        <v>32</v>
      </c>
      <c r="AL153" s="22" t="s">
        <v>25</v>
      </c>
      <c r="AM153" s="57" t="s">
        <v>32</v>
      </c>
      <c r="AP153" s="26">
        <v>3</v>
      </c>
      <c r="AQ153" s="26">
        <v>12</v>
      </c>
      <c r="AR153" t="str">
        <f t="shared" si="37"/>
        <v>03</v>
      </c>
      <c r="AS153" t="str">
        <f t="shared" si="38"/>
        <v>12</v>
      </c>
      <c r="AT153" t="str">
        <f t="shared" si="39"/>
        <v>03/01/1900</v>
      </c>
      <c r="AU153" t="str">
        <f t="shared" si="40"/>
        <v>12:00:00</v>
      </c>
      <c r="AV153" s="2">
        <f t="shared" si="41"/>
        <v>3.5</v>
      </c>
      <c r="AX153" s="52">
        <v>5</v>
      </c>
      <c r="AY153" s="52">
        <v>16</v>
      </c>
      <c r="AZ153" t="str">
        <f t="shared" si="42"/>
        <v>05</v>
      </c>
      <c r="BA153" t="str">
        <f t="shared" si="43"/>
        <v>16</v>
      </c>
      <c r="BB153" s="6" t="str">
        <f t="shared" si="44"/>
        <v>16/05/1900</v>
      </c>
      <c r="BC153" s="56">
        <v>0</v>
      </c>
      <c r="BD153" s="1">
        <f t="shared" si="45"/>
        <v>137</v>
      </c>
      <c r="BF153" s="76">
        <v>3.5</v>
      </c>
      <c r="BG153" s="39">
        <v>2</v>
      </c>
      <c r="BH153" s="80">
        <v>1.0625</v>
      </c>
      <c r="BI153" s="82">
        <f t="shared" si="46"/>
        <v>4</v>
      </c>
      <c r="BJ153" s="82">
        <f t="shared" si="47"/>
        <v>2</v>
      </c>
      <c r="BK153" s="82">
        <f t="shared" si="48"/>
        <v>1</v>
      </c>
      <c r="BM153" s="42">
        <v>5.526038926880589</v>
      </c>
      <c r="BN153" s="82">
        <f t="shared" si="49"/>
        <v>5</v>
      </c>
      <c r="BQ153" s="123" t="s">
        <v>107</v>
      </c>
    </row>
    <row r="154" spans="1:69" ht="28.5" hidden="1" x14ac:dyDescent="0.45">
      <c r="A154" s="19">
        <v>48000145</v>
      </c>
      <c r="B154" s="25">
        <v>2</v>
      </c>
      <c r="C154" s="25">
        <v>0</v>
      </c>
      <c r="D154" s="19" t="str">
        <f t="shared" si="50"/>
        <v>2 jour(s) 0 heure(s)</v>
      </c>
      <c r="E154" s="25">
        <v>2</v>
      </c>
      <c r="F154" s="19" t="s">
        <v>19</v>
      </c>
      <c r="G154" s="25">
        <v>1</v>
      </c>
      <c r="H154" s="25">
        <v>13</v>
      </c>
      <c r="I154" s="29">
        <f>Tableau4[[#This Row],[Age (Mois)]]+Tableau4[[#This Row],[Age (Jours)]]/30.416</f>
        <v>1.4274066280904787</v>
      </c>
      <c r="J154" s="19">
        <v>0</v>
      </c>
      <c r="K154" s="19">
        <v>4.4400000000000004</v>
      </c>
      <c r="L154" s="20">
        <v>43462</v>
      </c>
      <c r="M154" s="20">
        <v>43463</v>
      </c>
      <c r="N154" s="25">
        <f t="shared" si="51"/>
        <v>1</v>
      </c>
      <c r="O154" s="21">
        <v>0.5625</v>
      </c>
      <c r="P154" s="22" t="s">
        <v>21</v>
      </c>
      <c r="Q154" s="22" t="s">
        <v>21</v>
      </c>
      <c r="R154" s="22" t="s">
        <v>21</v>
      </c>
      <c r="S154" s="22" t="s">
        <v>21</v>
      </c>
      <c r="T154" s="22" t="s">
        <v>21</v>
      </c>
      <c r="U154" s="22" t="s">
        <v>21</v>
      </c>
      <c r="V154" s="22" t="s">
        <v>21</v>
      </c>
      <c r="W154" s="22" t="s">
        <v>21</v>
      </c>
      <c r="X154" s="22" t="s">
        <v>22</v>
      </c>
      <c r="Y154" s="22" t="s">
        <v>23</v>
      </c>
      <c r="Z154" s="22" t="s">
        <v>21</v>
      </c>
      <c r="AA154" s="22" t="s">
        <v>21</v>
      </c>
      <c r="AB154" s="22" t="s">
        <v>21</v>
      </c>
      <c r="AC154" s="22">
        <v>92.800000000000011</v>
      </c>
      <c r="AD154" s="22">
        <v>64.960000000000008</v>
      </c>
      <c r="AE154" s="23">
        <v>43464</v>
      </c>
      <c r="AF154" s="27">
        <v>0.625</v>
      </c>
      <c r="AG154" s="22" t="s">
        <v>35</v>
      </c>
      <c r="AH154" s="22" t="s">
        <v>21</v>
      </c>
      <c r="AI154" s="22" t="s">
        <v>21</v>
      </c>
      <c r="AJ154" s="22" t="s">
        <v>24</v>
      </c>
      <c r="AK154" s="22">
        <v>3</v>
      </c>
      <c r="AL154" s="22" t="s">
        <v>30</v>
      </c>
      <c r="AM154" s="57">
        <v>1.0625</v>
      </c>
      <c r="AP154" s="25">
        <v>2</v>
      </c>
      <c r="AQ154" s="25">
        <v>0</v>
      </c>
      <c r="AR154" t="str">
        <f t="shared" si="37"/>
        <v>02</v>
      </c>
      <c r="AS154" t="str">
        <f t="shared" si="38"/>
        <v>00</v>
      </c>
      <c r="AT154" t="str">
        <f t="shared" si="39"/>
        <v>02/01/1900</v>
      </c>
      <c r="AU154" t="str">
        <f t="shared" si="40"/>
        <v>00:00:00</v>
      </c>
      <c r="AV154" s="2">
        <f t="shared" si="41"/>
        <v>2</v>
      </c>
      <c r="AX154" s="43">
        <v>1</v>
      </c>
      <c r="AY154" s="43">
        <v>13</v>
      </c>
      <c r="AZ154" t="str">
        <f t="shared" si="42"/>
        <v>01</v>
      </c>
      <c r="BA154" t="str">
        <f t="shared" si="43"/>
        <v>13</v>
      </c>
      <c r="BB154" s="6" t="str">
        <f t="shared" si="44"/>
        <v>13/01/1900</v>
      </c>
      <c r="BC154" s="56">
        <v>0</v>
      </c>
      <c r="BD154" s="1">
        <f t="shared" si="45"/>
        <v>13</v>
      </c>
      <c r="BF154" s="77">
        <v>2</v>
      </c>
      <c r="BG154" s="61">
        <v>1</v>
      </c>
      <c r="BH154" s="79">
        <v>0.95833333332848269</v>
      </c>
      <c r="BI154" s="82">
        <f t="shared" si="46"/>
        <v>2</v>
      </c>
      <c r="BJ154" s="82">
        <f t="shared" si="47"/>
        <v>1</v>
      </c>
      <c r="BK154" s="82">
        <f t="shared" si="48"/>
        <v>1</v>
      </c>
      <c r="BM154" s="63">
        <v>1.4274066280904787</v>
      </c>
      <c r="BN154" s="82">
        <f t="shared" si="49"/>
        <v>1</v>
      </c>
      <c r="BQ154" s="123" t="s">
        <v>107</v>
      </c>
    </row>
    <row r="155" spans="1:69" hidden="1" x14ac:dyDescent="0.45">
      <c r="A155" s="7">
        <v>47449568</v>
      </c>
      <c r="B155" s="26">
        <v>8</v>
      </c>
      <c r="C155" s="26">
        <v>16</v>
      </c>
      <c r="D155" s="19" t="str">
        <f t="shared" si="50"/>
        <v>8 jour(s) 16 heure(s)</v>
      </c>
      <c r="E155" s="26">
        <v>3</v>
      </c>
      <c r="F155" s="7" t="s">
        <v>21</v>
      </c>
      <c r="G155" s="26">
        <v>3</v>
      </c>
      <c r="H155" s="26">
        <v>8</v>
      </c>
      <c r="I155" s="29">
        <f>Tableau4[[#This Row],[Age (Mois)]]+Tableau4[[#This Row],[Age (Jours)]]/30.416</f>
        <v>3.2630194634402945</v>
      </c>
      <c r="J155" s="7">
        <v>1</v>
      </c>
      <c r="K155" s="7">
        <v>5.59</v>
      </c>
      <c r="L155" s="8">
        <v>43463</v>
      </c>
      <c r="M155" s="8">
        <v>43463</v>
      </c>
      <c r="N155" s="25">
        <f t="shared" si="51"/>
        <v>0</v>
      </c>
      <c r="O155" s="9">
        <v>0.95833333333333337</v>
      </c>
      <c r="P155" s="10" t="s">
        <v>19</v>
      </c>
      <c r="Q155" s="10" t="s">
        <v>21</v>
      </c>
      <c r="R155" s="10" t="s">
        <v>21</v>
      </c>
      <c r="S155" s="10" t="s">
        <v>21</v>
      </c>
      <c r="T155" s="10" t="s">
        <v>21</v>
      </c>
      <c r="U155" s="10" t="s">
        <v>21</v>
      </c>
      <c r="V155" s="10" t="s">
        <v>21</v>
      </c>
      <c r="W155" s="10" t="s">
        <v>21</v>
      </c>
      <c r="X155" s="10" t="s">
        <v>22</v>
      </c>
      <c r="Y155" s="10" t="s">
        <v>23</v>
      </c>
      <c r="Z155" s="10" t="s">
        <v>19</v>
      </c>
      <c r="AA155" s="10" t="s">
        <v>19</v>
      </c>
      <c r="AB155" s="10" t="s">
        <v>21</v>
      </c>
      <c r="AC155" s="10">
        <v>115.8</v>
      </c>
      <c r="AD155" s="10">
        <v>81.059999999999988</v>
      </c>
      <c r="AE155" s="11">
        <v>43464</v>
      </c>
      <c r="AF155" s="28">
        <v>0.91666666666666663</v>
      </c>
      <c r="AG155" s="10" t="s">
        <v>24</v>
      </c>
      <c r="AH155" s="10" t="s">
        <v>19</v>
      </c>
      <c r="AI155" s="10" t="s">
        <v>21</v>
      </c>
      <c r="AJ155" s="10" t="s">
        <v>24</v>
      </c>
      <c r="AK155" s="10">
        <v>1</v>
      </c>
      <c r="AL155" s="10" t="s">
        <v>30</v>
      </c>
      <c r="AM155" s="58">
        <v>0.95833333332848269</v>
      </c>
      <c r="AP155" s="25">
        <v>1</v>
      </c>
      <c r="AQ155" s="25">
        <v>20</v>
      </c>
      <c r="AR155" t="str">
        <f t="shared" si="37"/>
        <v>01</v>
      </c>
      <c r="AS155" t="str">
        <f t="shared" si="38"/>
        <v>20</v>
      </c>
      <c r="AT155" t="str">
        <f t="shared" si="39"/>
        <v>01/01/1900</v>
      </c>
      <c r="AU155" t="str">
        <f t="shared" si="40"/>
        <v>20:00:00</v>
      </c>
      <c r="AV155" s="2">
        <f t="shared" si="41"/>
        <v>1.8333333333333335</v>
      </c>
      <c r="AX155" s="43">
        <v>7</v>
      </c>
      <c r="AY155" s="43">
        <v>0</v>
      </c>
      <c r="AZ155" t="str">
        <f t="shared" si="42"/>
        <v>07</v>
      </c>
      <c r="BA155" t="str">
        <f t="shared" si="43"/>
        <v>00</v>
      </c>
      <c r="BB155" s="6" t="str">
        <f t="shared" si="44"/>
        <v>00/07/1900</v>
      </c>
      <c r="BC155" s="56">
        <v>0</v>
      </c>
      <c r="BD155" s="1" t="e">
        <f t="shared" si="45"/>
        <v>#VALUE!</v>
      </c>
      <c r="BF155" s="76">
        <v>1.8333333333333335</v>
      </c>
      <c r="BG155" s="39">
        <v>0</v>
      </c>
      <c r="BH155" s="80">
        <v>0.71319444444088731</v>
      </c>
      <c r="BI155" s="82">
        <f t="shared" si="46"/>
        <v>2</v>
      </c>
      <c r="BJ155" s="82">
        <f t="shared" si="47"/>
        <v>0</v>
      </c>
      <c r="BK155" s="82">
        <f t="shared" si="48"/>
        <v>1</v>
      </c>
      <c r="BM155" s="42">
        <v>7</v>
      </c>
      <c r="BN155" s="82">
        <f t="shared" si="49"/>
        <v>7</v>
      </c>
      <c r="BQ155" s="123" t="s">
        <v>107</v>
      </c>
    </row>
    <row r="156" spans="1:69" ht="114" x14ac:dyDescent="0.45">
      <c r="A156" s="7">
        <v>48809285</v>
      </c>
      <c r="B156" s="26">
        <v>1</v>
      </c>
      <c r="C156" s="26">
        <v>23</v>
      </c>
      <c r="D156" s="19" t="str">
        <f t="shared" si="50"/>
        <v>1 jour(s) 23 heure(s)</v>
      </c>
      <c r="E156" s="26">
        <v>1</v>
      </c>
      <c r="F156" s="7" t="s">
        <v>19</v>
      </c>
      <c r="G156" s="26">
        <v>10</v>
      </c>
      <c r="H156" s="26">
        <v>16</v>
      </c>
      <c r="I156" s="29">
        <f>Tableau4[[#This Row],[Age (Mois)]]+Tableau4[[#This Row],[Age (Jours)]]/30.416</f>
        <v>10.52603892688059</v>
      </c>
      <c r="J156" s="7">
        <v>1</v>
      </c>
      <c r="K156" s="7">
        <v>11.42</v>
      </c>
      <c r="L156" s="8">
        <v>43769</v>
      </c>
      <c r="M156" s="8">
        <v>43770</v>
      </c>
      <c r="N156" s="25">
        <f t="shared" si="51"/>
        <v>1</v>
      </c>
      <c r="O156" s="9">
        <v>0.47222222222222227</v>
      </c>
      <c r="P156" s="10" t="s">
        <v>21</v>
      </c>
      <c r="Q156" s="10" t="s">
        <v>21</v>
      </c>
      <c r="R156" s="10" t="s">
        <v>21</v>
      </c>
      <c r="S156" s="10" t="s">
        <v>21</v>
      </c>
      <c r="T156" s="10" t="s">
        <v>21</v>
      </c>
      <c r="U156" s="10" t="s">
        <v>21</v>
      </c>
      <c r="V156" s="10" t="s">
        <v>19</v>
      </c>
      <c r="W156" s="10" t="s">
        <v>21</v>
      </c>
      <c r="X156" s="10" t="s">
        <v>33</v>
      </c>
      <c r="Y156" s="10" t="s">
        <v>39</v>
      </c>
      <c r="Z156" s="10" t="s">
        <v>21</v>
      </c>
      <c r="AA156" s="10" t="s">
        <v>19</v>
      </c>
      <c r="AB156" s="10" t="s">
        <v>21</v>
      </c>
      <c r="AC156" s="10" t="s">
        <v>31</v>
      </c>
      <c r="AD156" s="10" t="s">
        <v>32</v>
      </c>
      <c r="AE156" s="11" t="s">
        <v>32</v>
      </c>
      <c r="AF156" s="28" t="s">
        <v>32</v>
      </c>
      <c r="AG156" s="10" t="s">
        <v>24</v>
      </c>
      <c r="AH156" s="10" t="s">
        <v>19</v>
      </c>
      <c r="AI156" s="10" t="s">
        <v>19</v>
      </c>
      <c r="AJ156" s="10" t="str">
        <f>IF(AND(AB156="Non",X156="&lt; 60 /min",W156="Non",AG156="Absente ou Légère",Y156="&gt; 92 %",AL156="&gt; 50%"),"Légère",IF(OR(AB156="Oui",X156="≥ 70/min ou &lt; 30/min ou respiration superficielle ou bradypnée (&lt;30/min) ou apnée",W156="Oui",AG156="Intense",Y156="&lt; 90 % ou cyanose",AL156="Réduction importante ou refus"),"Grave","Modérée"))</f>
        <v>Grave</v>
      </c>
      <c r="AK156" s="10">
        <v>1</v>
      </c>
      <c r="AL156" s="10" t="s">
        <v>30</v>
      </c>
      <c r="AM156" s="58" t="s">
        <v>32</v>
      </c>
      <c r="AP156" s="25">
        <v>5</v>
      </c>
      <c r="AQ156" s="25">
        <v>15</v>
      </c>
      <c r="AR156" t="str">
        <f t="shared" si="37"/>
        <v>05</v>
      </c>
      <c r="AS156" t="str">
        <f t="shared" si="38"/>
        <v>15</v>
      </c>
      <c r="AT156" t="str">
        <f t="shared" si="39"/>
        <v>05/01/1900</v>
      </c>
      <c r="AU156" t="str">
        <f t="shared" si="40"/>
        <v>15:00:00</v>
      </c>
      <c r="AV156" s="2">
        <f t="shared" si="41"/>
        <v>5.625</v>
      </c>
      <c r="AX156" s="43">
        <v>6</v>
      </c>
      <c r="AY156" s="43">
        <v>1</v>
      </c>
      <c r="AZ156" t="str">
        <f t="shared" si="42"/>
        <v>06</v>
      </c>
      <c r="BA156" t="str">
        <f t="shared" si="43"/>
        <v>01</v>
      </c>
      <c r="BB156" s="6" t="str">
        <f t="shared" si="44"/>
        <v>01/06/1900</v>
      </c>
      <c r="BC156" s="56">
        <v>0</v>
      </c>
      <c r="BD156" s="1">
        <f t="shared" si="45"/>
        <v>153</v>
      </c>
      <c r="BF156" s="77">
        <v>5.625</v>
      </c>
      <c r="BG156" s="61">
        <v>2</v>
      </c>
      <c r="BH156" s="79" t="s">
        <v>32</v>
      </c>
      <c r="BI156" s="82">
        <f t="shared" si="46"/>
        <v>6</v>
      </c>
      <c r="BJ156" s="82">
        <f t="shared" si="47"/>
        <v>2</v>
      </c>
      <c r="BK156" s="82" t="str">
        <f t="shared" si="48"/>
        <v/>
      </c>
      <c r="BM156" s="63">
        <v>6.0328774329300368</v>
      </c>
      <c r="BN156" s="82">
        <f t="shared" si="49"/>
        <v>6</v>
      </c>
      <c r="BQ156" s="123" t="s">
        <v>107</v>
      </c>
    </row>
    <row r="157" spans="1:69" ht="114" hidden="1" x14ac:dyDescent="0.45">
      <c r="A157" s="7">
        <v>46913644</v>
      </c>
      <c r="B157" s="26">
        <v>4</v>
      </c>
      <c r="C157" s="26">
        <v>2</v>
      </c>
      <c r="D157" s="19" t="str">
        <f t="shared" si="50"/>
        <v>4 jour(s) 2 heure(s)</v>
      </c>
      <c r="E157" s="26">
        <v>4</v>
      </c>
      <c r="F157" s="7" t="s">
        <v>19</v>
      </c>
      <c r="G157" s="26">
        <v>6</v>
      </c>
      <c r="H157" s="26">
        <v>9</v>
      </c>
      <c r="I157" s="29">
        <f>Tableau4[[#This Row],[Age (Mois)]]+Tableau4[[#This Row],[Age (Jours)]]/30.416</f>
        <v>6.2958968963703317</v>
      </c>
      <c r="J157" s="7">
        <v>1</v>
      </c>
      <c r="K157" s="7">
        <v>9</v>
      </c>
      <c r="L157" s="8">
        <v>43462</v>
      </c>
      <c r="M157" s="8">
        <v>43464</v>
      </c>
      <c r="N157" s="25">
        <f t="shared" si="51"/>
        <v>2</v>
      </c>
      <c r="O157" s="9">
        <v>0.68611111111111101</v>
      </c>
      <c r="P157" s="10" t="s">
        <v>19</v>
      </c>
      <c r="Q157" s="10" t="s">
        <v>21</v>
      </c>
      <c r="R157" s="10" t="s">
        <v>21</v>
      </c>
      <c r="S157" s="10" t="s">
        <v>21</v>
      </c>
      <c r="T157" s="10" t="s">
        <v>21</v>
      </c>
      <c r="U157" s="10" t="s">
        <v>21</v>
      </c>
      <c r="V157" s="10" t="s">
        <v>21</v>
      </c>
      <c r="W157" s="10" t="s">
        <v>21</v>
      </c>
      <c r="X157" s="10" t="s">
        <v>33</v>
      </c>
      <c r="Y157" s="10" t="s">
        <v>23</v>
      </c>
      <c r="Z157" s="10" t="s">
        <v>21</v>
      </c>
      <c r="AA157" s="10" t="s">
        <v>19</v>
      </c>
      <c r="AB157" s="10" t="s">
        <v>21</v>
      </c>
      <c r="AC157" s="10">
        <v>183.99999999999997</v>
      </c>
      <c r="AD157" s="10">
        <v>128.79999999999998</v>
      </c>
      <c r="AE157" s="11">
        <v>43465</v>
      </c>
      <c r="AF157" s="28">
        <v>0.6777777777777777</v>
      </c>
      <c r="AG157" s="10" t="s">
        <v>24</v>
      </c>
      <c r="AH157" s="10" t="s">
        <v>19</v>
      </c>
      <c r="AI157" s="10" t="s">
        <v>21</v>
      </c>
      <c r="AJ157" s="10" t="s">
        <v>29</v>
      </c>
      <c r="AK157" s="10">
        <v>2</v>
      </c>
      <c r="AL157" s="10" t="s">
        <v>30</v>
      </c>
      <c r="AM157" s="58">
        <v>0.99166666666133096</v>
      </c>
      <c r="AP157" s="26">
        <v>4</v>
      </c>
      <c r="AQ157" s="26">
        <v>2</v>
      </c>
      <c r="AR157" t="str">
        <f t="shared" si="37"/>
        <v>04</v>
      </c>
      <c r="AS157" t="str">
        <f t="shared" si="38"/>
        <v>02</v>
      </c>
      <c r="AT157" t="str">
        <f t="shared" si="39"/>
        <v>04/01/1900</v>
      </c>
      <c r="AU157" t="str">
        <f t="shared" si="40"/>
        <v>02:00:00</v>
      </c>
      <c r="AV157" s="2">
        <f t="shared" si="41"/>
        <v>4.083333333333333</v>
      </c>
      <c r="AX157" s="52">
        <v>6</v>
      </c>
      <c r="AY157" s="52">
        <v>9</v>
      </c>
      <c r="AZ157" t="str">
        <f t="shared" si="42"/>
        <v>06</v>
      </c>
      <c r="BA157" t="str">
        <f t="shared" si="43"/>
        <v>09</v>
      </c>
      <c r="BB157" s="6" t="str">
        <f t="shared" si="44"/>
        <v>09/06/1900</v>
      </c>
      <c r="BC157" s="56">
        <v>0</v>
      </c>
      <c r="BD157" s="1">
        <f t="shared" si="45"/>
        <v>161</v>
      </c>
      <c r="BF157" s="76">
        <v>4.083333333333333</v>
      </c>
      <c r="BG157" s="39">
        <v>10</v>
      </c>
      <c r="BH157" s="80" t="s">
        <v>32</v>
      </c>
      <c r="BI157" s="82">
        <f t="shared" si="46"/>
        <v>4</v>
      </c>
      <c r="BJ157" s="82">
        <f t="shared" si="47"/>
        <v>10</v>
      </c>
      <c r="BK157" s="82" t="str">
        <f t="shared" si="48"/>
        <v/>
      </c>
      <c r="BM157" s="42">
        <v>6.2958968963703317</v>
      </c>
      <c r="BN157" s="82">
        <f t="shared" si="49"/>
        <v>6</v>
      </c>
      <c r="BQ157" s="123" t="s">
        <v>107</v>
      </c>
    </row>
    <row r="158" spans="1:69" ht="28.5" x14ac:dyDescent="0.45">
      <c r="A158" s="19">
        <v>48755432</v>
      </c>
      <c r="B158" s="25">
        <v>1</v>
      </c>
      <c r="C158" s="25">
        <v>13</v>
      </c>
      <c r="D158" s="19" t="str">
        <f t="shared" si="50"/>
        <v>1 jour(s) 13 heure(s)</v>
      </c>
      <c r="E158" s="25">
        <v>0</v>
      </c>
      <c r="F158" s="19" t="s">
        <v>21</v>
      </c>
      <c r="G158" s="25">
        <v>5</v>
      </c>
      <c r="H158" s="25">
        <v>24</v>
      </c>
      <c r="I158" s="29">
        <f>Tableau4[[#This Row],[Age (Mois)]]+Tableau4[[#This Row],[Age (Jours)]]/30.416</f>
        <v>5.7890583903208839</v>
      </c>
      <c r="J158" s="19">
        <v>0</v>
      </c>
      <c r="K158" s="19">
        <v>6.26</v>
      </c>
      <c r="L158" s="20">
        <v>43773</v>
      </c>
      <c r="M158" s="20">
        <v>43777</v>
      </c>
      <c r="N158" s="25">
        <f t="shared" si="51"/>
        <v>4</v>
      </c>
      <c r="O158" s="21">
        <v>0.92569444444444438</v>
      </c>
      <c r="P158" s="22" t="s">
        <v>21</v>
      </c>
      <c r="Q158" s="22" t="s">
        <v>21</v>
      </c>
      <c r="R158" s="22" t="s">
        <v>21</v>
      </c>
      <c r="S158" s="22" t="s">
        <v>21</v>
      </c>
      <c r="T158" s="22" t="s">
        <v>21</v>
      </c>
      <c r="U158" s="22" t="s">
        <v>21</v>
      </c>
      <c r="V158" s="22" t="s">
        <v>21</v>
      </c>
      <c r="W158" s="22" t="s">
        <v>21</v>
      </c>
      <c r="X158" s="22" t="s">
        <v>22</v>
      </c>
      <c r="Y158" s="22" t="s">
        <v>23</v>
      </c>
      <c r="Z158" s="22" t="s">
        <v>21</v>
      </c>
      <c r="AA158" s="22" t="s">
        <v>19</v>
      </c>
      <c r="AB158" s="22" t="s">
        <v>21</v>
      </c>
      <c r="AC158" s="22" t="s">
        <v>31</v>
      </c>
      <c r="AD158" s="22" t="s">
        <v>32</v>
      </c>
      <c r="AE158" s="23" t="s">
        <v>32</v>
      </c>
      <c r="AF158" s="27" t="s">
        <v>32</v>
      </c>
      <c r="AG158" s="22" t="s">
        <v>35</v>
      </c>
      <c r="AH158" s="22" t="s">
        <v>19</v>
      </c>
      <c r="AI158" s="22" t="s">
        <v>21</v>
      </c>
      <c r="AJ158" s="22" t="str">
        <f>IF(AND(AB158="Non",X158="&lt; 60 /min",W158="Non",AG158="Absente ou Légère",Y158="&gt; 92 %",AL158="&gt; 50%"),"Légère",IF(OR(AB158="Oui",X158="≥ 70/min ou &lt; 30/min ou respiration superficielle ou bradypnée (&lt;30/min) ou apnée",W158="Oui",AG158="Intense",Y158="&lt; 90 % ou cyanose",AL158="Réduction importante ou refus"),"Grave","Modérée"))</f>
        <v>Modérée</v>
      </c>
      <c r="AK158" s="22">
        <v>0</v>
      </c>
      <c r="AL158" s="22" t="s">
        <v>30</v>
      </c>
      <c r="AM158" s="57" t="s">
        <v>32</v>
      </c>
      <c r="AP158" s="25">
        <v>3</v>
      </c>
      <c r="AQ158" s="25">
        <v>2</v>
      </c>
      <c r="AR158" t="str">
        <f t="shared" si="37"/>
        <v>03</v>
      </c>
      <c r="AS158" t="str">
        <f t="shared" si="38"/>
        <v>02</v>
      </c>
      <c r="AT158" t="str">
        <f t="shared" si="39"/>
        <v>03/01/1900</v>
      </c>
      <c r="AU158" t="str">
        <f t="shared" si="40"/>
        <v>02:00:00</v>
      </c>
      <c r="AV158" s="2">
        <f t="shared" si="41"/>
        <v>3.0833333333333335</v>
      </c>
      <c r="AX158" s="43">
        <v>3</v>
      </c>
      <c r="AY158" s="43">
        <v>17</v>
      </c>
      <c r="AZ158" t="str">
        <f t="shared" si="42"/>
        <v>03</v>
      </c>
      <c r="BA158" t="str">
        <f t="shared" si="43"/>
        <v>17</v>
      </c>
      <c r="BB158" s="6" t="str">
        <f t="shared" si="44"/>
        <v>17/03/1900</v>
      </c>
      <c r="BC158" s="56">
        <v>0</v>
      </c>
      <c r="BD158" s="1">
        <f t="shared" si="45"/>
        <v>77</v>
      </c>
      <c r="BF158" s="77">
        <v>3.0833333333333335</v>
      </c>
      <c r="BG158" s="61">
        <v>4</v>
      </c>
      <c r="BH158" s="79" t="s">
        <v>32</v>
      </c>
      <c r="BI158" s="82">
        <f t="shared" si="46"/>
        <v>3</v>
      </c>
      <c r="BJ158" s="82">
        <f t="shared" si="47"/>
        <v>4</v>
      </c>
      <c r="BK158" s="82" t="str">
        <f t="shared" si="48"/>
        <v/>
      </c>
      <c r="BM158" s="63">
        <v>3.5589163598106257</v>
      </c>
      <c r="BN158" s="82">
        <f t="shared" si="49"/>
        <v>3</v>
      </c>
      <c r="BQ158" s="123" t="s">
        <v>107</v>
      </c>
    </row>
    <row r="159" spans="1:69" x14ac:dyDescent="0.45">
      <c r="A159" s="7">
        <v>48892444</v>
      </c>
      <c r="B159" s="26">
        <v>7</v>
      </c>
      <c r="C159" s="26">
        <v>7</v>
      </c>
      <c r="D159" s="19" t="str">
        <f t="shared" si="50"/>
        <v>7 jour(s) 7 heure(s)</v>
      </c>
      <c r="E159" s="26">
        <v>8</v>
      </c>
      <c r="F159" s="7" t="s">
        <v>19</v>
      </c>
      <c r="G159" s="26">
        <v>5</v>
      </c>
      <c r="H159" s="26">
        <v>6</v>
      </c>
      <c r="I159" s="29">
        <f>Tableau4[[#This Row],[Age (Mois)]]+Tableau4[[#This Row],[Age (Jours)]]/30.416</f>
        <v>5.1972645975802205</v>
      </c>
      <c r="J159" s="7">
        <v>1</v>
      </c>
      <c r="K159" s="7">
        <v>6.75</v>
      </c>
      <c r="L159" s="8">
        <v>43784</v>
      </c>
      <c r="M159" s="8">
        <v>43786</v>
      </c>
      <c r="N159" s="25">
        <f t="shared" si="51"/>
        <v>2</v>
      </c>
      <c r="O159" s="9">
        <v>0.8847222222222223</v>
      </c>
      <c r="P159" s="10" t="s">
        <v>21</v>
      </c>
      <c r="Q159" s="10" t="s">
        <v>21</v>
      </c>
      <c r="R159" s="10" t="s">
        <v>21</v>
      </c>
      <c r="S159" s="10" t="s">
        <v>21</v>
      </c>
      <c r="T159" s="10" t="s">
        <v>21</v>
      </c>
      <c r="U159" s="10" t="s">
        <v>21</v>
      </c>
      <c r="V159" s="10" t="s">
        <v>21</v>
      </c>
      <c r="W159" s="10" t="s">
        <v>19</v>
      </c>
      <c r="X159" s="10" t="s">
        <v>22</v>
      </c>
      <c r="Y159" s="10" t="s">
        <v>23</v>
      </c>
      <c r="Z159" s="10" t="s">
        <v>21</v>
      </c>
      <c r="AA159" s="10" t="s">
        <v>19</v>
      </c>
      <c r="AB159" s="10" t="s">
        <v>21</v>
      </c>
      <c r="AC159" s="10" t="s">
        <v>31</v>
      </c>
      <c r="AD159" s="10" t="s">
        <v>32</v>
      </c>
      <c r="AE159" s="11" t="s">
        <v>32</v>
      </c>
      <c r="AF159" s="28" t="s">
        <v>32</v>
      </c>
      <c r="AG159" s="10" t="s">
        <v>24</v>
      </c>
      <c r="AH159" s="10" t="s">
        <v>19</v>
      </c>
      <c r="AI159" s="10" t="s">
        <v>19</v>
      </c>
      <c r="AJ159" s="10" t="str">
        <f>IF(AND(AB159="Non",X159="&lt; 60 /min",W159="Non",AG159="Absente ou Légère",Y159="&gt; 92 %",AL159="&gt; 50%"),"Légère",IF(OR(AB159="Oui",X159="≥ 70/min ou &lt; 30/min ou respiration superficielle ou bradypnée (&lt;30/min) ou apnée",W159="Oui",AG159="Intense",Y159="&lt; 90 % ou cyanose",AL159="Réduction importante ou refus"),"Grave","Modérée"))</f>
        <v>Grave</v>
      </c>
      <c r="AK159" s="10">
        <v>4</v>
      </c>
      <c r="AL159" s="10" t="s">
        <v>25</v>
      </c>
      <c r="AM159" s="58" t="s">
        <v>32</v>
      </c>
      <c r="AP159" s="26">
        <v>3</v>
      </c>
      <c r="AQ159" s="26">
        <v>10</v>
      </c>
      <c r="AR159" t="str">
        <f t="shared" si="37"/>
        <v>03</v>
      </c>
      <c r="AS159" t="str">
        <f t="shared" si="38"/>
        <v>10</v>
      </c>
      <c r="AT159" t="str">
        <f t="shared" si="39"/>
        <v>03/01/1900</v>
      </c>
      <c r="AU159" t="str">
        <f t="shared" si="40"/>
        <v>10:00:00</v>
      </c>
      <c r="AV159" s="2">
        <f t="shared" si="41"/>
        <v>3.4166666666666665</v>
      </c>
      <c r="AX159" s="52">
        <v>6</v>
      </c>
      <c r="AY159" s="52">
        <v>17</v>
      </c>
      <c r="AZ159" t="str">
        <f t="shared" si="42"/>
        <v>06</v>
      </c>
      <c r="BA159" t="str">
        <f t="shared" si="43"/>
        <v>17</v>
      </c>
      <c r="BB159" s="6" t="str">
        <f t="shared" si="44"/>
        <v>17/06/1900</v>
      </c>
      <c r="BC159" s="56">
        <v>0</v>
      </c>
      <c r="BD159" s="1">
        <f t="shared" si="45"/>
        <v>169</v>
      </c>
      <c r="BF159" s="76">
        <v>3.4166666666666665</v>
      </c>
      <c r="BG159" s="39">
        <v>3</v>
      </c>
      <c r="BH159" s="80">
        <v>0.99166666666133096</v>
      </c>
      <c r="BI159" s="82">
        <f t="shared" si="46"/>
        <v>3</v>
      </c>
      <c r="BJ159" s="82">
        <f t="shared" si="47"/>
        <v>3</v>
      </c>
      <c r="BK159" s="82">
        <f t="shared" si="48"/>
        <v>1</v>
      </c>
      <c r="BM159" s="42">
        <v>6.5589163598106257</v>
      </c>
      <c r="BN159" s="82">
        <f t="shared" si="49"/>
        <v>6</v>
      </c>
      <c r="BQ159" s="123" t="s">
        <v>107</v>
      </c>
    </row>
    <row r="160" spans="1:69" hidden="1" x14ac:dyDescent="0.45">
      <c r="A160" s="19">
        <v>47108250</v>
      </c>
      <c r="B160" s="25">
        <v>1</v>
      </c>
      <c r="C160" s="25">
        <v>23</v>
      </c>
      <c r="D160" s="19" t="str">
        <f t="shared" si="50"/>
        <v>1 jour(s) 23 heure(s)</v>
      </c>
      <c r="E160" s="25">
        <v>2</v>
      </c>
      <c r="F160" s="19" t="s">
        <v>19</v>
      </c>
      <c r="G160" s="25">
        <v>5</v>
      </c>
      <c r="H160" s="25">
        <v>7</v>
      </c>
      <c r="I160" s="29">
        <f>Tableau4[[#This Row],[Age (Mois)]]+Tableau4[[#This Row],[Age (Jours)]]/30.416</f>
        <v>5.2301420305102582</v>
      </c>
      <c r="J160" s="19">
        <v>1</v>
      </c>
      <c r="K160" s="19">
        <v>8.2100000000000009</v>
      </c>
      <c r="L160" s="20">
        <v>43461</v>
      </c>
      <c r="M160" s="20">
        <v>43464</v>
      </c>
      <c r="N160" s="25">
        <f t="shared" si="51"/>
        <v>3</v>
      </c>
      <c r="O160" s="21">
        <v>0.53402777777777777</v>
      </c>
      <c r="P160" s="22" t="s">
        <v>21</v>
      </c>
      <c r="Q160" s="22" t="s">
        <v>21</v>
      </c>
      <c r="R160" s="22" t="s">
        <v>21</v>
      </c>
      <c r="S160" s="22" t="s">
        <v>21</v>
      </c>
      <c r="T160" s="22" t="s">
        <v>21</v>
      </c>
      <c r="U160" s="22" t="s">
        <v>21</v>
      </c>
      <c r="V160" s="22" t="s">
        <v>19</v>
      </c>
      <c r="W160" s="22" t="s">
        <v>21</v>
      </c>
      <c r="X160" s="22" t="s">
        <v>22</v>
      </c>
      <c r="Y160" s="22" t="s">
        <v>23</v>
      </c>
      <c r="Z160" s="22" t="s">
        <v>21</v>
      </c>
      <c r="AA160" s="22" t="s">
        <v>19</v>
      </c>
      <c r="AB160" s="22" t="s">
        <v>21</v>
      </c>
      <c r="AC160" s="22">
        <v>168.2</v>
      </c>
      <c r="AD160" s="22">
        <v>117.73999999999998</v>
      </c>
      <c r="AE160" s="23">
        <v>43465</v>
      </c>
      <c r="AF160" s="27">
        <v>0.33680555555555558</v>
      </c>
      <c r="AG160" s="22" t="s">
        <v>24</v>
      </c>
      <c r="AH160" s="22" t="s">
        <v>19</v>
      </c>
      <c r="AI160" s="22" t="s">
        <v>19</v>
      </c>
      <c r="AJ160" s="22" t="s">
        <v>24</v>
      </c>
      <c r="AK160" s="22">
        <v>1</v>
      </c>
      <c r="AL160" s="22" t="s">
        <v>25</v>
      </c>
      <c r="AM160" s="57">
        <v>0.80277777777519077</v>
      </c>
      <c r="AP160" s="25">
        <v>1</v>
      </c>
      <c r="AQ160" s="25">
        <v>3</v>
      </c>
      <c r="AR160" t="str">
        <f t="shared" si="37"/>
        <v>01</v>
      </c>
      <c r="AS160" t="str">
        <f t="shared" si="38"/>
        <v>03</v>
      </c>
      <c r="AT160" t="str">
        <f t="shared" si="39"/>
        <v>01/01/1900</v>
      </c>
      <c r="AU160" t="str">
        <f t="shared" si="40"/>
        <v>03:00:00</v>
      </c>
      <c r="AV160" s="2">
        <f t="shared" si="41"/>
        <v>1.125</v>
      </c>
      <c r="AX160" s="43">
        <v>8</v>
      </c>
      <c r="AY160" s="43">
        <v>15</v>
      </c>
      <c r="AZ160" t="str">
        <f t="shared" si="42"/>
        <v>08</v>
      </c>
      <c r="BA160" t="str">
        <f t="shared" si="43"/>
        <v>15</v>
      </c>
      <c r="BB160" s="6" t="str">
        <f t="shared" si="44"/>
        <v>15/08/1900</v>
      </c>
      <c r="BC160" s="56">
        <v>0</v>
      </c>
      <c r="BD160" s="1">
        <f t="shared" si="45"/>
        <v>228</v>
      </c>
      <c r="BF160" s="77">
        <v>1.125</v>
      </c>
      <c r="BG160" s="61">
        <v>3</v>
      </c>
      <c r="BH160" s="79">
        <v>0.80277777777519077</v>
      </c>
      <c r="BI160" s="82">
        <f t="shared" si="46"/>
        <v>1</v>
      </c>
      <c r="BJ160" s="82">
        <f t="shared" si="47"/>
        <v>3</v>
      </c>
      <c r="BK160" s="82">
        <f t="shared" si="48"/>
        <v>1</v>
      </c>
      <c r="BM160" s="63">
        <v>8.4931614939505522</v>
      </c>
      <c r="BN160" s="82">
        <f t="shared" si="49"/>
        <v>8</v>
      </c>
      <c r="BQ160" s="123" t="s">
        <v>107</v>
      </c>
    </row>
    <row r="161" spans="1:69" hidden="1" x14ac:dyDescent="0.45">
      <c r="A161" s="7">
        <v>47404910</v>
      </c>
      <c r="B161" s="26">
        <v>3</v>
      </c>
      <c r="C161" s="26">
        <v>2</v>
      </c>
      <c r="D161" s="19" t="str">
        <f t="shared" si="50"/>
        <v>3 jour(s) 2 heure(s)</v>
      </c>
      <c r="E161" s="26">
        <v>2</v>
      </c>
      <c r="F161" s="7" t="s">
        <v>19</v>
      </c>
      <c r="G161" s="26">
        <v>3</v>
      </c>
      <c r="H161" s="26">
        <v>17</v>
      </c>
      <c r="I161" s="29">
        <f>Tableau4[[#This Row],[Age (Mois)]]+Tableau4[[#This Row],[Age (Jours)]]/30.416</f>
        <v>3.5589163598106257</v>
      </c>
      <c r="J161" s="7">
        <v>1</v>
      </c>
      <c r="K161" s="7">
        <v>7.08</v>
      </c>
      <c r="L161" s="8">
        <v>43460</v>
      </c>
      <c r="M161" s="8">
        <v>43464</v>
      </c>
      <c r="N161" s="25">
        <f t="shared" si="51"/>
        <v>4</v>
      </c>
      <c r="O161" s="9">
        <v>0.4993055555555555</v>
      </c>
      <c r="P161" s="10" t="s">
        <v>21</v>
      </c>
      <c r="Q161" s="10" t="s">
        <v>21</v>
      </c>
      <c r="R161" s="10" t="s">
        <v>21</v>
      </c>
      <c r="S161" s="10" t="s">
        <v>21</v>
      </c>
      <c r="T161" s="10" t="s">
        <v>21</v>
      </c>
      <c r="U161" s="10" t="s">
        <v>21</v>
      </c>
      <c r="V161" s="10" t="s">
        <v>21</v>
      </c>
      <c r="W161" s="10" t="s">
        <v>21</v>
      </c>
      <c r="X161" s="10" t="s">
        <v>22</v>
      </c>
      <c r="Y161" s="10" t="s">
        <v>23</v>
      </c>
      <c r="Z161" s="10" t="s">
        <v>21</v>
      </c>
      <c r="AA161" s="10" t="s">
        <v>19</v>
      </c>
      <c r="AB161" s="10" t="s">
        <v>21</v>
      </c>
      <c r="AC161" s="10">
        <v>145.6</v>
      </c>
      <c r="AD161" s="10">
        <v>101.91999999999999</v>
      </c>
      <c r="AE161" s="11">
        <v>43464</v>
      </c>
      <c r="AF161" s="28">
        <v>0.9375</v>
      </c>
      <c r="AG161" s="10" t="s">
        <v>24</v>
      </c>
      <c r="AH161" s="10" t="s">
        <v>19</v>
      </c>
      <c r="AI161" s="10" t="s">
        <v>21</v>
      </c>
      <c r="AJ161" s="10" t="s">
        <v>24</v>
      </c>
      <c r="AK161" s="10">
        <v>1</v>
      </c>
      <c r="AL161" s="10" t="s">
        <v>25</v>
      </c>
      <c r="AM161" s="58">
        <v>0.43819444444670808</v>
      </c>
      <c r="AP161" s="25">
        <v>1</v>
      </c>
      <c r="AQ161" s="25">
        <v>23</v>
      </c>
      <c r="AR161" t="str">
        <f t="shared" si="37"/>
        <v>01</v>
      </c>
      <c r="AS161" t="str">
        <f t="shared" si="38"/>
        <v>23</v>
      </c>
      <c r="AT161" t="str">
        <f t="shared" si="39"/>
        <v>01/01/1900</v>
      </c>
      <c r="AU161" t="str">
        <f t="shared" si="40"/>
        <v>23:00:00</v>
      </c>
      <c r="AV161" s="2">
        <f t="shared" si="41"/>
        <v>1.9583333333333335</v>
      </c>
      <c r="AX161" s="43">
        <v>5</v>
      </c>
      <c r="AY161" s="43">
        <v>7</v>
      </c>
      <c r="AZ161" t="str">
        <f t="shared" si="42"/>
        <v>05</v>
      </c>
      <c r="BA161" t="str">
        <f t="shared" si="43"/>
        <v>07</v>
      </c>
      <c r="BB161" s="6" t="str">
        <f t="shared" si="44"/>
        <v>07/05/1900</v>
      </c>
      <c r="BC161" s="56">
        <v>0</v>
      </c>
      <c r="BD161" s="1">
        <f t="shared" si="45"/>
        <v>128</v>
      </c>
      <c r="BF161" s="76">
        <v>1.9583333333333335</v>
      </c>
      <c r="BG161" s="39">
        <v>3</v>
      </c>
      <c r="BH161" s="80">
        <v>0.43819444444670808</v>
      </c>
      <c r="BI161" s="82">
        <f t="shared" si="46"/>
        <v>2</v>
      </c>
      <c r="BJ161" s="82">
        <f t="shared" si="47"/>
        <v>3</v>
      </c>
      <c r="BK161" s="82">
        <f t="shared" si="48"/>
        <v>0</v>
      </c>
      <c r="BM161" s="42">
        <v>5.2301420305102582</v>
      </c>
      <c r="BN161" s="82">
        <f t="shared" si="49"/>
        <v>5</v>
      </c>
      <c r="BQ161" s="123" t="s">
        <v>107</v>
      </c>
    </row>
    <row r="162" spans="1:69" x14ac:dyDescent="0.45">
      <c r="A162" s="7">
        <v>48698040</v>
      </c>
      <c r="B162" s="26">
        <v>5</v>
      </c>
      <c r="C162" s="26">
        <v>3</v>
      </c>
      <c r="D162" s="19" t="str">
        <f t="shared" si="50"/>
        <v>5 jour(s) 3 heure(s)</v>
      </c>
      <c r="E162" s="26">
        <v>2</v>
      </c>
      <c r="F162" s="7" t="s">
        <v>21</v>
      </c>
      <c r="G162" s="26">
        <v>6</v>
      </c>
      <c r="H162" s="26">
        <v>17</v>
      </c>
      <c r="I162" s="29">
        <f>Tableau4[[#This Row],[Age (Mois)]]+Tableau4[[#This Row],[Age (Jours)]]/30.416</f>
        <v>6.5589163598106257</v>
      </c>
      <c r="J162" s="7">
        <v>1</v>
      </c>
      <c r="K162" s="7">
        <v>7.07</v>
      </c>
      <c r="L162" s="8">
        <v>43787</v>
      </c>
      <c r="M162" s="8">
        <v>43789</v>
      </c>
      <c r="N162" s="25">
        <f t="shared" si="51"/>
        <v>2</v>
      </c>
      <c r="O162" s="9">
        <v>0.33402777777777781</v>
      </c>
      <c r="P162" s="10" t="s">
        <v>21</v>
      </c>
      <c r="Q162" s="10" t="s">
        <v>21</v>
      </c>
      <c r="R162" s="10" t="s">
        <v>21</v>
      </c>
      <c r="S162" s="10" t="s">
        <v>21</v>
      </c>
      <c r="T162" s="10" t="s">
        <v>21</v>
      </c>
      <c r="U162" s="10" t="s">
        <v>21</v>
      </c>
      <c r="V162" s="10" t="s">
        <v>21</v>
      </c>
      <c r="W162" s="10" t="s">
        <v>21</v>
      </c>
      <c r="X162" s="10" t="s">
        <v>22</v>
      </c>
      <c r="Y162" s="10" t="s">
        <v>23</v>
      </c>
      <c r="Z162" s="10" t="s">
        <v>21</v>
      </c>
      <c r="AA162" s="10" t="s">
        <v>19</v>
      </c>
      <c r="AB162" s="10" t="s">
        <v>21</v>
      </c>
      <c r="AC162" s="10" t="s">
        <v>31</v>
      </c>
      <c r="AD162" s="10" t="s">
        <v>32</v>
      </c>
      <c r="AE162" s="11" t="s">
        <v>32</v>
      </c>
      <c r="AF162" s="28" t="s">
        <v>32</v>
      </c>
      <c r="AG162" s="10" t="s">
        <v>24</v>
      </c>
      <c r="AH162" s="10" t="s">
        <v>19</v>
      </c>
      <c r="AI162" s="10" t="s">
        <v>21</v>
      </c>
      <c r="AJ162" s="10" t="str">
        <f t="shared" ref="AJ162:AJ193" si="52">IF(AND(AB162="Non",X162="&lt; 60 /min",W162="Non",AG162="Absente ou Légère",Y162="&gt; 92 %",AL162="&gt; 50%"),"Légère",IF(OR(AB162="Oui",X162="≥ 70/min ou &lt; 30/min ou respiration superficielle ou bradypnée (&lt;30/min) ou apnée",W162="Oui",AG162="Intense",Y162="&lt; 90 % ou cyanose",AL162="Réduction importante ou refus"),"Grave","Modérée"))</f>
        <v>Modérée</v>
      </c>
      <c r="AK162" s="10">
        <v>1</v>
      </c>
      <c r="AL162" s="10" t="s">
        <v>25</v>
      </c>
      <c r="AM162" s="58" t="s">
        <v>32</v>
      </c>
      <c r="AP162" s="25">
        <v>6</v>
      </c>
      <c r="AQ162" s="25">
        <v>1</v>
      </c>
      <c r="AR162" t="str">
        <f t="shared" si="37"/>
        <v>06</v>
      </c>
      <c r="AS162" t="str">
        <f t="shared" si="38"/>
        <v>01</v>
      </c>
      <c r="AT162" t="str">
        <f t="shared" si="39"/>
        <v>06/01/1900</v>
      </c>
      <c r="AU162" t="str">
        <f t="shared" si="40"/>
        <v>01:00:00</v>
      </c>
      <c r="AV162" s="2">
        <f t="shared" si="41"/>
        <v>6.041666666666667</v>
      </c>
      <c r="AX162" s="43">
        <v>1</v>
      </c>
      <c r="AY162" s="43">
        <v>26</v>
      </c>
      <c r="AZ162" t="str">
        <f t="shared" si="42"/>
        <v>01</v>
      </c>
      <c r="BA162" t="str">
        <f t="shared" si="43"/>
        <v>26</v>
      </c>
      <c r="BB162" s="6" t="str">
        <f t="shared" si="44"/>
        <v>26/01/1900</v>
      </c>
      <c r="BC162" s="56">
        <v>0</v>
      </c>
      <c r="BD162" s="1">
        <f t="shared" si="45"/>
        <v>26</v>
      </c>
      <c r="BF162" s="77">
        <v>6.041666666666667</v>
      </c>
      <c r="BG162" s="61">
        <v>11</v>
      </c>
      <c r="BH162" s="79" t="s">
        <v>32</v>
      </c>
      <c r="BI162" s="82">
        <f t="shared" si="46"/>
        <v>6</v>
      </c>
      <c r="BJ162" s="82">
        <f t="shared" si="47"/>
        <v>11</v>
      </c>
      <c r="BK162" s="82" t="str">
        <f t="shared" si="48"/>
        <v/>
      </c>
      <c r="BM162" s="63">
        <v>1.8548132561809574</v>
      </c>
      <c r="BN162" s="82">
        <f t="shared" si="49"/>
        <v>1</v>
      </c>
      <c r="BQ162" s="123" t="s">
        <v>107</v>
      </c>
    </row>
    <row r="163" spans="1:69" x14ac:dyDescent="0.45">
      <c r="A163" s="19">
        <v>48759068</v>
      </c>
      <c r="B163" s="25">
        <v>4</v>
      </c>
      <c r="C163" s="25">
        <v>19</v>
      </c>
      <c r="D163" s="19" t="str">
        <f t="shared" si="50"/>
        <v>4 jour(s) 19 heure(s)</v>
      </c>
      <c r="E163" s="25">
        <v>4</v>
      </c>
      <c r="F163" s="19" t="s">
        <v>19</v>
      </c>
      <c r="G163" s="25">
        <v>6</v>
      </c>
      <c r="H163" s="25">
        <v>5</v>
      </c>
      <c r="I163" s="29">
        <f>Tableau4[[#This Row],[Age (Mois)]]+Tableau4[[#This Row],[Age (Jours)]]/30.416</f>
        <v>6.1643871646501838</v>
      </c>
      <c r="J163" s="19">
        <v>1</v>
      </c>
      <c r="K163" s="19">
        <v>7.25</v>
      </c>
      <c r="L163" s="20">
        <v>43789</v>
      </c>
      <c r="M163" s="20">
        <v>43790</v>
      </c>
      <c r="N163" s="25">
        <f t="shared" si="51"/>
        <v>1</v>
      </c>
      <c r="O163" s="21">
        <v>0.76666666666666661</v>
      </c>
      <c r="P163" s="22" t="s">
        <v>21</v>
      </c>
      <c r="Q163" s="22" t="s">
        <v>21</v>
      </c>
      <c r="R163" s="22" t="s">
        <v>21</v>
      </c>
      <c r="S163" s="22" t="s">
        <v>21</v>
      </c>
      <c r="T163" s="22" t="s">
        <v>19</v>
      </c>
      <c r="U163" s="22" t="s">
        <v>21</v>
      </c>
      <c r="V163" s="22" t="s">
        <v>21</v>
      </c>
      <c r="W163" s="22" t="s">
        <v>21</v>
      </c>
      <c r="X163" s="22" t="s">
        <v>22</v>
      </c>
      <c r="Y163" s="22" t="s">
        <v>23</v>
      </c>
      <c r="Z163" s="22" t="s">
        <v>21</v>
      </c>
      <c r="AA163" s="22" t="s">
        <v>19</v>
      </c>
      <c r="AB163" s="22" t="s">
        <v>21</v>
      </c>
      <c r="AC163" s="22" t="s">
        <v>31</v>
      </c>
      <c r="AD163" s="22" t="s">
        <v>32</v>
      </c>
      <c r="AE163" s="23" t="s">
        <v>32</v>
      </c>
      <c r="AF163" s="27" t="s">
        <v>32</v>
      </c>
      <c r="AG163" s="22" t="s">
        <v>24</v>
      </c>
      <c r="AH163" s="22" t="s">
        <v>21</v>
      </c>
      <c r="AI163" s="22" t="s">
        <v>21</v>
      </c>
      <c r="AJ163" s="22" t="str">
        <f t="shared" si="52"/>
        <v>Modérée</v>
      </c>
      <c r="AK163" s="22">
        <v>4</v>
      </c>
      <c r="AL163" s="22" t="s">
        <v>25</v>
      </c>
      <c r="AM163" s="57" t="s">
        <v>32</v>
      </c>
      <c r="AP163" s="25">
        <v>3</v>
      </c>
      <c r="AQ163" s="25">
        <v>2</v>
      </c>
      <c r="AR163" t="str">
        <f t="shared" si="37"/>
        <v>03</v>
      </c>
      <c r="AS163" t="str">
        <f t="shared" si="38"/>
        <v>02</v>
      </c>
      <c r="AT163" t="str">
        <f t="shared" si="39"/>
        <v>03/01/1900</v>
      </c>
      <c r="AU163" t="str">
        <f t="shared" si="40"/>
        <v>02:00:00</v>
      </c>
      <c r="AV163" s="2">
        <f t="shared" si="41"/>
        <v>3.0833333333333335</v>
      </c>
      <c r="AX163" s="43">
        <v>2</v>
      </c>
      <c r="AY163" s="43">
        <v>26</v>
      </c>
      <c r="AZ163" t="str">
        <f t="shared" si="42"/>
        <v>02</v>
      </c>
      <c r="BA163" t="str">
        <f t="shared" si="43"/>
        <v>26</v>
      </c>
      <c r="BB163" s="6" t="str">
        <f t="shared" si="44"/>
        <v>26/02/1900</v>
      </c>
      <c r="BC163" s="56">
        <v>0</v>
      </c>
      <c r="BD163" s="1">
        <f t="shared" si="45"/>
        <v>57</v>
      </c>
      <c r="BF163" s="76">
        <v>3.0833333333333335</v>
      </c>
      <c r="BG163" s="39">
        <v>4</v>
      </c>
      <c r="BH163" s="80" t="s">
        <v>32</v>
      </c>
      <c r="BI163" s="82">
        <f t="shared" si="46"/>
        <v>3</v>
      </c>
      <c r="BJ163" s="82">
        <f t="shared" si="47"/>
        <v>4</v>
      </c>
      <c r="BK163" s="82" t="str">
        <f t="shared" si="48"/>
        <v/>
      </c>
      <c r="BM163" s="42">
        <v>2.8548132561809574</v>
      </c>
      <c r="BN163" s="82">
        <f t="shared" si="49"/>
        <v>2</v>
      </c>
      <c r="BQ163" s="123" t="s">
        <v>107</v>
      </c>
    </row>
    <row r="164" spans="1:69" ht="28.5" x14ac:dyDescent="0.45">
      <c r="A164" s="19">
        <v>48382586</v>
      </c>
      <c r="B164" s="25">
        <v>1</v>
      </c>
      <c r="C164" s="25">
        <v>12</v>
      </c>
      <c r="D164" s="19" t="str">
        <f t="shared" si="50"/>
        <v>1 jour(s) 12 heure(s)</v>
      </c>
      <c r="E164" s="25">
        <v>0</v>
      </c>
      <c r="F164" s="19" t="s">
        <v>21</v>
      </c>
      <c r="G164" s="25">
        <v>8</v>
      </c>
      <c r="H164" s="25">
        <v>20</v>
      </c>
      <c r="I164" s="29">
        <f>Tableau4[[#This Row],[Age (Mois)]]+Tableau4[[#This Row],[Age (Jours)]]/30.416</f>
        <v>8.6575486586007369</v>
      </c>
      <c r="J164" s="19">
        <v>1</v>
      </c>
      <c r="K164" s="19">
        <v>8.32</v>
      </c>
      <c r="L164" s="20">
        <v>43790</v>
      </c>
      <c r="M164" s="20">
        <v>43797</v>
      </c>
      <c r="N164" s="25">
        <f t="shared" si="51"/>
        <v>7</v>
      </c>
      <c r="O164" s="21">
        <v>0.98888888888888893</v>
      </c>
      <c r="P164" s="22" t="s">
        <v>21</v>
      </c>
      <c r="Q164" s="22" t="s">
        <v>21</v>
      </c>
      <c r="R164" s="22" t="s">
        <v>21</v>
      </c>
      <c r="S164" s="22" t="s">
        <v>21</v>
      </c>
      <c r="T164" s="22" t="s">
        <v>21</v>
      </c>
      <c r="U164" s="22" t="s">
        <v>21</v>
      </c>
      <c r="V164" s="22" t="s">
        <v>19</v>
      </c>
      <c r="W164" s="22" t="s">
        <v>21</v>
      </c>
      <c r="X164" s="22" t="s">
        <v>22</v>
      </c>
      <c r="Y164" s="22" t="s">
        <v>23</v>
      </c>
      <c r="Z164" s="22" t="s">
        <v>21</v>
      </c>
      <c r="AA164" s="22" t="s">
        <v>19</v>
      </c>
      <c r="AB164" s="22" t="s">
        <v>19</v>
      </c>
      <c r="AC164" s="22" t="s">
        <v>31</v>
      </c>
      <c r="AD164" s="22" t="s">
        <v>32</v>
      </c>
      <c r="AE164" s="23" t="s">
        <v>32</v>
      </c>
      <c r="AF164" s="27" t="s">
        <v>32</v>
      </c>
      <c r="AG164" s="22" t="s">
        <v>35</v>
      </c>
      <c r="AH164" s="22" t="s">
        <v>19</v>
      </c>
      <c r="AI164" s="22" t="s">
        <v>21</v>
      </c>
      <c r="AJ164" s="22" t="str">
        <f t="shared" si="52"/>
        <v>Grave</v>
      </c>
      <c r="AK164" s="22">
        <v>2</v>
      </c>
      <c r="AL164" s="22" t="s">
        <v>25</v>
      </c>
      <c r="AM164" s="57" t="s">
        <v>32</v>
      </c>
      <c r="AP164" s="25">
        <v>2</v>
      </c>
      <c r="AQ164" s="25">
        <v>4</v>
      </c>
      <c r="AR164" t="str">
        <f t="shared" si="37"/>
        <v>02</v>
      </c>
      <c r="AS164" t="str">
        <f t="shared" si="38"/>
        <v>04</v>
      </c>
      <c r="AT164" t="str">
        <f t="shared" si="39"/>
        <v>02/01/1900</v>
      </c>
      <c r="AU164" t="str">
        <f t="shared" si="40"/>
        <v>04:00:00</v>
      </c>
      <c r="AV164" s="2">
        <f t="shared" si="41"/>
        <v>2.1666666666666665</v>
      </c>
      <c r="AX164" s="43">
        <v>4</v>
      </c>
      <c r="AY164" s="43">
        <v>30</v>
      </c>
      <c r="AZ164" t="str">
        <f t="shared" si="42"/>
        <v>04</v>
      </c>
      <c r="BA164" t="str">
        <f t="shared" si="43"/>
        <v>30</v>
      </c>
      <c r="BB164" s="6" t="str">
        <f t="shared" si="44"/>
        <v>30/04/1900</v>
      </c>
      <c r="BC164" s="56">
        <v>0</v>
      </c>
      <c r="BD164" s="1">
        <f t="shared" si="45"/>
        <v>121</v>
      </c>
      <c r="BF164" s="77">
        <v>2.1666666666666665</v>
      </c>
      <c r="BG164" s="61">
        <v>3</v>
      </c>
      <c r="BH164" s="79" t="s">
        <v>32</v>
      </c>
      <c r="BI164" s="82">
        <f t="shared" si="46"/>
        <v>2</v>
      </c>
      <c r="BJ164" s="82">
        <f t="shared" si="47"/>
        <v>3</v>
      </c>
      <c r="BK164" s="82" t="str">
        <f t="shared" si="48"/>
        <v/>
      </c>
      <c r="BM164" s="63">
        <v>4.9863229879011044</v>
      </c>
      <c r="BN164" s="82">
        <f t="shared" si="49"/>
        <v>4</v>
      </c>
      <c r="BQ164" s="124" t="s">
        <v>109</v>
      </c>
    </row>
    <row r="165" spans="1:69" x14ac:dyDescent="0.45">
      <c r="A165" s="19">
        <v>48460893</v>
      </c>
      <c r="B165" s="25">
        <v>3</v>
      </c>
      <c r="C165" s="25">
        <v>6</v>
      </c>
      <c r="D165" s="19" t="str">
        <f t="shared" si="50"/>
        <v>3 jour(s) 6 heure(s)</v>
      </c>
      <c r="E165" s="25">
        <v>1</v>
      </c>
      <c r="F165" s="19" t="s">
        <v>21</v>
      </c>
      <c r="G165" s="25">
        <v>8</v>
      </c>
      <c r="H165" s="25">
        <v>12</v>
      </c>
      <c r="I165" s="29">
        <f>Tableau4[[#This Row],[Age (Mois)]]+Tableau4[[#This Row],[Age (Jours)]]/30.416</f>
        <v>8.394529195160441</v>
      </c>
      <c r="J165" s="19">
        <v>1</v>
      </c>
      <c r="K165" s="19">
        <v>8.26</v>
      </c>
      <c r="L165" s="20">
        <v>43800</v>
      </c>
      <c r="M165" s="20">
        <v>43803</v>
      </c>
      <c r="N165" s="25">
        <f t="shared" si="51"/>
        <v>3</v>
      </c>
      <c r="O165" s="21">
        <v>0.86458333333333337</v>
      </c>
      <c r="P165" s="22" t="s">
        <v>21</v>
      </c>
      <c r="Q165" s="22" t="s">
        <v>21</v>
      </c>
      <c r="R165" s="22" t="s">
        <v>21</v>
      </c>
      <c r="S165" s="22" t="s">
        <v>21</v>
      </c>
      <c r="T165" s="22" t="s">
        <v>21</v>
      </c>
      <c r="U165" s="22" t="s">
        <v>21</v>
      </c>
      <c r="V165" s="22" t="s">
        <v>19</v>
      </c>
      <c r="W165" s="22" t="s">
        <v>21</v>
      </c>
      <c r="X165" s="22" t="s">
        <v>22</v>
      </c>
      <c r="Y165" s="22" t="s">
        <v>23</v>
      </c>
      <c r="Z165" s="22" t="s">
        <v>21</v>
      </c>
      <c r="AA165" s="22" t="s">
        <v>21</v>
      </c>
      <c r="AB165" s="22" t="s">
        <v>21</v>
      </c>
      <c r="AC165" s="22" t="s">
        <v>31</v>
      </c>
      <c r="AD165" s="22" t="s">
        <v>32</v>
      </c>
      <c r="AE165" s="23" t="s">
        <v>32</v>
      </c>
      <c r="AF165" s="27" t="s">
        <v>32</v>
      </c>
      <c r="AG165" s="22" t="s">
        <v>24</v>
      </c>
      <c r="AH165" s="22" t="s">
        <v>19</v>
      </c>
      <c r="AI165" s="22" t="s">
        <v>21</v>
      </c>
      <c r="AJ165" s="22" t="str">
        <f t="shared" si="52"/>
        <v>Modérée</v>
      </c>
      <c r="AK165" s="22">
        <v>3</v>
      </c>
      <c r="AL165" s="22" t="s">
        <v>25</v>
      </c>
      <c r="AM165" s="57" t="s">
        <v>32</v>
      </c>
      <c r="AP165" s="26">
        <v>7</v>
      </c>
      <c r="AQ165" s="26">
        <v>0</v>
      </c>
      <c r="AR165" t="str">
        <f t="shared" si="37"/>
        <v>07</v>
      </c>
      <c r="AS165" t="str">
        <f t="shared" si="38"/>
        <v>00</v>
      </c>
      <c r="AT165" t="str">
        <f t="shared" si="39"/>
        <v>07/01/1900</v>
      </c>
      <c r="AU165" t="str">
        <f t="shared" si="40"/>
        <v>00:00:00</v>
      </c>
      <c r="AV165" s="2">
        <f t="shared" si="41"/>
        <v>7</v>
      </c>
      <c r="AX165" s="52">
        <v>0</v>
      </c>
      <c r="AY165" s="52">
        <v>28</v>
      </c>
      <c r="AZ165" t="str">
        <f t="shared" si="42"/>
        <v>00</v>
      </c>
      <c r="BA165" t="str">
        <f t="shared" si="43"/>
        <v>28</v>
      </c>
      <c r="BB165" s="6" t="str">
        <f t="shared" si="44"/>
        <v>28/00/1900</v>
      </c>
      <c r="BC165" s="56">
        <v>0</v>
      </c>
      <c r="BD165" s="1" t="e">
        <f t="shared" si="45"/>
        <v>#VALUE!</v>
      </c>
      <c r="BF165" s="76">
        <v>7</v>
      </c>
      <c r="BG165" s="39">
        <v>1</v>
      </c>
      <c r="BH165" s="80" t="s">
        <v>32</v>
      </c>
      <c r="BI165" s="82">
        <f t="shared" si="46"/>
        <v>7</v>
      </c>
      <c r="BJ165" s="82">
        <f t="shared" si="47"/>
        <v>1</v>
      </c>
      <c r="BK165" s="82" t="str">
        <f t="shared" si="48"/>
        <v/>
      </c>
      <c r="BM165" s="42">
        <v>0.920568122041031</v>
      </c>
      <c r="BN165" s="82">
        <f t="shared" si="49"/>
        <v>0</v>
      </c>
      <c r="BQ165" s="123" t="s">
        <v>107</v>
      </c>
    </row>
    <row r="166" spans="1:69" hidden="1" x14ac:dyDescent="0.45">
      <c r="A166" s="7">
        <v>47341353</v>
      </c>
      <c r="B166" s="26">
        <v>5</v>
      </c>
      <c r="C166" s="26">
        <v>22</v>
      </c>
      <c r="D166" s="19" t="str">
        <f t="shared" si="50"/>
        <v>5 jour(s) 22 heure(s)</v>
      </c>
      <c r="E166" s="26">
        <v>4</v>
      </c>
      <c r="F166" s="7" t="s">
        <v>19</v>
      </c>
      <c r="G166" s="26">
        <v>3</v>
      </c>
      <c r="H166" s="26">
        <v>30</v>
      </c>
      <c r="I166" s="29">
        <f>Tableau4[[#This Row],[Age (Mois)]]+Tableau4[[#This Row],[Age (Jours)]]/30.416</f>
        <v>3.9863229879011044</v>
      </c>
      <c r="J166" s="7">
        <v>1</v>
      </c>
      <c r="K166" s="7">
        <v>5.58</v>
      </c>
      <c r="L166" s="8">
        <v>43464</v>
      </c>
      <c r="M166" s="8">
        <v>43466</v>
      </c>
      <c r="N166" s="25">
        <f t="shared" si="51"/>
        <v>2</v>
      </c>
      <c r="O166" s="9">
        <v>0.7402777777777777</v>
      </c>
      <c r="P166" s="10" t="s">
        <v>21</v>
      </c>
      <c r="Q166" s="10" t="s">
        <v>19</v>
      </c>
      <c r="R166" s="10" t="s">
        <v>21</v>
      </c>
      <c r="S166" s="10" t="s">
        <v>21</v>
      </c>
      <c r="T166" s="10" t="s">
        <v>21</v>
      </c>
      <c r="U166" s="10" t="s">
        <v>21</v>
      </c>
      <c r="V166" s="10" t="s">
        <v>21</v>
      </c>
      <c r="W166" s="10" t="s">
        <v>21</v>
      </c>
      <c r="X166" s="10" t="s">
        <v>22</v>
      </c>
      <c r="Y166" s="10" t="s">
        <v>23</v>
      </c>
      <c r="Z166" s="10" t="s">
        <v>19</v>
      </c>
      <c r="AA166" s="10" t="s">
        <v>19</v>
      </c>
      <c r="AB166" s="10" t="s">
        <v>19</v>
      </c>
      <c r="AC166" s="10">
        <v>115.6</v>
      </c>
      <c r="AD166" s="10">
        <v>80.919999999999987</v>
      </c>
      <c r="AE166" s="11">
        <v>43470</v>
      </c>
      <c r="AF166" s="28">
        <v>0.40972222222222227</v>
      </c>
      <c r="AG166" s="10" t="s">
        <v>28</v>
      </c>
      <c r="AH166" s="10" t="s">
        <v>19</v>
      </c>
      <c r="AI166" s="10" t="s">
        <v>19</v>
      </c>
      <c r="AJ166" s="10" t="str">
        <f t="shared" si="52"/>
        <v>Grave</v>
      </c>
      <c r="AK166" s="10">
        <v>2</v>
      </c>
      <c r="AL166" s="10" t="s">
        <v>25</v>
      </c>
      <c r="AM166" s="58">
        <v>3.6694444444437977</v>
      </c>
      <c r="AP166" s="25">
        <v>6</v>
      </c>
      <c r="AQ166" s="25">
        <v>5</v>
      </c>
      <c r="AR166" t="str">
        <f t="shared" si="37"/>
        <v>06</v>
      </c>
      <c r="AS166" t="str">
        <f t="shared" si="38"/>
        <v>05</v>
      </c>
      <c r="AT166" t="str">
        <f t="shared" si="39"/>
        <v>06/01/1900</v>
      </c>
      <c r="AU166" t="str">
        <f t="shared" si="40"/>
        <v>05:00:00</v>
      </c>
      <c r="AV166" s="2">
        <f t="shared" si="41"/>
        <v>6.208333333333333</v>
      </c>
      <c r="AX166" s="43">
        <v>5</v>
      </c>
      <c r="AY166" s="43">
        <v>4</v>
      </c>
      <c r="AZ166" t="str">
        <f t="shared" si="42"/>
        <v>05</v>
      </c>
      <c r="BA166" t="str">
        <f t="shared" si="43"/>
        <v>04</v>
      </c>
      <c r="BB166" s="6" t="str">
        <f t="shared" si="44"/>
        <v>04/05/1900</v>
      </c>
      <c r="BC166" s="56">
        <v>0</v>
      </c>
      <c r="BD166" s="1">
        <f t="shared" si="45"/>
        <v>125</v>
      </c>
      <c r="BF166" s="77">
        <v>6.208333333333333</v>
      </c>
      <c r="BG166" s="61">
        <v>4</v>
      </c>
      <c r="BH166" s="79" t="s">
        <v>32</v>
      </c>
      <c r="BI166" s="82">
        <f t="shared" si="46"/>
        <v>6</v>
      </c>
      <c r="BJ166" s="82">
        <f t="shared" si="47"/>
        <v>4</v>
      </c>
      <c r="BK166" s="82" t="str">
        <f t="shared" si="48"/>
        <v/>
      </c>
      <c r="BM166" s="63">
        <v>5.131509731720147</v>
      </c>
      <c r="BN166" s="82">
        <f t="shared" si="49"/>
        <v>5</v>
      </c>
      <c r="BQ166" s="123" t="s">
        <v>107</v>
      </c>
    </row>
    <row r="167" spans="1:69" hidden="1" x14ac:dyDescent="0.45">
      <c r="A167" s="7">
        <v>47866062</v>
      </c>
      <c r="B167" s="26">
        <v>7</v>
      </c>
      <c r="C167" s="26">
        <v>0</v>
      </c>
      <c r="D167" s="19" t="str">
        <f t="shared" si="50"/>
        <v>7 jour(s) 0 heure(s)</v>
      </c>
      <c r="E167" s="26">
        <v>0</v>
      </c>
      <c r="F167" s="7" t="s">
        <v>21</v>
      </c>
      <c r="G167" s="26">
        <v>0</v>
      </c>
      <c r="H167" s="26">
        <v>28</v>
      </c>
      <c r="I167" s="29">
        <f>Tableau4[[#This Row],[Age (Mois)]]+Tableau4[[#This Row],[Age (Jours)]]/30.416</f>
        <v>0.920568122041031</v>
      </c>
      <c r="J167" s="7">
        <v>1</v>
      </c>
      <c r="K167" s="7">
        <v>3.83</v>
      </c>
      <c r="L167" s="8">
        <v>43465</v>
      </c>
      <c r="M167" s="8">
        <v>43466</v>
      </c>
      <c r="N167" s="25">
        <f t="shared" si="51"/>
        <v>1</v>
      </c>
      <c r="O167" s="9">
        <v>0.61249999999999993</v>
      </c>
      <c r="P167" s="10" t="s">
        <v>21</v>
      </c>
      <c r="Q167" s="10" t="s">
        <v>19</v>
      </c>
      <c r="R167" s="10" t="s">
        <v>21</v>
      </c>
      <c r="S167" s="10" t="s">
        <v>21</v>
      </c>
      <c r="T167" s="10" t="s">
        <v>21</v>
      </c>
      <c r="U167" s="10" t="s">
        <v>21</v>
      </c>
      <c r="V167" s="10" t="s">
        <v>21</v>
      </c>
      <c r="W167" s="10" t="s">
        <v>19</v>
      </c>
      <c r="X167" s="10" t="s">
        <v>27</v>
      </c>
      <c r="Y167" s="10" t="s">
        <v>23</v>
      </c>
      <c r="Z167" s="10" t="s">
        <v>21</v>
      </c>
      <c r="AA167" s="10" t="s">
        <v>19</v>
      </c>
      <c r="AB167" s="10" t="s">
        <v>21</v>
      </c>
      <c r="AC167" s="10">
        <v>80.599999999999994</v>
      </c>
      <c r="AD167" s="10">
        <v>56.419999999999995</v>
      </c>
      <c r="AE167" s="11" t="s">
        <v>32</v>
      </c>
      <c r="AF167" s="28" t="s">
        <v>32</v>
      </c>
      <c r="AG167" s="10" t="s">
        <v>28</v>
      </c>
      <c r="AH167" s="10" t="s">
        <v>21</v>
      </c>
      <c r="AI167" s="10" t="s">
        <v>21</v>
      </c>
      <c r="AJ167" s="10" t="str">
        <f t="shared" si="52"/>
        <v>Grave</v>
      </c>
      <c r="AK167" s="10">
        <v>2</v>
      </c>
      <c r="AL167" s="10" t="s">
        <v>25</v>
      </c>
      <c r="AM167" s="58" t="s">
        <v>32</v>
      </c>
      <c r="AP167" s="26">
        <v>6</v>
      </c>
      <c r="AQ167" s="26">
        <v>2</v>
      </c>
      <c r="AR167" t="str">
        <f t="shared" si="37"/>
        <v>06</v>
      </c>
      <c r="AS167" t="str">
        <f t="shared" si="38"/>
        <v>02</v>
      </c>
      <c r="AT167" t="str">
        <f t="shared" si="39"/>
        <v>06/01/1900</v>
      </c>
      <c r="AU167" t="str">
        <f t="shared" si="40"/>
        <v>02:00:00</v>
      </c>
      <c r="AV167" s="2">
        <f t="shared" si="41"/>
        <v>6.083333333333333</v>
      </c>
      <c r="AX167" s="52">
        <v>0</v>
      </c>
      <c r="AY167" s="52">
        <v>25</v>
      </c>
      <c r="AZ167" t="str">
        <f t="shared" si="42"/>
        <v>00</v>
      </c>
      <c r="BA167" t="str">
        <f t="shared" si="43"/>
        <v>25</v>
      </c>
      <c r="BB167" s="6" t="str">
        <f t="shared" si="44"/>
        <v>25/00/1900</v>
      </c>
      <c r="BC167" s="56">
        <v>0</v>
      </c>
      <c r="BD167" s="1" t="e">
        <f t="shared" si="45"/>
        <v>#VALUE!</v>
      </c>
      <c r="BF167" s="76">
        <v>6.083333333333333</v>
      </c>
      <c r="BG167" s="39">
        <v>4</v>
      </c>
      <c r="BH167" s="80" t="s">
        <v>32</v>
      </c>
      <c r="BI167" s="82">
        <f t="shared" si="46"/>
        <v>6</v>
      </c>
      <c r="BJ167" s="82">
        <f t="shared" si="47"/>
        <v>4</v>
      </c>
      <c r="BK167" s="82" t="str">
        <f t="shared" si="48"/>
        <v/>
      </c>
      <c r="BM167" s="42">
        <v>0.82193582325092052</v>
      </c>
      <c r="BN167" s="82">
        <f t="shared" si="49"/>
        <v>0</v>
      </c>
      <c r="BQ167" s="123" t="s">
        <v>107</v>
      </c>
    </row>
    <row r="168" spans="1:69" ht="28.5" x14ac:dyDescent="0.45">
      <c r="A168" s="7">
        <v>50023001</v>
      </c>
      <c r="B168" s="26">
        <v>2</v>
      </c>
      <c r="C168" s="26">
        <v>18</v>
      </c>
      <c r="D168" s="19" t="str">
        <f t="shared" si="50"/>
        <v>2 jour(s) 18 heure(s)</v>
      </c>
      <c r="E168" s="26">
        <v>3</v>
      </c>
      <c r="F168" s="7" t="s">
        <v>19</v>
      </c>
      <c r="G168" s="26">
        <v>7</v>
      </c>
      <c r="H168" s="26">
        <v>17</v>
      </c>
      <c r="I168" s="29">
        <f>Tableau4[[#This Row],[Age (Mois)]]+Tableau4[[#This Row],[Age (Jours)]]/30.416</f>
        <v>7.5589163598106257</v>
      </c>
      <c r="J168" s="7">
        <v>1</v>
      </c>
      <c r="K168" s="7">
        <v>8.39</v>
      </c>
      <c r="L168" s="8">
        <v>43803</v>
      </c>
      <c r="M168" s="8">
        <v>43805</v>
      </c>
      <c r="N168" s="25">
        <f t="shared" ref="N168:N184" si="53">DATEDIF(L168,M168,"d")*1</f>
        <v>2</v>
      </c>
      <c r="O168" s="9">
        <v>0.82500000000000007</v>
      </c>
      <c r="P168" s="10" t="s">
        <v>21</v>
      </c>
      <c r="Q168" s="10" t="s">
        <v>21</v>
      </c>
      <c r="R168" s="10" t="s">
        <v>21</v>
      </c>
      <c r="S168" s="10" t="s">
        <v>21</v>
      </c>
      <c r="T168" s="10" t="s">
        <v>21</v>
      </c>
      <c r="U168" s="10" t="s">
        <v>21</v>
      </c>
      <c r="V168" s="10" t="s">
        <v>19</v>
      </c>
      <c r="W168" s="10" t="s">
        <v>21</v>
      </c>
      <c r="X168" s="10" t="s">
        <v>22</v>
      </c>
      <c r="Y168" s="10" t="s">
        <v>23</v>
      </c>
      <c r="Z168" s="10" t="s">
        <v>21</v>
      </c>
      <c r="AA168" s="10" t="s">
        <v>21</v>
      </c>
      <c r="AB168" s="10" t="s">
        <v>21</v>
      </c>
      <c r="AC168" s="10" t="s">
        <v>31</v>
      </c>
      <c r="AD168" s="10" t="s">
        <v>32</v>
      </c>
      <c r="AE168" s="11" t="s">
        <v>32</v>
      </c>
      <c r="AF168" s="28" t="s">
        <v>32</v>
      </c>
      <c r="AG168" s="10" t="s">
        <v>35</v>
      </c>
      <c r="AH168" s="10" t="s">
        <v>19</v>
      </c>
      <c r="AI168" s="10" t="s">
        <v>21</v>
      </c>
      <c r="AJ168" s="10" t="str">
        <f t="shared" si="52"/>
        <v>Légère</v>
      </c>
      <c r="AK168" s="10">
        <v>1</v>
      </c>
      <c r="AL168" s="10" t="s">
        <v>25</v>
      </c>
      <c r="AM168" s="58" t="s">
        <v>32</v>
      </c>
      <c r="AP168" s="25">
        <v>5</v>
      </c>
      <c r="AQ168" s="25">
        <v>22</v>
      </c>
      <c r="AR168" t="str">
        <f t="shared" si="37"/>
        <v>05</v>
      </c>
      <c r="AS168" t="str">
        <f t="shared" si="38"/>
        <v>22</v>
      </c>
      <c r="AT168" t="str">
        <f t="shared" si="39"/>
        <v>05/01/1900</v>
      </c>
      <c r="AU168" t="str">
        <f t="shared" si="40"/>
        <v>22:00:00</v>
      </c>
      <c r="AV168" s="2">
        <f t="shared" si="41"/>
        <v>5.916666666666667</v>
      </c>
      <c r="AX168" s="43">
        <v>3</v>
      </c>
      <c r="AY168" s="43">
        <v>30</v>
      </c>
      <c r="AZ168" t="str">
        <f t="shared" si="42"/>
        <v>03</v>
      </c>
      <c r="BA168" t="str">
        <f t="shared" si="43"/>
        <v>30</v>
      </c>
      <c r="BB168" s="6" t="str">
        <f t="shared" si="44"/>
        <v>30/03/1900</v>
      </c>
      <c r="BC168" s="56">
        <v>0</v>
      </c>
      <c r="BD168" s="1">
        <f t="shared" si="45"/>
        <v>90</v>
      </c>
      <c r="BF168" s="77">
        <v>5.916666666666667</v>
      </c>
      <c r="BG168" s="61">
        <v>4</v>
      </c>
      <c r="BH168" s="79" t="s">
        <v>32</v>
      </c>
      <c r="BI168" s="82">
        <f t="shared" si="46"/>
        <v>6</v>
      </c>
      <c r="BJ168" s="82">
        <f t="shared" si="47"/>
        <v>4</v>
      </c>
      <c r="BK168" s="82" t="str">
        <f t="shared" si="48"/>
        <v/>
      </c>
      <c r="BM168" s="63">
        <v>3.9863229879011044</v>
      </c>
      <c r="BN168" s="82">
        <f t="shared" si="49"/>
        <v>3</v>
      </c>
      <c r="BQ168" s="123" t="s">
        <v>108</v>
      </c>
    </row>
    <row r="169" spans="1:69" x14ac:dyDescent="0.45">
      <c r="A169" s="7">
        <v>48559513</v>
      </c>
      <c r="B169" s="26">
        <v>1</v>
      </c>
      <c r="C169" s="26">
        <v>19</v>
      </c>
      <c r="D169" s="19" t="str">
        <f t="shared" si="50"/>
        <v>1 jour(s) 19 heure(s)</v>
      </c>
      <c r="E169" s="26">
        <v>2</v>
      </c>
      <c r="F169" s="7" t="s">
        <v>19</v>
      </c>
      <c r="G169" s="26">
        <v>7</v>
      </c>
      <c r="H169" s="26">
        <v>29</v>
      </c>
      <c r="I169" s="29">
        <f>Tableau4[[#This Row],[Age (Mois)]]+Tableau4[[#This Row],[Age (Jours)]]/30.416</f>
        <v>7.9534455549710676</v>
      </c>
      <c r="J169" s="7">
        <v>0</v>
      </c>
      <c r="K169" s="7">
        <v>7.62</v>
      </c>
      <c r="L169" s="8">
        <v>43807</v>
      </c>
      <c r="M169" s="8">
        <v>43807</v>
      </c>
      <c r="N169" s="25">
        <f t="shared" si="53"/>
        <v>0</v>
      </c>
      <c r="O169" s="9">
        <v>0.68611111111111101</v>
      </c>
      <c r="P169" s="10" t="s">
        <v>21</v>
      </c>
      <c r="Q169" s="10" t="s">
        <v>21</v>
      </c>
      <c r="R169" s="10" t="s">
        <v>21</v>
      </c>
      <c r="S169" s="10" t="s">
        <v>21</v>
      </c>
      <c r="T169" s="10" t="s">
        <v>21</v>
      </c>
      <c r="U169" s="10" t="s">
        <v>21</v>
      </c>
      <c r="V169" s="10" t="s">
        <v>21</v>
      </c>
      <c r="W169" s="10" t="s">
        <v>19</v>
      </c>
      <c r="X169" s="10" t="s">
        <v>22</v>
      </c>
      <c r="Y169" s="10" t="s">
        <v>23</v>
      </c>
      <c r="Z169" s="10" t="s">
        <v>21</v>
      </c>
      <c r="AA169" s="10" t="s">
        <v>19</v>
      </c>
      <c r="AB169" s="10" t="s">
        <v>21</v>
      </c>
      <c r="AC169" s="10" t="s">
        <v>31</v>
      </c>
      <c r="AD169" s="10" t="s">
        <v>32</v>
      </c>
      <c r="AE169" s="11" t="s">
        <v>32</v>
      </c>
      <c r="AF169" s="28" t="s">
        <v>32</v>
      </c>
      <c r="AG169" s="10" t="s">
        <v>24</v>
      </c>
      <c r="AH169" s="10" t="s">
        <v>19</v>
      </c>
      <c r="AI169" s="10" t="s">
        <v>21</v>
      </c>
      <c r="AJ169" s="10" t="str">
        <f t="shared" si="52"/>
        <v>Grave</v>
      </c>
      <c r="AK169" s="10">
        <v>2</v>
      </c>
      <c r="AL169" s="10" t="s">
        <v>25</v>
      </c>
      <c r="AM169" s="58" t="s">
        <v>32</v>
      </c>
      <c r="AP169" s="25">
        <v>2</v>
      </c>
      <c r="AQ169" s="25">
        <v>9</v>
      </c>
      <c r="AR169" t="str">
        <f t="shared" si="37"/>
        <v>02</v>
      </c>
      <c r="AS169" t="str">
        <f t="shared" si="38"/>
        <v>09</v>
      </c>
      <c r="AT169" t="str">
        <f t="shared" si="39"/>
        <v>02/01/1900</v>
      </c>
      <c r="AU169" t="str">
        <f t="shared" si="40"/>
        <v>09:00:00</v>
      </c>
      <c r="AV169" s="2">
        <f t="shared" si="41"/>
        <v>2.375</v>
      </c>
      <c r="AX169" s="43">
        <v>0</v>
      </c>
      <c r="AY169" s="43">
        <v>24</v>
      </c>
      <c r="AZ169" t="str">
        <f t="shared" si="42"/>
        <v>00</v>
      </c>
      <c r="BA169" t="str">
        <f t="shared" si="43"/>
        <v>24</v>
      </c>
      <c r="BB169" s="6" t="str">
        <f t="shared" si="44"/>
        <v>24/00/1900</v>
      </c>
      <c r="BC169" s="56">
        <v>0</v>
      </c>
      <c r="BD169" s="1" t="e">
        <f t="shared" si="45"/>
        <v>#VALUE!</v>
      </c>
      <c r="BF169" s="76">
        <v>2.375</v>
      </c>
      <c r="BG169" s="39">
        <v>3</v>
      </c>
      <c r="BH169" s="80" t="s">
        <v>32</v>
      </c>
      <c r="BI169" s="82">
        <f t="shared" si="46"/>
        <v>2</v>
      </c>
      <c r="BJ169" s="82">
        <f t="shared" si="47"/>
        <v>3</v>
      </c>
      <c r="BK169" s="82" t="str">
        <f t="shared" si="48"/>
        <v/>
      </c>
      <c r="BM169" s="42">
        <v>0.78905839032088376</v>
      </c>
      <c r="BN169" s="82">
        <f t="shared" si="49"/>
        <v>0</v>
      </c>
      <c r="BQ169" s="123" t="s">
        <v>108</v>
      </c>
    </row>
    <row r="170" spans="1:69" ht="28.5" hidden="1" x14ac:dyDescent="0.45">
      <c r="A170" s="19">
        <v>48010855</v>
      </c>
      <c r="B170" s="25">
        <v>1</v>
      </c>
      <c r="C170" s="25">
        <v>11</v>
      </c>
      <c r="D170" s="19" t="str">
        <f t="shared" si="50"/>
        <v>1 jour(s) 11 heure(s)</v>
      </c>
      <c r="E170" s="25">
        <v>1</v>
      </c>
      <c r="F170" s="19" t="s">
        <v>19</v>
      </c>
      <c r="G170" s="25">
        <v>1</v>
      </c>
      <c r="H170" s="25">
        <v>2</v>
      </c>
      <c r="I170" s="29">
        <f>Tableau4[[#This Row],[Age (Mois)]]+Tableau4[[#This Row],[Age (Jours)]]/30.416</f>
        <v>1.0657548658600737</v>
      </c>
      <c r="J170" s="19">
        <v>0</v>
      </c>
      <c r="K170" s="19">
        <v>4.1100000000000003</v>
      </c>
      <c r="L170" s="20">
        <v>43465</v>
      </c>
      <c r="M170" s="20">
        <v>43466</v>
      </c>
      <c r="N170" s="25">
        <f t="shared" si="53"/>
        <v>1</v>
      </c>
      <c r="O170" s="21">
        <v>0.24166666666666667</v>
      </c>
      <c r="P170" s="22" t="s">
        <v>21</v>
      </c>
      <c r="Q170" s="22" t="s">
        <v>19</v>
      </c>
      <c r="R170" s="22" t="s">
        <v>21</v>
      </c>
      <c r="S170" s="22" t="s">
        <v>21</v>
      </c>
      <c r="T170" s="22" t="s">
        <v>21</v>
      </c>
      <c r="U170" s="22" t="s">
        <v>21</v>
      </c>
      <c r="V170" s="22" t="s">
        <v>19</v>
      </c>
      <c r="W170" s="22" t="s">
        <v>21</v>
      </c>
      <c r="X170" s="22" t="s">
        <v>22</v>
      </c>
      <c r="Y170" s="22" t="s">
        <v>23</v>
      </c>
      <c r="Z170" s="22" t="s">
        <v>21</v>
      </c>
      <c r="AA170" s="22" t="s">
        <v>21</v>
      </c>
      <c r="AB170" s="22" t="s">
        <v>21</v>
      </c>
      <c r="AC170" s="22">
        <v>86.200000000000017</v>
      </c>
      <c r="AD170" s="22">
        <v>60.340000000000011</v>
      </c>
      <c r="AE170" s="23">
        <v>43466</v>
      </c>
      <c r="AF170" s="27">
        <v>0.74513888888888891</v>
      </c>
      <c r="AG170" s="22" t="s">
        <v>35</v>
      </c>
      <c r="AH170" s="22" t="s">
        <v>21</v>
      </c>
      <c r="AI170" s="22" t="s">
        <v>21</v>
      </c>
      <c r="AJ170" s="22" t="str">
        <f t="shared" si="52"/>
        <v>Légère</v>
      </c>
      <c r="AK170" s="22">
        <v>2</v>
      </c>
      <c r="AL170" s="22" t="s">
        <v>25</v>
      </c>
      <c r="AM170" s="57">
        <v>0.50347222221898846</v>
      </c>
      <c r="AP170" s="25">
        <v>2</v>
      </c>
      <c r="AQ170" s="25">
        <v>14</v>
      </c>
      <c r="AR170" t="str">
        <f t="shared" si="37"/>
        <v>02</v>
      </c>
      <c r="AS170" t="str">
        <f t="shared" si="38"/>
        <v>14</v>
      </c>
      <c r="AT170" t="str">
        <f t="shared" si="39"/>
        <v>02/01/1900</v>
      </c>
      <c r="AU170" t="str">
        <f t="shared" si="40"/>
        <v>14:00:00</v>
      </c>
      <c r="AV170" s="2">
        <f t="shared" si="41"/>
        <v>2.5833333333333335</v>
      </c>
      <c r="AX170" s="43">
        <v>0</v>
      </c>
      <c r="AY170" s="43">
        <v>12</v>
      </c>
      <c r="AZ170" t="str">
        <f t="shared" si="42"/>
        <v>00</v>
      </c>
      <c r="BA170" t="str">
        <f t="shared" si="43"/>
        <v>12</v>
      </c>
      <c r="BB170" s="6" t="str">
        <f t="shared" si="44"/>
        <v>12/00/1900</v>
      </c>
      <c r="BC170" s="56">
        <v>0</v>
      </c>
      <c r="BD170" s="1" t="e">
        <f t="shared" si="45"/>
        <v>#VALUE!</v>
      </c>
      <c r="BF170" s="77">
        <v>2.5833333333333335</v>
      </c>
      <c r="BG170" s="61">
        <v>2</v>
      </c>
      <c r="BH170" s="79">
        <v>3.6694444444437977</v>
      </c>
      <c r="BI170" s="82">
        <f t="shared" si="46"/>
        <v>3</v>
      </c>
      <c r="BJ170" s="82">
        <f t="shared" si="47"/>
        <v>2</v>
      </c>
      <c r="BK170" s="82">
        <f t="shared" si="48"/>
        <v>4</v>
      </c>
      <c r="BM170" s="63">
        <v>0.39452919516044188</v>
      </c>
      <c r="BN170" s="82">
        <f t="shared" si="49"/>
        <v>0</v>
      </c>
      <c r="BQ170" s="123" t="s">
        <v>107</v>
      </c>
    </row>
    <row r="171" spans="1:69" x14ac:dyDescent="0.45">
      <c r="A171" s="19">
        <v>48837476</v>
      </c>
      <c r="B171" s="25">
        <v>1</v>
      </c>
      <c r="C171" s="25">
        <v>22</v>
      </c>
      <c r="D171" s="19" t="str">
        <f t="shared" si="50"/>
        <v>1 jour(s) 22 heure(s)</v>
      </c>
      <c r="E171" s="25">
        <v>1</v>
      </c>
      <c r="F171" s="19" t="s">
        <v>19</v>
      </c>
      <c r="G171" s="25">
        <v>6</v>
      </c>
      <c r="H171" s="25">
        <v>7</v>
      </c>
      <c r="I171" s="29">
        <f>Tableau4[[#This Row],[Age (Mois)]]+Tableau4[[#This Row],[Age (Jours)]]/30.416</f>
        <v>6.2301420305102582</v>
      </c>
      <c r="J171" s="19">
        <v>0</v>
      </c>
      <c r="K171" s="19">
        <v>7.48</v>
      </c>
      <c r="L171" s="20">
        <v>43805</v>
      </c>
      <c r="M171" s="20">
        <v>43807</v>
      </c>
      <c r="N171" s="25">
        <f t="shared" si="53"/>
        <v>2</v>
      </c>
      <c r="O171" s="21">
        <v>0.85625000000000007</v>
      </c>
      <c r="P171" s="22" t="s">
        <v>21</v>
      </c>
      <c r="Q171" s="22" t="s">
        <v>21</v>
      </c>
      <c r="R171" s="22" t="s">
        <v>21</v>
      </c>
      <c r="S171" s="22" t="s">
        <v>21</v>
      </c>
      <c r="T171" s="22" t="s">
        <v>21</v>
      </c>
      <c r="U171" s="22" t="s">
        <v>21</v>
      </c>
      <c r="V171" s="22" t="s">
        <v>21</v>
      </c>
      <c r="W171" s="22" t="s">
        <v>21</v>
      </c>
      <c r="X171" s="22" t="s">
        <v>22</v>
      </c>
      <c r="Y171" s="22" t="s">
        <v>23</v>
      </c>
      <c r="Z171" s="22" t="s">
        <v>21</v>
      </c>
      <c r="AA171" s="22" t="s">
        <v>19</v>
      </c>
      <c r="AB171" s="22" t="s">
        <v>21</v>
      </c>
      <c r="AC171" s="22" t="s">
        <v>31</v>
      </c>
      <c r="AD171" s="22" t="s">
        <v>32</v>
      </c>
      <c r="AE171" s="23" t="s">
        <v>32</v>
      </c>
      <c r="AF171" s="27" t="s">
        <v>32</v>
      </c>
      <c r="AG171" s="22" t="s">
        <v>24</v>
      </c>
      <c r="AH171" s="22" t="s">
        <v>19</v>
      </c>
      <c r="AI171" s="22" t="s">
        <v>21</v>
      </c>
      <c r="AJ171" s="22" t="str">
        <f t="shared" si="52"/>
        <v>Modérée</v>
      </c>
      <c r="AK171" s="22">
        <v>4</v>
      </c>
      <c r="AL171" s="22" t="s">
        <v>25</v>
      </c>
      <c r="AM171" s="57" t="s">
        <v>32</v>
      </c>
      <c r="AP171" s="26">
        <v>2</v>
      </c>
      <c r="AQ171" s="26">
        <v>11</v>
      </c>
      <c r="AR171" t="str">
        <f t="shared" si="37"/>
        <v>02</v>
      </c>
      <c r="AS171" t="str">
        <f t="shared" si="38"/>
        <v>11</v>
      </c>
      <c r="AT171" t="str">
        <f t="shared" si="39"/>
        <v>02/01/1900</v>
      </c>
      <c r="AU171" t="str">
        <f t="shared" si="40"/>
        <v>11:00:00</v>
      </c>
      <c r="AV171" s="2">
        <f t="shared" si="41"/>
        <v>2.4583333333333335</v>
      </c>
      <c r="AX171" s="52">
        <v>1</v>
      </c>
      <c r="AY171" s="52">
        <v>27</v>
      </c>
      <c r="AZ171" t="str">
        <f t="shared" si="42"/>
        <v>01</v>
      </c>
      <c r="BA171" t="str">
        <f t="shared" si="43"/>
        <v>27</v>
      </c>
      <c r="BB171" s="6" t="str">
        <f t="shared" si="44"/>
        <v>27/01/1900</v>
      </c>
      <c r="BC171" s="56">
        <v>0</v>
      </c>
      <c r="BD171" s="1">
        <f t="shared" si="45"/>
        <v>27</v>
      </c>
      <c r="BF171" s="76">
        <v>2.4583333333333335</v>
      </c>
      <c r="BG171" s="39">
        <v>2</v>
      </c>
      <c r="BH171" s="80">
        <v>3.0263888888875954</v>
      </c>
      <c r="BI171" s="82">
        <f t="shared" si="46"/>
        <v>2</v>
      </c>
      <c r="BJ171" s="82">
        <f t="shared" si="47"/>
        <v>2</v>
      </c>
      <c r="BK171" s="82">
        <f t="shared" si="48"/>
        <v>3</v>
      </c>
      <c r="BM171" s="42">
        <v>1.8876906891109941</v>
      </c>
      <c r="BN171" s="82">
        <f t="shared" si="49"/>
        <v>1</v>
      </c>
      <c r="BQ171" s="123" t="s">
        <v>107</v>
      </c>
    </row>
    <row r="172" spans="1:69" hidden="1" x14ac:dyDescent="0.45">
      <c r="A172" s="19">
        <v>48013784</v>
      </c>
      <c r="B172" s="25">
        <v>1</v>
      </c>
      <c r="C172" s="25">
        <v>15</v>
      </c>
      <c r="D172" s="19" t="str">
        <f t="shared" si="50"/>
        <v>1 jour(s) 15 heure(s)</v>
      </c>
      <c r="E172" s="25">
        <v>2</v>
      </c>
      <c r="F172" s="19" t="s">
        <v>19</v>
      </c>
      <c r="G172" s="25">
        <v>3</v>
      </c>
      <c r="H172" s="25">
        <v>11</v>
      </c>
      <c r="I172" s="29">
        <f>Tableau4[[#This Row],[Age (Mois)]]+Tableau4[[#This Row],[Age (Jours)]]/30.416</f>
        <v>3.3616517622304052</v>
      </c>
      <c r="J172" s="19">
        <v>1</v>
      </c>
      <c r="K172" s="19">
        <v>7.36</v>
      </c>
      <c r="L172" s="20">
        <v>43462</v>
      </c>
      <c r="M172" s="20">
        <v>43466</v>
      </c>
      <c r="N172" s="25">
        <f t="shared" si="53"/>
        <v>4</v>
      </c>
      <c r="O172" s="21">
        <v>0.94027777777777777</v>
      </c>
      <c r="P172" s="22" t="s">
        <v>21</v>
      </c>
      <c r="Q172" s="22" t="s">
        <v>21</v>
      </c>
      <c r="R172" s="22" t="s">
        <v>21</v>
      </c>
      <c r="S172" s="22" t="s">
        <v>21</v>
      </c>
      <c r="T172" s="22" t="s">
        <v>21</v>
      </c>
      <c r="U172" s="22" t="s">
        <v>21</v>
      </c>
      <c r="V172" s="22" t="s">
        <v>21</v>
      </c>
      <c r="W172" s="22" t="s">
        <v>21</v>
      </c>
      <c r="X172" s="22" t="s">
        <v>22</v>
      </c>
      <c r="Y172" s="22" t="s">
        <v>23</v>
      </c>
      <c r="Z172" s="22" t="s">
        <v>21</v>
      </c>
      <c r="AA172" s="22" t="s">
        <v>21</v>
      </c>
      <c r="AB172" s="22" t="s">
        <v>21</v>
      </c>
      <c r="AC172" s="22">
        <v>151.19999999999999</v>
      </c>
      <c r="AD172" s="22">
        <v>105.83999999999999</v>
      </c>
      <c r="AE172" s="23">
        <v>43467</v>
      </c>
      <c r="AF172" s="27">
        <v>0.53055555555555556</v>
      </c>
      <c r="AG172" s="22" t="s">
        <v>24</v>
      </c>
      <c r="AH172" s="22" t="s">
        <v>19</v>
      </c>
      <c r="AI172" s="22" t="s">
        <v>21</v>
      </c>
      <c r="AJ172" s="22" t="str">
        <f t="shared" si="52"/>
        <v>Modérée</v>
      </c>
      <c r="AK172" s="22">
        <v>3</v>
      </c>
      <c r="AL172" s="22" t="s">
        <v>25</v>
      </c>
      <c r="AM172" s="57">
        <v>0.59027777777373558</v>
      </c>
      <c r="AP172" s="25">
        <v>1</v>
      </c>
      <c r="AQ172" s="25">
        <v>23</v>
      </c>
      <c r="AR172" t="str">
        <f t="shared" si="37"/>
        <v>01</v>
      </c>
      <c r="AS172" t="str">
        <f t="shared" si="38"/>
        <v>23</v>
      </c>
      <c r="AT172" t="str">
        <f t="shared" si="39"/>
        <v>01/01/1900</v>
      </c>
      <c r="AU172" t="str">
        <f t="shared" si="40"/>
        <v>23:00:00</v>
      </c>
      <c r="AV172" s="2">
        <f t="shared" si="41"/>
        <v>1.9583333333333335</v>
      </c>
      <c r="AX172" s="43">
        <v>7</v>
      </c>
      <c r="AY172" s="43">
        <v>13</v>
      </c>
      <c r="AZ172" t="str">
        <f t="shared" si="42"/>
        <v>07</v>
      </c>
      <c r="BA172" t="str">
        <f t="shared" si="43"/>
        <v>13</v>
      </c>
      <c r="BB172" s="6" t="str">
        <f t="shared" si="44"/>
        <v>13/07/1900</v>
      </c>
      <c r="BC172" s="56">
        <v>0</v>
      </c>
      <c r="BD172" s="1">
        <f t="shared" si="45"/>
        <v>195</v>
      </c>
      <c r="BF172" s="77">
        <v>1.9583333333333335</v>
      </c>
      <c r="BG172" s="61">
        <v>2</v>
      </c>
      <c r="BH172" s="79">
        <v>0.59027777777373558</v>
      </c>
      <c r="BI172" s="82">
        <f t="shared" si="46"/>
        <v>2</v>
      </c>
      <c r="BJ172" s="82">
        <f t="shared" si="47"/>
        <v>2</v>
      </c>
      <c r="BK172" s="82">
        <f t="shared" si="48"/>
        <v>1</v>
      </c>
      <c r="BM172" s="63">
        <v>7.4274066280904787</v>
      </c>
      <c r="BN172" s="82">
        <f t="shared" si="49"/>
        <v>7</v>
      </c>
      <c r="BQ172" s="123" t="s">
        <v>107</v>
      </c>
    </row>
    <row r="173" spans="1:69" hidden="1" x14ac:dyDescent="0.45">
      <c r="A173" s="19">
        <v>47886371</v>
      </c>
      <c r="B173" s="25">
        <v>2</v>
      </c>
      <c r="C173" s="25">
        <v>9</v>
      </c>
      <c r="D173" s="19" t="str">
        <f t="shared" si="50"/>
        <v>2 jour(s) 9 heure(s)</v>
      </c>
      <c r="E173" s="25">
        <v>0</v>
      </c>
      <c r="F173" s="19" t="s">
        <v>21</v>
      </c>
      <c r="G173" s="25">
        <v>0</v>
      </c>
      <c r="H173" s="25">
        <v>24</v>
      </c>
      <c r="I173" s="29">
        <f>Tableau4[[#This Row],[Age (Mois)]]+Tableau4[[#This Row],[Age (Jours)]]/30.416</f>
        <v>0.78905839032088376</v>
      </c>
      <c r="J173" s="19">
        <v>0</v>
      </c>
      <c r="K173" s="19">
        <v>3.23</v>
      </c>
      <c r="L173" s="20">
        <v>43462</v>
      </c>
      <c r="M173" s="20">
        <v>43466</v>
      </c>
      <c r="N173" s="25">
        <f t="shared" si="53"/>
        <v>4</v>
      </c>
      <c r="O173" s="21">
        <v>0.19791666666666666</v>
      </c>
      <c r="P173" s="22" t="s">
        <v>19</v>
      </c>
      <c r="Q173" s="22" t="s">
        <v>21</v>
      </c>
      <c r="R173" s="22" t="s">
        <v>21</v>
      </c>
      <c r="S173" s="22" t="s">
        <v>21</v>
      </c>
      <c r="T173" s="22" t="s">
        <v>21</v>
      </c>
      <c r="U173" s="22" t="s">
        <v>21</v>
      </c>
      <c r="V173" s="22" t="s">
        <v>19</v>
      </c>
      <c r="W173" s="22" t="s">
        <v>21</v>
      </c>
      <c r="X173" s="22" t="s">
        <v>22</v>
      </c>
      <c r="Y173" s="22" t="s">
        <v>23</v>
      </c>
      <c r="Z173" s="22" t="s">
        <v>21</v>
      </c>
      <c r="AA173" s="22" t="s">
        <v>21</v>
      </c>
      <c r="AB173" s="22" t="s">
        <v>21</v>
      </c>
      <c r="AC173" s="22">
        <v>68.599999999999994</v>
      </c>
      <c r="AD173" s="22">
        <v>48.019999999999996</v>
      </c>
      <c r="AE173" s="23">
        <v>43466</v>
      </c>
      <c r="AF173" s="27">
        <v>0.70833333333333337</v>
      </c>
      <c r="AG173" s="22" t="s">
        <v>24</v>
      </c>
      <c r="AH173" s="22" t="s">
        <v>21</v>
      </c>
      <c r="AI173" s="22" t="s">
        <v>21</v>
      </c>
      <c r="AJ173" s="22" t="str">
        <f t="shared" si="52"/>
        <v>Modérée</v>
      </c>
      <c r="AK173" s="22">
        <v>1</v>
      </c>
      <c r="AL173" s="22" t="s">
        <v>25</v>
      </c>
      <c r="AM173" s="57">
        <v>0.51041666667151731</v>
      </c>
      <c r="AP173" s="25">
        <v>1</v>
      </c>
      <c r="AQ173" s="25">
        <v>15</v>
      </c>
      <c r="AR173" t="str">
        <f t="shared" si="37"/>
        <v>01</v>
      </c>
      <c r="AS173" t="str">
        <f t="shared" si="38"/>
        <v>15</v>
      </c>
      <c r="AT173" t="str">
        <f t="shared" si="39"/>
        <v>01/01/1900</v>
      </c>
      <c r="AU173" t="str">
        <f t="shared" si="40"/>
        <v>15:00:00</v>
      </c>
      <c r="AV173" s="2">
        <f t="shared" si="41"/>
        <v>1.625</v>
      </c>
      <c r="AX173" s="43">
        <v>3</v>
      </c>
      <c r="AY173" s="43">
        <v>11</v>
      </c>
      <c r="AZ173" t="str">
        <f t="shared" si="42"/>
        <v>03</v>
      </c>
      <c r="BA173" t="str">
        <f t="shared" si="43"/>
        <v>11</v>
      </c>
      <c r="BB173" s="6" t="str">
        <f t="shared" si="44"/>
        <v>11/03/1900</v>
      </c>
      <c r="BC173" s="56">
        <v>0</v>
      </c>
      <c r="BD173" s="1">
        <f t="shared" si="45"/>
        <v>71</v>
      </c>
      <c r="BF173" s="76">
        <v>1.625</v>
      </c>
      <c r="BG173" s="39">
        <v>1</v>
      </c>
      <c r="BH173" s="80">
        <v>0.51041666667151731</v>
      </c>
      <c r="BI173" s="82">
        <f t="shared" si="46"/>
        <v>2</v>
      </c>
      <c r="BJ173" s="82">
        <f t="shared" si="47"/>
        <v>1</v>
      </c>
      <c r="BK173" s="82">
        <f t="shared" si="48"/>
        <v>1</v>
      </c>
      <c r="BM173" s="42">
        <v>3.3616517622304052</v>
      </c>
      <c r="BN173" s="82">
        <f t="shared" si="49"/>
        <v>3</v>
      </c>
      <c r="BQ173" s="123" t="s">
        <v>107</v>
      </c>
    </row>
    <row r="174" spans="1:69" hidden="1" x14ac:dyDescent="0.45">
      <c r="A174" s="7">
        <v>47701566</v>
      </c>
      <c r="B174" s="26">
        <v>2</v>
      </c>
      <c r="C174" s="26">
        <v>11</v>
      </c>
      <c r="D174" s="19" t="str">
        <f t="shared" si="50"/>
        <v>2 jour(s) 11 heure(s)</v>
      </c>
      <c r="E174" s="26">
        <v>3</v>
      </c>
      <c r="F174" s="7" t="s">
        <v>19</v>
      </c>
      <c r="G174" s="26">
        <v>1</v>
      </c>
      <c r="H174" s="26">
        <v>27</v>
      </c>
      <c r="I174" s="29">
        <f>Tableau4[[#This Row],[Age (Mois)]]+Tableau4[[#This Row],[Age (Jours)]]/30.416</f>
        <v>1.8876906891109941</v>
      </c>
      <c r="J174" s="7">
        <v>1</v>
      </c>
      <c r="K174" s="7">
        <v>5.3</v>
      </c>
      <c r="L174" s="8">
        <v>43465</v>
      </c>
      <c r="M174" s="8">
        <v>43466</v>
      </c>
      <c r="N174" s="25">
        <f t="shared" si="53"/>
        <v>1</v>
      </c>
      <c r="O174" s="9">
        <v>0.18958333333333333</v>
      </c>
      <c r="P174" s="10" t="s">
        <v>21</v>
      </c>
      <c r="Q174" s="10" t="s">
        <v>21</v>
      </c>
      <c r="R174" s="10" t="s">
        <v>21</v>
      </c>
      <c r="S174" s="10" t="s">
        <v>21</v>
      </c>
      <c r="T174" s="10" t="s">
        <v>21</v>
      </c>
      <c r="U174" s="10" t="s">
        <v>21</v>
      </c>
      <c r="V174" s="10" t="s">
        <v>19</v>
      </c>
      <c r="W174" s="10" t="s">
        <v>21</v>
      </c>
      <c r="X174" s="10" t="s">
        <v>22</v>
      </c>
      <c r="Y174" s="10" t="s">
        <v>23</v>
      </c>
      <c r="Z174" s="10" t="s">
        <v>21</v>
      </c>
      <c r="AA174" s="10" t="s">
        <v>19</v>
      </c>
      <c r="AB174" s="10" t="s">
        <v>21</v>
      </c>
      <c r="AC174" s="10">
        <v>110</v>
      </c>
      <c r="AD174" s="10">
        <v>77</v>
      </c>
      <c r="AE174" s="11">
        <v>43466</v>
      </c>
      <c r="AF174" s="28">
        <v>0.63194444444444442</v>
      </c>
      <c r="AG174" s="10" t="s">
        <v>24</v>
      </c>
      <c r="AH174" s="10" t="s">
        <v>21</v>
      </c>
      <c r="AI174" s="10" t="s">
        <v>21</v>
      </c>
      <c r="AJ174" s="10" t="str">
        <f t="shared" si="52"/>
        <v>Modérée</v>
      </c>
      <c r="AK174" s="10">
        <v>4</v>
      </c>
      <c r="AL174" s="10" t="s">
        <v>25</v>
      </c>
      <c r="AM174" s="58">
        <v>0.44236111111240461</v>
      </c>
      <c r="AP174" s="25">
        <v>1</v>
      </c>
      <c r="AQ174" s="25">
        <v>13</v>
      </c>
      <c r="AR174" t="str">
        <f t="shared" si="37"/>
        <v>01</v>
      </c>
      <c r="AS174" t="str">
        <f t="shared" si="38"/>
        <v>13</v>
      </c>
      <c r="AT174" t="str">
        <f t="shared" si="39"/>
        <v>01/01/1900</v>
      </c>
      <c r="AU174" t="str">
        <f t="shared" si="40"/>
        <v>13:00:00</v>
      </c>
      <c r="AV174" s="2">
        <f t="shared" si="41"/>
        <v>1.5416666666666665</v>
      </c>
      <c r="AX174" s="43">
        <v>0</v>
      </c>
      <c r="AY174" s="43">
        <v>19</v>
      </c>
      <c r="AZ174" t="str">
        <f t="shared" si="42"/>
        <v>00</v>
      </c>
      <c r="BA174" t="str">
        <f t="shared" si="43"/>
        <v>19</v>
      </c>
      <c r="BB174" s="6" t="str">
        <f t="shared" si="44"/>
        <v>19/00/1900</v>
      </c>
      <c r="BC174" s="56">
        <v>0</v>
      </c>
      <c r="BD174" s="1" t="e">
        <f t="shared" si="45"/>
        <v>#VALUE!</v>
      </c>
      <c r="BF174" s="77">
        <v>1.5416666666666665</v>
      </c>
      <c r="BG174" s="61">
        <v>1</v>
      </c>
      <c r="BH174" s="79">
        <v>0.50347222221898846</v>
      </c>
      <c r="BI174" s="82">
        <f t="shared" si="46"/>
        <v>2</v>
      </c>
      <c r="BJ174" s="82">
        <f t="shared" si="47"/>
        <v>1</v>
      </c>
      <c r="BK174" s="82">
        <f t="shared" si="48"/>
        <v>1</v>
      </c>
      <c r="BM174" s="63">
        <v>0.62467122567069966</v>
      </c>
      <c r="BN174" s="82">
        <f t="shared" si="49"/>
        <v>0</v>
      </c>
      <c r="BQ174" s="123" t="s">
        <v>107</v>
      </c>
    </row>
    <row r="175" spans="1:69" hidden="1" x14ac:dyDescent="0.45">
      <c r="A175" s="19">
        <v>48011966</v>
      </c>
      <c r="B175" s="25">
        <v>6</v>
      </c>
      <c r="C175" s="25">
        <v>5</v>
      </c>
      <c r="D175" s="19" t="str">
        <f t="shared" si="50"/>
        <v>6 jour(s) 5 heure(s)</v>
      </c>
      <c r="E175" s="25">
        <v>5</v>
      </c>
      <c r="F175" s="19" t="s">
        <v>19</v>
      </c>
      <c r="G175" s="25">
        <v>5</v>
      </c>
      <c r="H175" s="25">
        <v>4</v>
      </c>
      <c r="I175" s="29">
        <f>Tableau4[[#This Row],[Age (Mois)]]+Tableau4[[#This Row],[Age (Jours)]]/30.416</f>
        <v>5.131509731720147</v>
      </c>
      <c r="J175" s="19">
        <v>0</v>
      </c>
      <c r="K175" s="19">
        <v>6.08</v>
      </c>
      <c r="L175" s="20">
        <v>43465</v>
      </c>
      <c r="M175" s="20">
        <v>43466</v>
      </c>
      <c r="N175" s="25">
        <f t="shared" si="53"/>
        <v>1</v>
      </c>
      <c r="O175" s="21">
        <v>0.57638888888888895</v>
      </c>
      <c r="P175" s="22" t="s">
        <v>19</v>
      </c>
      <c r="Q175" s="22" t="s">
        <v>21</v>
      </c>
      <c r="R175" s="22" t="s">
        <v>21</v>
      </c>
      <c r="S175" s="22" t="s">
        <v>21</v>
      </c>
      <c r="T175" s="22" t="s">
        <v>21</v>
      </c>
      <c r="U175" s="22" t="s">
        <v>21</v>
      </c>
      <c r="V175" s="22" t="s">
        <v>19</v>
      </c>
      <c r="W175" s="22" t="s">
        <v>21</v>
      </c>
      <c r="X175" s="22" t="s">
        <v>27</v>
      </c>
      <c r="Y175" s="22" t="s">
        <v>23</v>
      </c>
      <c r="Z175" s="22" t="s">
        <v>19</v>
      </c>
      <c r="AA175" s="22" t="s">
        <v>19</v>
      </c>
      <c r="AB175" s="22" t="s">
        <v>21</v>
      </c>
      <c r="AC175" s="22">
        <v>125.6</v>
      </c>
      <c r="AD175" s="22">
        <v>87.919999999999987</v>
      </c>
      <c r="AE175" s="23">
        <v>43469</v>
      </c>
      <c r="AF175" s="27">
        <v>0.60277777777777775</v>
      </c>
      <c r="AG175" s="22" t="s">
        <v>24</v>
      </c>
      <c r="AH175" s="22" t="s">
        <v>19</v>
      </c>
      <c r="AI175" s="22" t="s">
        <v>21</v>
      </c>
      <c r="AJ175" s="22" t="str">
        <f t="shared" si="52"/>
        <v>Modérée</v>
      </c>
      <c r="AK175" s="22">
        <v>3</v>
      </c>
      <c r="AL175" s="22" t="s">
        <v>30</v>
      </c>
      <c r="AM175" s="57">
        <v>3.0263888888875954</v>
      </c>
      <c r="AP175" s="25">
        <v>1</v>
      </c>
      <c r="AQ175" s="25">
        <v>11</v>
      </c>
      <c r="AR175" t="str">
        <f t="shared" si="37"/>
        <v>01</v>
      </c>
      <c r="AS175" t="str">
        <f t="shared" si="38"/>
        <v>11</v>
      </c>
      <c r="AT175" t="str">
        <f t="shared" si="39"/>
        <v>01/01/1900</v>
      </c>
      <c r="AU175" t="str">
        <f t="shared" si="40"/>
        <v>11:00:00</v>
      </c>
      <c r="AV175" s="2">
        <f t="shared" si="41"/>
        <v>1.4583333333333333</v>
      </c>
      <c r="AX175" s="43">
        <v>1</v>
      </c>
      <c r="AY175" s="43">
        <v>2</v>
      </c>
      <c r="AZ175" t="str">
        <f t="shared" si="42"/>
        <v>01</v>
      </c>
      <c r="BA175" t="str">
        <f t="shared" si="43"/>
        <v>02</v>
      </c>
      <c r="BB175" s="6" t="str">
        <f t="shared" si="44"/>
        <v>02/01/1900</v>
      </c>
      <c r="BC175" s="56">
        <v>0</v>
      </c>
      <c r="BD175" s="1">
        <f t="shared" si="45"/>
        <v>2</v>
      </c>
      <c r="BF175" s="76">
        <v>1.4583333333333333</v>
      </c>
      <c r="BG175" s="39">
        <v>1</v>
      </c>
      <c r="BH175" s="80">
        <v>0.44236111111240461</v>
      </c>
      <c r="BI175" s="82">
        <f t="shared" si="46"/>
        <v>1</v>
      </c>
      <c r="BJ175" s="82">
        <f t="shared" si="47"/>
        <v>1</v>
      </c>
      <c r="BK175" s="82">
        <f t="shared" si="48"/>
        <v>0</v>
      </c>
      <c r="BM175" s="42">
        <v>1.0657548658600737</v>
      </c>
      <c r="BN175" s="82">
        <f t="shared" si="49"/>
        <v>1</v>
      </c>
      <c r="BQ175" s="123" t="s">
        <v>107</v>
      </c>
    </row>
    <row r="176" spans="1:69" ht="114" hidden="1" x14ac:dyDescent="0.45">
      <c r="A176" s="19">
        <v>48014289</v>
      </c>
      <c r="B176" s="25">
        <v>8</v>
      </c>
      <c r="C176" s="25">
        <v>8</v>
      </c>
      <c r="D176" s="19" t="str">
        <f t="shared" si="50"/>
        <v>8 jour(s) 8 heure(s)</v>
      </c>
      <c r="E176" s="25">
        <v>0</v>
      </c>
      <c r="F176" s="19" t="s">
        <v>21</v>
      </c>
      <c r="G176" s="25">
        <v>0</v>
      </c>
      <c r="H176" s="25">
        <v>18</v>
      </c>
      <c r="I176" s="29">
        <f>Tableau4[[#This Row],[Age (Mois)]]+Tableau4[[#This Row],[Age (Jours)]]/30.416</f>
        <v>0.59179379274066279</v>
      </c>
      <c r="J176" s="19">
        <v>0</v>
      </c>
      <c r="K176" s="19">
        <v>4</v>
      </c>
      <c r="L176" s="20">
        <v>43465</v>
      </c>
      <c r="M176" s="20">
        <v>43467</v>
      </c>
      <c r="N176" s="25">
        <f t="shared" si="53"/>
        <v>2</v>
      </c>
      <c r="O176" s="21">
        <v>0.17500000000000002</v>
      </c>
      <c r="P176" s="22" t="s">
        <v>21</v>
      </c>
      <c r="Q176" s="22" t="s">
        <v>21</v>
      </c>
      <c r="R176" s="22" t="s">
        <v>21</v>
      </c>
      <c r="S176" s="22" t="s">
        <v>21</v>
      </c>
      <c r="T176" s="22" t="s">
        <v>21</v>
      </c>
      <c r="U176" s="22" t="s">
        <v>21</v>
      </c>
      <c r="V176" s="22" t="s">
        <v>21</v>
      </c>
      <c r="W176" s="22" t="s">
        <v>21</v>
      </c>
      <c r="X176" s="22" t="s">
        <v>33</v>
      </c>
      <c r="Y176" s="22" t="s">
        <v>23</v>
      </c>
      <c r="Z176" s="22" t="s">
        <v>19</v>
      </c>
      <c r="AA176" s="22" t="s">
        <v>19</v>
      </c>
      <c r="AB176" s="22" t="s">
        <v>19</v>
      </c>
      <c r="AC176" s="22">
        <v>84</v>
      </c>
      <c r="AD176" s="22">
        <v>58.8</v>
      </c>
      <c r="AE176" s="23" t="s">
        <v>32</v>
      </c>
      <c r="AF176" s="27" t="s">
        <v>32</v>
      </c>
      <c r="AG176" s="22" t="s">
        <v>35</v>
      </c>
      <c r="AH176" s="22" t="s">
        <v>21</v>
      </c>
      <c r="AI176" s="22" t="s">
        <v>21</v>
      </c>
      <c r="AJ176" s="22" t="str">
        <f t="shared" si="52"/>
        <v>Grave</v>
      </c>
      <c r="AK176" s="22">
        <v>2</v>
      </c>
      <c r="AL176" s="22" t="s">
        <v>36</v>
      </c>
      <c r="AM176" s="57" t="s">
        <v>32</v>
      </c>
      <c r="AP176" s="25">
        <v>8</v>
      </c>
      <c r="AQ176" s="25">
        <v>8</v>
      </c>
      <c r="AR176" t="str">
        <f t="shared" si="37"/>
        <v>08</v>
      </c>
      <c r="AS176" t="str">
        <f t="shared" si="38"/>
        <v>08</v>
      </c>
      <c r="AT176" t="str">
        <f t="shared" si="39"/>
        <v>08/01/1900</v>
      </c>
      <c r="AU176" t="str">
        <f t="shared" si="40"/>
        <v>08:00:00</v>
      </c>
      <c r="AV176" s="2">
        <f t="shared" si="41"/>
        <v>8.3333333333333339</v>
      </c>
      <c r="AX176" s="43">
        <v>0</v>
      </c>
      <c r="AY176" s="43">
        <v>18</v>
      </c>
      <c r="AZ176" t="str">
        <f t="shared" si="42"/>
        <v>00</v>
      </c>
      <c r="BA176" t="str">
        <f t="shared" si="43"/>
        <v>18</v>
      </c>
      <c r="BB176" s="6" t="str">
        <f t="shared" si="44"/>
        <v>18/00/1900</v>
      </c>
      <c r="BC176" s="56">
        <v>0</v>
      </c>
      <c r="BD176" s="1" t="e">
        <f t="shared" si="45"/>
        <v>#VALUE!</v>
      </c>
      <c r="BF176" s="77">
        <v>8.3333333333333339</v>
      </c>
      <c r="BG176" s="61">
        <v>5</v>
      </c>
      <c r="BH176" s="79" t="s">
        <v>32</v>
      </c>
      <c r="BI176" s="82">
        <f t="shared" si="46"/>
        <v>8</v>
      </c>
      <c r="BJ176" s="82">
        <f t="shared" si="47"/>
        <v>5</v>
      </c>
      <c r="BK176" s="82" t="str">
        <f t="shared" si="48"/>
        <v/>
      </c>
      <c r="BM176" s="63">
        <v>0.59179379274066279</v>
      </c>
      <c r="BN176" s="82">
        <f t="shared" si="49"/>
        <v>0</v>
      </c>
      <c r="BQ176" s="123" t="s">
        <v>107</v>
      </c>
    </row>
    <row r="177" spans="1:69" hidden="1" x14ac:dyDescent="0.45">
      <c r="A177" s="7">
        <v>47866668</v>
      </c>
      <c r="B177" s="26">
        <v>7</v>
      </c>
      <c r="C177" s="26">
        <v>2</v>
      </c>
      <c r="D177" s="19" t="str">
        <f t="shared" si="50"/>
        <v>7 jour(s) 2 heure(s)</v>
      </c>
      <c r="E177" s="26">
        <v>0</v>
      </c>
      <c r="F177" s="7" t="s">
        <v>21</v>
      </c>
      <c r="G177" s="26">
        <v>0</v>
      </c>
      <c r="H177" s="26">
        <v>28</v>
      </c>
      <c r="I177" s="29">
        <f>Tableau4[[#This Row],[Age (Mois)]]+Tableau4[[#This Row],[Age (Jours)]]/30.416</f>
        <v>0.920568122041031</v>
      </c>
      <c r="J177" s="7">
        <v>1</v>
      </c>
      <c r="K177" s="7">
        <v>4.0999999999999996</v>
      </c>
      <c r="L177" s="8">
        <v>43465</v>
      </c>
      <c r="M177" s="8">
        <v>43467</v>
      </c>
      <c r="N177" s="25">
        <f t="shared" si="53"/>
        <v>2</v>
      </c>
      <c r="O177" s="9">
        <v>0.42222222222222222</v>
      </c>
      <c r="P177" s="10" t="s">
        <v>21</v>
      </c>
      <c r="Q177" s="10" t="s">
        <v>21</v>
      </c>
      <c r="R177" s="10" t="s">
        <v>21</v>
      </c>
      <c r="S177" s="10" t="s">
        <v>19</v>
      </c>
      <c r="T177" s="10" t="s">
        <v>21</v>
      </c>
      <c r="U177" s="10" t="s">
        <v>21</v>
      </c>
      <c r="V177" s="10" t="s">
        <v>21</v>
      </c>
      <c r="W177" s="10" t="s">
        <v>21</v>
      </c>
      <c r="X177" s="10" t="s">
        <v>22</v>
      </c>
      <c r="Y177" s="10" t="s">
        <v>23</v>
      </c>
      <c r="Z177" s="10" t="s">
        <v>19</v>
      </c>
      <c r="AA177" s="10" t="s">
        <v>19</v>
      </c>
      <c r="AB177" s="10" t="s">
        <v>19</v>
      </c>
      <c r="AC177" s="10">
        <v>86</v>
      </c>
      <c r="AD177" s="10">
        <v>60.199999999999996</v>
      </c>
      <c r="AE177" s="11">
        <v>43471</v>
      </c>
      <c r="AF177" s="28">
        <v>0.625</v>
      </c>
      <c r="AG177" s="10" t="s">
        <v>24</v>
      </c>
      <c r="AH177" s="10" t="s">
        <v>21</v>
      </c>
      <c r="AI177" s="10" t="s">
        <v>21</v>
      </c>
      <c r="AJ177" s="10" t="str">
        <f t="shared" si="52"/>
        <v>Grave</v>
      </c>
      <c r="AK177" s="10">
        <v>3</v>
      </c>
      <c r="AL177" s="10" t="s">
        <v>25</v>
      </c>
      <c r="AM177" s="58">
        <v>4.202777777776646</v>
      </c>
      <c r="AP177" s="26">
        <v>7</v>
      </c>
      <c r="AQ177" s="26">
        <v>2</v>
      </c>
      <c r="AR177" t="str">
        <f t="shared" si="37"/>
        <v>07</v>
      </c>
      <c r="AS177" t="str">
        <f t="shared" si="38"/>
        <v>02</v>
      </c>
      <c r="AT177" t="str">
        <f t="shared" si="39"/>
        <v>07/01/1900</v>
      </c>
      <c r="AU177" t="str">
        <f t="shared" si="40"/>
        <v>02:00:00</v>
      </c>
      <c r="AV177" s="2">
        <f t="shared" si="41"/>
        <v>7.083333333333333</v>
      </c>
      <c r="AX177" s="52">
        <v>0</v>
      </c>
      <c r="AY177" s="52">
        <v>28</v>
      </c>
      <c r="AZ177" t="str">
        <f t="shared" si="42"/>
        <v>00</v>
      </c>
      <c r="BA177" t="str">
        <f t="shared" si="43"/>
        <v>28</v>
      </c>
      <c r="BB177" s="6" t="str">
        <f t="shared" si="44"/>
        <v>28/00/1900</v>
      </c>
      <c r="BC177" s="56">
        <v>0</v>
      </c>
      <c r="BD177" s="1" t="e">
        <f t="shared" si="45"/>
        <v>#VALUE!</v>
      </c>
      <c r="BF177" s="76">
        <v>7.083333333333333</v>
      </c>
      <c r="BG177" s="39">
        <v>2</v>
      </c>
      <c r="BH177" s="80" t="s">
        <v>32</v>
      </c>
      <c r="BI177" s="82">
        <f t="shared" si="46"/>
        <v>7</v>
      </c>
      <c r="BJ177" s="82">
        <f t="shared" si="47"/>
        <v>2</v>
      </c>
      <c r="BK177" s="82" t="str">
        <f t="shared" si="48"/>
        <v/>
      </c>
      <c r="BM177" s="42">
        <v>0.920568122041031</v>
      </c>
      <c r="BN177" s="82">
        <f t="shared" si="49"/>
        <v>0</v>
      </c>
      <c r="BQ177" s="123" t="s">
        <v>107</v>
      </c>
    </row>
    <row r="178" spans="1:69" ht="28.5" x14ac:dyDescent="0.45">
      <c r="A178" s="7">
        <v>49275390</v>
      </c>
      <c r="B178" s="26">
        <v>5</v>
      </c>
      <c r="C178" s="26">
        <v>17</v>
      </c>
      <c r="D178" s="19" t="str">
        <f t="shared" si="50"/>
        <v>5 jour(s) 17 heure(s)</v>
      </c>
      <c r="E178" s="26">
        <v>5</v>
      </c>
      <c r="F178" s="7" t="s">
        <v>19</v>
      </c>
      <c r="G178" s="26">
        <v>6</v>
      </c>
      <c r="H178" s="26">
        <v>16</v>
      </c>
      <c r="I178" s="29">
        <f>Tableau4[[#This Row],[Age (Mois)]]+Tableau4[[#This Row],[Age (Jours)]]/30.416</f>
        <v>6.526038926880589</v>
      </c>
      <c r="J178" s="7">
        <v>0</v>
      </c>
      <c r="K178" s="7">
        <v>8.8800000000000008</v>
      </c>
      <c r="L178" s="8">
        <v>43809</v>
      </c>
      <c r="M178" s="8">
        <v>43811</v>
      </c>
      <c r="N178" s="25">
        <f t="shared" si="53"/>
        <v>2</v>
      </c>
      <c r="O178" s="9">
        <v>0.82500000000000007</v>
      </c>
      <c r="P178" s="10" t="s">
        <v>21</v>
      </c>
      <c r="Q178" s="10" t="s">
        <v>21</v>
      </c>
      <c r="R178" s="10" t="s">
        <v>21</v>
      </c>
      <c r="S178" s="10" t="s">
        <v>21</v>
      </c>
      <c r="T178" s="10" t="s">
        <v>21</v>
      </c>
      <c r="U178" s="10" t="s">
        <v>21</v>
      </c>
      <c r="V178" s="10" t="s">
        <v>21</v>
      </c>
      <c r="W178" s="10" t="s">
        <v>21</v>
      </c>
      <c r="X178" s="10" t="s">
        <v>27</v>
      </c>
      <c r="Y178" s="10" t="s">
        <v>39</v>
      </c>
      <c r="Z178" s="10" t="s">
        <v>21</v>
      </c>
      <c r="AA178" s="10" t="s">
        <v>19</v>
      </c>
      <c r="AB178" s="10" t="s">
        <v>21</v>
      </c>
      <c r="AC178" s="10" t="s">
        <v>31</v>
      </c>
      <c r="AD178" s="10" t="s">
        <v>32</v>
      </c>
      <c r="AE178" s="11" t="s">
        <v>32</v>
      </c>
      <c r="AF178" s="28" t="s">
        <v>32</v>
      </c>
      <c r="AG178" s="10" t="s">
        <v>24</v>
      </c>
      <c r="AH178" s="10" t="s">
        <v>19</v>
      </c>
      <c r="AI178" s="10" t="s">
        <v>19</v>
      </c>
      <c r="AJ178" s="10" t="str">
        <f t="shared" si="52"/>
        <v>Grave</v>
      </c>
      <c r="AK178" s="10">
        <v>2</v>
      </c>
      <c r="AL178" s="10" t="s">
        <v>25</v>
      </c>
      <c r="AM178" s="58" t="s">
        <v>32</v>
      </c>
      <c r="AP178" s="25">
        <v>3</v>
      </c>
      <c r="AQ178" s="25">
        <v>2</v>
      </c>
      <c r="AR178" t="str">
        <f t="shared" si="37"/>
        <v>03</v>
      </c>
      <c r="AS178" t="str">
        <f t="shared" si="38"/>
        <v>02</v>
      </c>
      <c r="AT178" t="str">
        <f t="shared" si="39"/>
        <v>03/01/1900</v>
      </c>
      <c r="AU178" t="str">
        <f t="shared" si="40"/>
        <v>02:00:00</v>
      </c>
      <c r="AV178" s="2">
        <f t="shared" si="41"/>
        <v>3.0833333333333335</v>
      </c>
      <c r="AX178" s="43">
        <v>2</v>
      </c>
      <c r="AY178" s="43">
        <v>4</v>
      </c>
      <c r="AZ178" t="str">
        <f t="shared" si="42"/>
        <v>02</v>
      </c>
      <c r="BA178" t="str">
        <f t="shared" si="43"/>
        <v>04</v>
      </c>
      <c r="BB178" s="6" t="str">
        <f t="shared" si="44"/>
        <v>04/02/1900</v>
      </c>
      <c r="BC178" s="56">
        <v>0</v>
      </c>
      <c r="BD178" s="1">
        <f t="shared" si="45"/>
        <v>35</v>
      </c>
      <c r="BF178" s="77">
        <v>3.0833333333333335</v>
      </c>
      <c r="BG178" s="61">
        <v>2</v>
      </c>
      <c r="BH178" s="79">
        <v>4.202777777776646</v>
      </c>
      <c r="BI178" s="82">
        <f t="shared" si="46"/>
        <v>3</v>
      </c>
      <c r="BJ178" s="82">
        <f t="shared" si="47"/>
        <v>2</v>
      </c>
      <c r="BK178" s="82">
        <f t="shared" si="48"/>
        <v>4</v>
      </c>
      <c r="BM178" s="63">
        <v>2.1315097317201475</v>
      </c>
      <c r="BN178" s="82">
        <f t="shared" si="49"/>
        <v>2</v>
      </c>
      <c r="BQ178" s="124" t="s">
        <v>107</v>
      </c>
    </row>
    <row r="179" spans="1:69" ht="114" hidden="1" x14ac:dyDescent="0.45">
      <c r="A179" s="7">
        <v>48013885</v>
      </c>
      <c r="B179" s="26">
        <v>2</v>
      </c>
      <c r="C179" s="26">
        <v>16</v>
      </c>
      <c r="D179" s="19" t="str">
        <f t="shared" si="50"/>
        <v>2 jour(s) 16 heure(s)</v>
      </c>
      <c r="E179" s="26">
        <v>3</v>
      </c>
      <c r="F179" s="7" t="s">
        <v>19</v>
      </c>
      <c r="G179" s="26">
        <v>3</v>
      </c>
      <c r="H179" s="26">
        <v>16</v>
      </c>
      <c r="I179" s="29">
        <f>Tableau4[[#This Row],[Age (Mois)]]+Tableau4[[#This Row],[Age (Jours)]]/30.416</f>
        <v>3.526038926880589</v>
      </c>
      <c r="J179" s="7">
        <v>0</v>
      </c>
      <c r="K179" s="7">
        <v>6.23</v>
      </c>
      <c r="L179" s="8">
        <v>43466</v>
      </c>
      <c r="M179" s="8">
        <v>43467</v>
      </c>
      <c r="N179" s="25">
        <f t="shared" si="53"/>
        <v>1</v>
      </c>
      <c r="O179" s="9">
        <v>0.94097222222222221</v>
      </c>
      <c r="P179" s="10" t="s">
        <v>21</v>
      </c>
      <c r="Q179" s="10" t="s">
        <v>21</v>
      </c>
      <c r="R179" s="10" t="s">
        <v>21</v>
      </c>
      <c r="S179" s="10" t="s">
        <v>21</v>
      </c>
      <c r="T179" s="10" t="s">
        <v>21</v>
      </c>
      <c r="U179" s="10" t="s">
        <v>21</v>
      </c>
      <c r="V179" s="10" t="s">
        <v>21</v>
      </c>
      <c r="W179" s="10" t="s">
        <v>21</v>
      </c>
      <c r="X179" s="10" t="s">
        <v>33</v>
      </c>
      <c r="Y179" s="10" t="s">
        <v>23</v>
      </c>
      <c r="Z179" s="10" t="s">
        <v>19</v>
      </c>
      <c r="AA179" s="10" t="s">
        <v>19</v>
      </c>
      <c r="AB179" s="10" t="s">
        <v>19</v>
      </c>
      <c r="AC179" s="10">
        <v>128.60000000000002</v>
      </c>
      <c r="AD179" s="10">
        <v>90.02000000000001</v>
      </c>
      <c r="AE179" s="11">
        <v>43470</v>
      </c>
      <c r="AF179" s="28">
        <v>0.3430555555555555</v>
      </c>
      <c r="AG179" s="10" t="s">
        <v>24</v>
      </c>
      <c r="AH179" s="10" t="s">
        <v>19</v>
      </c>
      <c r="AI179" s="10" t="s">
        <v>21</v>
      </c>
      <c r="AJ179" s="10" t="str">
        <f t="shared" si="52"/>
        <v>Grave</v>
      </c>
      <c r="AK179" s="10">
        <v>1</v>
      </c>
      <c r="AL179" s="10" t="s">
        <v>25</v>
      </c>
      <c r="AM179" s="58">
        <v>2.4020833333343035</v>
      </c>
      <c r="AP179" s="26">
        <v>2</v>
      </c>
      <c r="AQ179" s="26">
        <v>16</v>
      </c>
      <c r="AR179" t="str">
        <f t="shared" si="37"/>
        <v>02</v>
      </c>
      <c r="AS179" t="str">
        <f t="shared" si="38"/>
        <v>16</v>
      </c>
      <c r="AT179" t="str">
        <f t="shared" si="39"/>
        <v>02/01/1900</v>
      </c>
      <c r="AU179" t="str">
        <f t="shared" si="40"/>
        <v>16:00:00</v>
      </c>
      <c r="AV179" s="2">
        <f t="shared" si="41"/>
        <v>2.6666666666666665</v>
      </c>
      <c r="AX179" s="52">
        <v>3</v>
      </c>
      <c r="AY179" s="52">
        <v>16</v>
      </c>
      <c r="AZ179" t="str">
        <f t="shared" si="42"/>
        <v>03</v>
      </c>
      <c r="BA179" t="str">
        <f t="shared" si="43"/>
        <v>16</v>
      </c>
      <c r="BB179" s="6" t="str">
        <f t="shared" si="44"/>
        <v>16/03/1900</v>
      </c>
      <c r="BC179" s="56">
        <v>0</v>
      </c>
      <c r="BD179" s="1">
        <f t="shared" si="45"/>
        <v>76</v>
      </c>
      <c r="BF179" s="76">
        <v>2.6666666666666665</v>
      </c>
      <c r="BG179" s="39">
        <v>2</v>
      </c>
      <c r="BH179" s="80">
        <v>2.4020833333343035</v>
      </c>
      <c r="BI179" s="82">
        <f t="shared" si="46"/>
        <v>3</v>
      </c>
      <c r="BJ179" s="82">
        <f t="shared" si="47"/>
        <v>2</v>
      </c>
      <c r="BK179" s="82">
        <f t="shared" si="48"/>
        <v>2</v>
      </c>
      <c r="BM179" s="42">
        <v>3.526038926880589</v>
      </c>
      <c r="BN179" s="82">
        <f t="shared" si="49"/>
        <v>3</v>
      </c>
      <c r="BQ179" s="124" t="s">
        <v>107</v>
      </c>
    </row>
    <row r="180" spans="1:69" ht="114" hidden="1" x14ac:dyDescent="0.45">
      <c r="A180" s="19">
        <v>47663473</v>
      </c>
      <c r="B180" s="25">
        <v>3</v>
      </c>
      <c r="C180" s="25">
        <v>2</v>
      </c>
      <c r="D180" s="19" t="str">
        <f t="shared" si="50"/>
        <v>3 jour(s) 2 heure(s)</v>
      </c>
      <c r="E180" s="25">
        <v>3</v>
      </c>
      <c r="F180" s="19" t="s">
        <v>19</v>
      </c>
      <c r="G180" s="25">
        <v>2</v>
      </c>
      <c r="H180" s="25">
        <v>4</v>
      </c>
      <c r="I180" s="29">
        <f>Tableau4[[#This Row],[Age (Mois)]]+Tableau4[[#This Row],[Age (Jours)]]/30.416</f>
        <v>2.1315097317201475</v>
      </c>
      <c r="J180" s="19">
        <v>1</v>
      </c>
      <c r="K180" s="19">
        <v>5.87</v>
      </c>
      <c r="L180" s="20">
        <v>43462</v>
      </c>
      <c r="M180" s="20">
        <v>43467</v>
      </c>
      <c r="N180" s="25">
        <f t="shared" si="53"/>
        <v>5</v>
      </c>
      <c r="O180" s="21">
        <v>0.6694444444444444</v>
      </c>
      <c r="P180" s="22" t="s">
        <v>21</v>
      </c>
      <c r="Q180" s="22" t="s">
        <v>21</v>
      </c>
      <c r="R180" s="22" t="s">
        <v>21</v>
      </c>
      <c r="S180" s="22" t="s">
        <v>21</v>
      </c>
      <c r="T180" s="22" t="s">
        <v>21</v>
      </c>
      <c r="U180" s="22" t="s">
        <v>21</v>
      </c>
      <c r="V180" s="22" t="s">
        <v>21</v>
      </c>
      <c r="W180" s="22" t="s">
        <v>21</v>
      </c>
      <c r="X180" s="22" t="s">
        <v>33</v>
      </c>
      <c r="Y180" s="22" t="s">
        <v>23</v>
      </c>
      <c r="Z180" s="22" t="s">
        <v>21</v>
      </c>
      <c r="AA180" s="22" t="s">
        <v>19</v>
      </c>
      <c r="AB180" s="22" t="s">
        <v>21</v>
      </c>
      <c r="AC180" s="22">
        <v>121.4</v>
      </c>
      <c r="AD180" s="22">
        <v>84.98</v>
      </c>
      <c r="AE180" s="23">
        <v>43469</v>
      </c>
      <c r="AF180" s="27">
        <v>0.27430555555555552</v>
      </c>
      <c r="AG180" s="22" t="s">
        <v>24</v>
      </c>
      <c r="AH180" s="22" t="s">
        <v>21</v>
      </c>
      <c r="AI180" s="22" t="s">
        <v>21</v>
      </c>
      <c r="AJ180" s="22" t="str">
        <f t="shared" si="52"/>
        <v>Grave</v>
      </c>
      <c r="AK180" s="22">
        <v>3</v>
      </c>
      <c r="AL180" s="22" t="s">
        <v>25</v>
      </c>
      <c r="AM180" s="57">
        <v>1.6048611111109494</v>
      </c>
      <c r="AP180" s="25">
        <v>1</v>
      </c>
      <c r="AQ180" s="25">
        <v>3</v>
      </c>
      <c r="AR180" t="str">
        <f t="shared" si="37"/>
        <v>01</v>
      </c>
      <c r="AS180" t="str">
        <f t="shared" si="38"/>
        <v>03</v>
      </c>
      <c r="AT180" t="str">
        <f t="shared" si="39"/>
        <v>01/01/1900</v>
      </c>
      <c r="AU180" t="str">
        <f t="shared" si="40"/>
        <v>03:00:00</v>
      </c>
      <c r="AV180" s="2">
        <f t="shared" si="41"/>
        <v>1.125</v>
      </c>
      <c r="AX180" s="43">
        <v>7</v>
      </c>
      <c r="AY180" s="43">
        <v>18</v>
      </c>
      <c r="AZ180" t="str">
        <f t="shared" si="42"/>
        <v>07</v>
      </c>
      <c r="BA180" t="str">
        <f t="shared" si="43"/>
        <v>18</v>
      </c>
      <c r="BB180" s="6" t="str">
        <f t="shared" si="44"/>
        <v>18/07/1900</v>
      </c>
      <c r="BC180" s="56">
        <v>0</v>
      </c>
      <c r="BD180" s="1">
        <f t="shared" si="45"/>
        <v>200</v>
      </c>
      <c r="BF180" s="77">
        <v>1.125</v>
      </c>
      <c r="BG180" s="61">
        <v>1</v>
      </c>
      <c r="BH180" s="79">
        <v>1.6048611111109494</v>
      </c>
      <c r="BI180" s="82">
        <f t="shared" si="46"/>
        <v>1</v>
      </c>
      <c r="BJ180" s="82">
        <f t="shared" si="47"/>
        <v>1</v>
      </c>
      <c r="BK180" s="82">
        <f t="shared" si="48"/>
        <v>2</v>
      </c>
      <c r="BM180" s="63">
        <v>7.5917937927406625</v>
      </c>
      <c r="BN180" s="82">
        <f t="shared" si="49"/>
        <v>7</v>
      </c>
      <c r="BQ180" s="123" t="s">
        <v>107</v>
      </c>
    </row>
    <row r="181" spans="1:69" x14ac:dyDescent="0.45">
      <c r="A181" s="19">
        <v>49873053</v>
      </c>
      <c r="B181" s="25">
        <v>9</v>
      </c>
      <c r="C181" s="25">
        <v>14</v>
      </c>
      <c r="D181" s="19" t="str">
        <f t="shared" si="50"/>
        <v>9 jour(s) 14 heure(s)</v>
      </c>
      <c r="E181" s="25">
        <v>8</v>
      </c>
      <c r="F181" s="19" t="s">
        <v>19</v>
      </c>
      <c r="G181" s="25">
        <v>1</v>
      </c>
      <c r="H181" s="25">
        <v>3</v>
      </c>
      <c r="I181" s="29">
        <f>Tableau4[[#This Row],[Age (Mois)]]+Tableau4[[#This Row],[Age (Jours)]]/30.416</f>
        <v>1.0986322987901105</v>
      </c>
      <c r="J181" s="19">
        <v>0</v>
      </c>
      <c r="K181" s="19">
        <v>4.18</v>
      </c>
      <c r="L181" s="20">
        <v>43805</v>
      </c>
      <c r="M181" s="20">
        <v>43812</v>
      </c>
      <c r="N181" s="25">
        <f t="shared" si="53"/>
        <v>7</v>
      </c>
      <c r="O181" s="21">
        <v>0.14930555555555555</v>
      </c>
      <c r="P181" s="22" t="s">
        <v>21</v>
      </c>
      <c r="Q181" s="22" t="s">
        <v>21</v>
      </c>
      <c r="R181" s="22" t="s">
        <v>21</v>
      </c>
      <c r="S181" s="22" t="s">
        <v>21</v>
      </c>
      <c r="T181" s="22" t="s">
        <v>21</v>
      </c>
      <c r="U181" s="22" t="s">
        <v>21</v>
      </c>
      <c r="V181" s="22" t="s">
        <v>21</v>
      </c>
      <c r="W181" s="22" t="s">
        <v>21</v>
      </c>
      <c r="X181" s="22" t="s">
        <v>27</v>
      </c>
      <c r="Y181" s="22" t="s">
        <v>23</v>
      </c>
      <c r="Z181" s="22" t="s">
        <v>19</v>
      </c>
      <c r="AA181" s="22" t="s">
        <v>19</v>
      </c>
      <c r="AB181" s="22" t="s">
        <v>21</v>
      </c>
      <c r="AC181" s="22" t="s">
        <v>31</v>
      </c>
      <c r="AD181" s="22" t="s">
        <v>32</v>
      </c>
      <c r="AE181" s="23" t="s">
        <v>32</v>
      </c>
      <c r="AF181" s="27" t="s">
        <v>32</v>
      </c>
      <c r="AG181" s="22" t="s">
        <v>24</v>
      </c>
      <c r="AH181" s="22" t="s">
        <v>21</v>
      </c>
      <c r="AI181" s="22" t="s">
        <v>21</v>
      </c>
      <c r="AJ181" s="22" t="str">
        <f t="shared" si="52"/>
        <v>Modérée</v>
      </c>
      <c r="AK181" s="22">
        <v>0</v>
      </c>
      <c r="AL181" s="22" t="s">
        <v>25</v>
      </c>
      <c r="AM181" s="57" t="s">
        <v>32</v>
      </c>
      <c r="AP181" s="26">
        <v>5</v>
      </c>
      <c r="AQ181" s="26">
        <v>1</v>
      </c>
      <c r="AR181" t="str">
        <f t="shared" si="37"/>
        <v>05</v>
      </c>
      <c r="AS181" t="str">
        <f t="shared" si="38"/>
        <v>01</v>
      </c>
      <c r="AT181" t="str">
        <f t="shared" si="39"/>
        <v>05/01/1900</v>
      </c>
      <c r="AU181" t="str">
        <f t="shared" si="40"/>
        <v>01:00:00</v>
      </c>
      <c r="AV181" s="2">
        <f t="shared" si="41"/>
        <v>5.041666666666667</v>
      </c>
      <c r="AX181" s="52">
        <v>6</v>
      </c>
      <c r="AY181" s="52">
        <v>24</v>
      </c>
      <c r="AZ181" t="str">
        <f t="shared" si="42"/>
        <v>06</v>
      </c>
      <c r="BA181" t="str">
        <f t="shared" si="43"/>
        <v>24</v>
      </c>
      <c r="BB181" s="6" t="str">
        <f t="shared" si="44"/>
        <v>24/06/1900</v>
      </c>
      <c r="BC181" s="56">
        <v>0</v>
      </c>
      <c r="BD181" s="1">
        <f t="shared" si="45"/>
        <v>176</v>
      </c>
      <c r="BF181" s="76">
        <v>5.041666666666667</v>
      </c>
      <c r="BG181" s="39">
        <v>3</v>
      </c>
      <c r="BH181" s="80" t="s">
        <v>32</v>
      </c>
      <c r="BI181" s="82">
        <f t="shared" si="46"/>
        <v>5</v>
      </c>
      <c r="BJ181" s="82">
        <f t="shared" si="47"/>
        <v>3</v>
      </c>
      <c r="BK181" s="82" t="str">
        <f t="shared" si="48"/>
        <v/>
      </c>
      <c r="BM181" s="42">
        <v>6.7890583903208839</v>
      </c>
      <c r="BN181" s="82">
        <f t="shared" si="49"/>
        <v>6</v>
      </c>
      <c r="BQ181" s="123" t="s">
        <v>110</v>
      </c>
    </row>
    <row r="182" spans="1:69" hidden="1" x14ac:dyDescent="0.45">
      <c r="A182" s="19">
        <v>47826656</v>
      </c>
      <c r="B182" s="25">
        <v>3</v>
      </c>
      <c r="C182" s="25">
        <v>17</v>
      </c>
      <c r="D182" s="19" t="str">
        <f t="shared" si="50"/>
        <v>3 jour(s) 17 heure(s)</v>
      </c>
      <c r="E182" s="25">
        <v>2</v>
      </c>
      <c r="F182" s="19" t="s">
        <v>19</v>
      </c>
      <c r="G182" s="25">
        <v>1</v>
      </c>
      <c r="H182" s="25">
        <v>6</v>
      </c>
      <c r="I182" s="29">
        <f>Tableau4[[#This Row],[Age (Mois)]]+Tableau4[[#This Row],[Age (Jours)]]/30.416</f>
        <v>1.197264597580221</v>
      </c>
      <c r="J182" s="19">
        <v>0</v>
      </c>
      <c r="K182" s="19">
        <v>4.4400000000000004</v>
      </c>
      <c r="L182" s="20">
        <v>43465</v>
      </c>
      <c r="M182" s="20">
        <v>43468</v>
      </c>
      <c r="N182" s="25">
        <f t="shared" si="53"/>
        <v>3</v>
      </c>
      <c r="O182" s="21">
        <v>0.9902777777777777</v>
      </c>
      <c r="P182" s="22" t="s">
        <v>21</v>
      </c>
      <c r="Q182" s="22" t="s">
        <v>21</v>
      </c>
      <c r="R182" s="22" t="s">
        <v>21</v>
      </c>
      <c r="S182" s="22" t="s">
        <v>21</v>
      </c>
      <c r="T182" s="22" t="s">
        <v>21</v>
      </c>
      <c r="U182" s="22" t="s">
        <v>21</v>
      </c>
      <c r="V182" s="22" t="s">
        <v>21</v>
      </c>
      <c r="W182" s="22" t="s">
        <v>21</v>
      </c>
      <c r="X182" s="22" t="s">
        <v>27</v>
      </c>
      <c r="Y182" s="22" t="s">
        <v>23</v>
      </c>
      <c r="Z182" s="22" t="s">
        <v>21</v>
      </c>
      <c r="AA182" s="22" t="s">
        <v>19</v>
      </c>
      <c r="AB182" s="22" t="s">
        <v>21</v>
      </c>
      <c r="AC182" s="22">
        <v>92.800000000000011</v>
      </c>
      <c r="AD182" s="22">
        <v>64.960000000000008</v>
      </c>
      <c r="AE182" s="23">
        <v>43470</v>
      </c>
      <c r="AF182" s="27">
        <v>0.23750000000000002</v>
      </c>
      <c r="AG182" s="22" t="s">
        <v>24</v>
      </c>
      <c r="AH182" s="22" t="s">
        <v>21</v>
      </c>
      <c r="AI182" s="22" t="s">
        <v>21</v>
      </c>
      <c r="AJ182" s="22" t="str">
        <f t="shared" si="52"/>
        <v>Modérée</v>
      </c>
      <c r="AK182" s="22">
        <v>3</v>
      </c>
      <c r="AL182" s="22" t="s">
        <v>25</v>
      </c>
      <c r="AM182" s="57">
        <v>1.2472222222277196</v>
      </c>
      <c r="AP182" s="25">
        <v>3</v>
      </c>
      <c r="AQ182" s="25">
        <v>17</v>
      </c>
      <c r="AR182" t="str">
        <f t="shared" si="37"/>
        <v>03</v>
      </c>
      <c r="AS182" t="str">
        <f t="shared" si="38"/>
        <v>17</v>
      </c>
      <c r="AT182" t="str">
        <f t="shared" si="39"/>
        <v>03/01/1900</v>
      </c>
      <c r="AU182" t="str">
        <f t="shared" si="40"/>
        <v>17:00:00</v>
      </c>
      <c r="AV182" s="2">
        <f t="shared" si="41"/>
        <v>3.7083333333333335</v>
      </c>
      <c r="AX182" s="43">
        <v>1</v>
      </c>
      <c r="AY182" s="43">
        <v>6</v>
      </c>
      <c r="AZ182" t="str">
        <f t="shared" si="42"/>
        <v>01</v>
      </c>
      <c r="BA182" t="str">
        <f t="shared" si="43"/>
        <v>06</v>
      </c>
      <c r="BB182" s="6" t="str">
        <f t="shared" si="44"/>
        <v>06/01/1900</v>
      </c>
      <c r="BC182" s="56">
        <v>0</v>
      </c>
      <c r="BD182" s="1">
        <f t="shared" si="45"/>
        <v>6</v>
      </c>
      <c r="BF182" s="77">
        <v>3.7083333333333335</v>
      </c>
      <c r="BG182" s="61">
        <v>3</v>
      </c>
      <c r="BH182" s="79">
        <v>1.2472222222277196</v>
      </c>
      <c r="BI182" s="82">
        <f t="shared" si="46"/>
        <v>4</v>
      </c>
      <c r="BJ182" s="82">
        <f t="shared" si="47"/>
        <v>3</v>
      </c>
      <c r="BK182" s="82">
        <f t="shared" si="48"/>
        <v>1</v>
      </c>
      <c r="BM182" s="63">
        <v>1.197264597580221</v>
      </c>
      <c r="BN182" s="82">
        <f t="shared" si="49"/>
        <v>1</v>
      </c>
      <c r="BQ182" s="123" t="s">
        <v>107</v>
      </c>
    </row>
    <row r="183" spans="1:69" ht="28.5" hidden="1" x14ac:dyDescent="0.45">
      <c r="A183" s="7">
        <v>46861407</v>
      </c>
      <c r="B183" s="26">
        <v>2</v>
      </c>
      <c r="C183" s="26">
        <v>3</v>
      </c>
      <c r="D183" s="19" t="str">
        <f t="shared" si="50"/>
        <v>2 jour(s) 3 heure(s)</v>
      </c>
      <c r="E183" s="26">
        <v>2</v>
      </c>
      <c r="F183" s="7" t="s">
        <v>19</v>
      </c>
      <c r="G183" s="26">
        <v>6</v>
      </c>
      <c r="H183" s="26">
        <v>23</v>
      </c>
      <c r="I183" s="29">
        <f>Tableau4[[#This Row],[Age (Mois)]]+Tableau4[[#This Row],[Age (Jours)]]/30.416</f>
        <v>6.7561809573908471</v>
      </c>
      <c r="J183" s="7">
        <v>1</v>
      </c>
      <c r="K183" s="7">
        <v>5.92</v>
      </c>
      <c r="L183" s="8">
        <v>43469</v>
      </c>
      <c r="M183" s="8">
        <v>43469</v>
      </c>
      <c r="N183" s="25">
        <f t="shared" si="53"/>
        <v>0</v>
      </c>
      <c r="O183" s="9">
        <v>0.49027777777777781</v>
      </c>
      <c r="P183" s="10" t="s">
        <v>19</v>
      </c>
      <c r="Q183" s="10" t="s">
        <v>21</v>
      </c>
      <c r="R183" s="10" t="s">
        <v>21</v>
      </c>
      <c r="S183" s="10" t="s">
        <v>21</v>
      </c>
      <c r="T183" s="10" t="s">
        <v>21</v>
      </c>
      <c r="U183" s="10" t="s">
        <v>21</v>
      </c>
      <c r="V183" s="10" t="s">
        <v>21</v>
      </c>
      <c r="W183" s="10" t="s">
        <v>21</v>
      </c>
      <c r="X183" s="10" t="s">
        <v>22</v>
      </c>
      <c r="Y183" s="10" t="s">
        <v>23</v>
      </c>
      <c r="Z183" s="10" t="s">
        <v>19</v>
      </c>
      <c r="AA183" s="10" t="s">
        <v>19</v>
      </c>
      <c r="AB183" s="10" t="s">
        <v>21</v>
      </c>
      <c r="AC183" s="10">
        <v>122.4</v>
      </c>
      <c r="AD183" s="10">
        <v>85.679999999999993</v>
      </c>
      <c r="AE183" s="11">
        <v>43470</v>
      </c>
      <c r="AF183" s="28">
        <v>0.90625</v>
      </c>
      <c r="AG183" s="10" t="s">
        <v>35</v>
      </c>
      <c r="AH183" s="10" t="s">
        <v>21</v>
      </c>
      <c r="AI183" s="10" t="s">
        <v>21</v>
      </c>
      <c r="AJ183" s="10" t="str">
        <f t="shared" si="52"/>
        <v>Modérée</v>
      </c>
      <c r="AK183" s="10">
        <v>3</v>
      </c>
      <c r="AL183" s="10" t="s">
        <v>30</v>
      </c>
      <c r="AM183" s="58">
        <v>1.4159722222248092</v>
      </c>
      <c r="AP183" s="25">
        <v>4</v>
      </c>
      <c r="AQ183" s="25">
        <v>16</v>
      </c>
      <c r="AR183" t="str">
        <f t="shared" si="37"/>
        <v>04</v>
      </c>
      <c r="AS183" t="str">
        <f t="shared" si="38"/>
        <v>16</v>
      </c>
      <c r="AT183" t="str">
        <f t="shared" si="39"/>
        <v>04/01/1900</v>
      </c>
      <c r="AU183" t="str">
        <f t="shared" si="40"/>
        <v>16:00:00</v>
      </c>
      <c r="AV183" s="2">
        <f t="shared" si="41"/>
        <v>4.666666666666667</v>
      </c>
      <c r="AX183" s="43">
        <v>0</v>
      </c>
      <c r="AY183" s="43">
        <v>18</v>
      </c>
      <c r="AZ183" t="str">
        <f t="shared" si="42"/>
        <v>00</v>
      </c>
      <c r="BA183" t="str">
        <f t="shared" si="43"/>
        <v>18</v>
      </c>
      <c r="BB183" s="6" t="str">
        <f t="shared" si="44"/>
        <v>18/00/1900</v>
      </c>
      <c r="BC183" s="56">
        <v>0</v>
      </c>
      <c r="BD183" s="1" t="e">
        <f t="shared" si="45"/>
        <v>#VALUE!</v>
      </c>
      <c r="BF183" s="76">
        <v>4.666666666666667</v>
      </c>
      <c r="BG183" s="39">
        <v>2</v>
      </c>
      <c r="BH183" s="80" t="s">
        <v>32</v>
      </c>
      <c r="BI183" s="82">
        <f t="shared" si="46"/>
        <v>5</v>
      </c>
      <c r="BJ183" s="82">
        <f t="shared" si="47"/>
        <v>2</v>
      </c>
      <c r="BK183" s="82" t="str">
        <f t="shared" si="48"/>
        <v/>
      </c>
      <c r="BM183" s="42">
        <v>0.59179379274066279</v>
      </c>
      <c r="BN183" s="82">
        <f t="shared" si="49"/>
        <v>0</v>
      </c>
      <c r="BQ183" s="123" t="s">
        <v>107</v>
      </c>
    </row>
    <row r="184" spans="1:69" ht="28.5" x14ac:dyDescent="0.45">
      <c r="A184" s="7">
        <v>48420477</v>
      </c>
      <c r="B184" s="26">
        <v>3</v>
      </c>
      <c r="C184" s="26">
        <v>6</v>
      </c>
      <c r="D184" s="19" t="str">
        <f t="shared" si="50"/>
        <v>3 jour(s) 6 heure(s)</v>
      </c>
      <c r="E184" s="26">
        <v>0</v>
      </c>
      <c r="F184" s="7" t="s">
        <v>21</v>
      </c>
      <c r="G184" s="26">
        <v>8</v>
      </c>
      <c r="H184" s="26">
        <v>29</v>
      </c>
      <c r="I184" s="29">
        <f>Tableau4[[#This Row],[Age (Mois)]]+Tableau4[[#This Row],[Age (Jours)]]/30.416</f>
        <v>8.9534455549710685</v>
      </c>
      <c r="J184" s="7">
        <v>0</v>
      </c>
      <c r="K184" s="7">
        <v>9.3800000000000008</v>
      </c>
      <c r="L184" s="8">
        <v>43811</v>
      </c>
      <c r="M184" s="8">
        <v>43813</v>
      </c>
      <c r="N184" s="25">
        <f t="shared" si="53"/>
        <v>2</v>
      </c>
      <c r="O184" s="9">
        <v>0.26111111111111113</v>
      </c>
      <c r="P184" s="10" t="s">
        <v>21</v>
      </c>
      <c r="Q184" s="10" t="s">
        <v>21</v>
      </c>
      <c r="R184" s="10" t="s">
        <v>21</v>
      </c>
      <c r="S184" s="10" t="s">
        <v>21</v>
      </c>
      <c r="T184" s="10" t="s">
        <v>21</v>
      </c>
      <c r="U184" s="10" t="s">
        <v>21</v>
      </c>
      <c r="V184" s="10" t="s">
        <v>21</v>
      </c>
      <c r="W184" s="10" t="s">
        <v>21</v>
      </c>
      <c r="X184" s="10" t="s">
        <v>22</v>
      </c>
      <c r="Y184" s="10" t="s">
        <v>37</v>
      </c>
      <c r="Z184" s="10" t="s">
        <v>21</v>
      </c>
      <c r="AA184" s="10" t="s">
        <v>19</v>
      </c>
      <c r="AB184" s="10" t="s">
        <v>21</v>
      </c>
      <c r="AC184" s="10" t="s">
        <v>31</v>
      </c>
      <c r="AD184" s="10" t="s">
        <v>32</v>
      </c>
      <c r="AE184" s="11" t="s">
        <v>32</v>
      </c>
      <c r="AF184" s="28" t="s">
        <v>32</v>
      </c>
      <c r="AG184" s="10" t="s">
        <v>35</v>
      </c>
      <c r="AH184" s="10" t="s">
        <v>21</v>
      </c>
      <c r="AI184" s="10" t="s">
        <v>21</v>
      </c>
      <c r="AJ184" s="10" t="str">
        <f t="shared" si="52"/>
        <v>Modérée</v>
      </c>
      <c r="AK184" s="10">
        <v>1</v>
      </c>
      <c r="AL184" s="10" t="s">
        <v>30</v>
      </c>
      <c r="AM184" s="58" t="s">
        <v>32</v>
      </c>
      <c r="AP184" s="25">
        <v>2</v>
      </c>
      <c r="AQ184" s="25">
        <v>3</v>
      </c>
      <c r="AR184" t="str">
        <f t="shared" si="37"/>
        <v>02</v>
      </c>
      <c r="AS184" t="str">
        <f t="shared" si="38"/>
        <v>03</v>
      </c>
      <c r="AT184" t="str">
        <f t="shared" si="39"/>
        <v>02/01/1900</v>
      </c>
      <c r="AU184" t="str">
        <f t="shared" si="40"/>
        <v>03:00:00</v>
      </c>
      <c r="AV184" s="2">
        <f t="shared" si="41"/>
        <v>2.125</v>
      </c>
      <c r="AX184" s="43">
        <v>6</v>
      </c>
      <c r="AY184" s="43">
        <v>23</v>
      </c>
      <c r="AZ184" t="str">
        <f t="shared" si="42"/>
        <v>06</v>
      </c>
      <c r="BA184" t="str">
        <f t="shared" si="43"/>
        <v>23</v>
      </c>
      <c r="BB184" s="6" t="str">
        <f t="shared" si="44"/>
        <v>23/06/1900</v>
      </c>
      <c r="BC184" s="56">
        <v>0</v>
      </c>
      <c r="BD184" s="1">
        <f t="shared" si="45"/>
        <v>175</v>
      </c>
      <c r="BF184" s="77">
        <v>2.125</v>
      </c>
      <c r="BG184" s="61">
        <v>0</v>
      </c>
      <c r="BH184" s="79">
        <v>1.4159722222248092</v>
      </c>
      <c r="BI184" s="82">
        <f t="shared" si="46"/>
        <v>2</v>
      </c>
      <c r="BJ184" s="82">
        <f t="shared" si="47"/>
        <v>0</v>
      </c>
      <c r="BK184" s="82">
        <f t="shared" si="48"/>
        <v>1</v>
      </c>
      <c r="BM184" s="63">
        <v>6.7561809573908471</v>
      </c>
      <c r="BN184" s="82">
        <f t="shared" si="49"/>
        <v>6</v>
      </c>
      <c r="BQ184" s="123" t="s">
        <v>107</v>
      </c>
    </row>
    <row r="185" spans="1:69" ht="28.5" hidden="1" x14ac:dyDescent="0.45">
      <c r="A185" s="7">
        <v>47438656</v>
      </c>
      <c r="B185" s="26">
        <v>1</v>
      </c>
      <c r="C185" s="26">
        <v>7</v>
      </c>
      <c r="D185" s="19" t="str">
        <f t="shared" si="50"/>
        <v>1 jour(s) 7 heure(s)</v>
      </c>
      <c r="E185" s="26">
        <v>2</v>
      </c>
      <c r="F185" s="7" t="s">
        <v>19</v>
      </c>
      <c r="G185" s="26">
        <v>3</v>
      </c>
      <c r="H185" s="26">
        <v>17</v>
      </c>
      <c r="I185" s="29">
        <f>Tableau4[[#This Row],[Age (Mois)]]+Tableau4[[#This Row],[Age (Jours)]]/30.416</f>
        <v>3.5589163598106257</v>
      </c>
      <c r="J185" s="7">
        <v>0</v>
      </c>
      <c r="K185" s="7">
        <v>6.68</v>
      </c>
      <c r="L185" s="8">
        <v>0</v>
      </c>
      <c r="M185" s="8">
        <v>43470</v>
      </c>
      <c r="N185" s="25" t="s">
        <v>32</v>
      </c>
      <c r="O185" s="9">
        <v>0.2388888888888889</v>
      </c>
      <c r="P185" s="10" t="s">
        <v>21</v>
      </c>
      <c r="Q185" s="10" t="s">
        <v>21</v>
      </c>
      <c r="R185" s="10" t="s">
        <v>21</v>
      </c>
      <c r="S185" s="10" t="s">
        <v>21</v>
      </c>
      <c r="T185" s="10" t="s">
        <v>21</v>
      </c>
      <c r="U185" s="10" t="s">
        <v>21</v>
      </c>
      <c r="V185" s="10" t="s">
        <v>21</v>
      </c>
      <c r="W185" s="10" t="s">
        <v>21</v>
      </c>
      <c r="X185" s="10" t="s">
        <v>22</v>
      </c>
      <c r="Y185" s="10" t="s">
        <v>39</v>
      </c>
      <c r="Z185" s="10" t="s">
        <v>21</v>
      </c>
      <c r="AA185" s="10" t="s">
        <v>21</v>
      </c>
      <c r="AB185" s="10" t="s">
        <v>21</v>
      </c>
      <c r="AC185" s="10">
        <v>137.6</v>
      </c>
      <c r="AD185" s="10">
        <v>96.32</v>
      </c>
      <c r="AE185" s="11">
        <v>43471</v>
      </c>
      <c r="AF185" s="28">
        <v>0.34375</v>
      </c>
      <c r="AG185" s="22" t="s">
        <v>35</v>
      </c>
      <c r="AH185" s="10" t="s">
        <v>21</v>
      </c>
      <c r="AI185" s="10" t="s">
        <v>21</v>
      </c>
      <c r="AJ185" s="10" t="str">
        <f t="shared" si="52"/>
        <v>Grave</v>
      </c>
      <c r="AK185" s="10">
        <v>3</v>
      </c>
      <c r="AL185" s="10" t="s">
        <v>25</v>
      </c>
      <c r="AM185" s="58">
        <v>1.1048611111109494</v>
      </c>
      <c r="AP185" s="26">
        <v>4</v>
      </c>
      <c r="AQ185" s="26">
        <v>3</v>
      </c>
      <c r="AR185" t="str">
        <f t="shared" si="37"/>
        <v>04</v>
      </c>
      <c r="AS185" t="str">
        <f t="shared" si="38"/>
        <v>03</v>
      </c>
      <c r="AT185" t="str">
        <f t="shared" si="39"/>
        <v>04/01/1900</v>
      </c>
      <c r="AU185" t="str">
        <f t="shared" si="40"/>
        <v>03:00:00</v>
      </c>
      <c r="AV185" s="2">
        <f t="shared" si="41"/>
        <v>4.125</v>
      </c>
      <c r="AX185" s="52">
        <v>1</v>
      </c>
      <c r="AY185" s="52">
        <v>11</v>
      </c>
      <c r="AZ185" t="str">
        <f t="shared" si="42"/>
        <v>01</v>
      </c>
      <c r="BA185" t="str">
        <f t="shared" si="43"/>
        <v>11</v>
      </c>
      <c r="BB185" s="6" t="str">
        <f t="shared" si="44"/>
        <v>11/01/1900</v>
      </c>
      <c r="BC185" s="56">
        <v>0</v>
      </c>
      <c r="BD185" s="1">
        <f t="shared" si="45"/>
        <v>11</v>
      </c>
      <c r="BF185" s="76">
        <v>4.125</v>
      </c>
      <c r="BG185" s="39" t="s">
        <v>32</v>
      </c>
      <c r="BH185" s="80" t="s">
        <v>32</v>
      </c>
      <c r="BI185" s="82">
        <f t="shared" si="46"/>
        <v>4</v>
      </c>
      <c r="BJ185" s="82" t="e">
        <f t="shared" si="47"/>
        <v>#VALUE!</v>
      </c>
      <c r="BK185" s="82" t="str">
        <f t="shared" si="48"/>
        <v/>
      </c>
      <c r="BM185" s="42">
        <v>1.3616517622304052</v>
      </c>
      <c r="BN185" s="82">
        <f t="shared" si="49"/>
        <v>1</v>
      </c>
      <c r="BQ185" s="123" t="s">
        <v>107</v>
      </c>
    </row>
    <row r="186" spans="1:69" ht="28.5" x14ac:dyDescent="0.45">
      <c r="A186" s="7">
        <v>48383293</v>
      </c>
      <c r="B186" s="26">
        <v>2</v>
      </c>
      <c r="C186" s="26">
        <v>7</v>
      </c>
      <c r="D186" s="19" t="str">
        <f t="shared" si="50"/>
        <v>2 jour(s) 7 heure(s)</v>
      </c>
      <c r="E186" s="26">
        <v>0</v>
      </c>
      <c r="F186" s="7" t="s">
        <v>21</v>
      </c>
      <c r="G186" s="26">
        <v>9</v>
      </c>
      <c r="H186" s="26">
        <v>7</v>
      </c>
      <c r="I186" s="29">
        <f>Tableau4[[#This Row],[Age (Mois)]]+Tableau4[[#This Row],[Age (Jours)]]/30.416</f>
        <v>9.2301420305102582</v>
      </c>
      <c r="J186" s="7">
        <v>1</v>
      </c>
      <c r="K186" s="7">
        <v>8.59</v>
      </c>
      <c r="L186" s="8">
        <v>43809</v>
      </c>
      <c r="M186" s="8">
        <v>43814</v>
      </c>
      <c r="N186" s="25">
        <f>DATEDIF(L186,M186,"d")*1</f>
        <v>5</v>
      </c>
      <c r="O186" s="9">
        <v>0.42708333333333331</v>
      </c>
      <c r="P186" s="10" t="s">
        <v>21</v>
      </c>
      <c r="Q186" s="10" t="s">
        <v>21</v>
      </c>
      <c r="R186" s="10" t="s">
        <v>21</v>
      </c>
      <c r="S186" s="10" t="s">
        <v>21</v>
      </c>
      <c r="T186" s="10" t="s">
        <v>21</v>
      </c>
      <c r="U186" s="10" t="s">
        <v>21</v>
      </c>
      <c r="V186" s="10" t="s">
        <v>21</v>
      </c>
      <c r="W186" s="10" t="s">
        <v>21</v>
      </c>
      <c r="X186" s="10" t="s">
        <v>22</v>
      </c>
      <c r="Y186" s="10" t="s">
        <v>37</v>
      </c>
      <c r="Z186" s="10" t="s">
        <v>19</v>
      </c>
      <c r="AA186" s="10" t="s">
        <v>19</v>
      </c>
      <c r="AB186" s="10" t="s">
        <v>21</v>
      </c>
      <c r="AC186" s="10" t="s">
        <v>31</v>
      </c>
      <c r="AD186" s="10" t="s">
        <v>32</v>
      </c>
      <c r="AE186" s="11" t="s">
        <v>32</v>
      </c>
      <c r="AF186" s="28" t="s">
        <v>32</v>
      </c>
      <c r="AG186" s="10" t="s">
        <v>35</v>
      </c>
      <c r="AH186" s="10" t="s">
        <v>19</v>
      </c>
      <c r="AI186" s="10" t="s">
        <v>21</v>
      </c>
      <c r="AJ186" s="10" t="str">
        <f t="shared" si="52"/>
        <v>Modérée</v>
      </c>
      <c r="AK186" s="10">
        <v>2</v>
      </c>
      <c r="AL186" s="10" t="s">
        <v>30</v>
      </c>
      <c r="AM186" s="58" t="s">
        <v>32</v>
      </c>
      <c r="AP186" s="25">
        <v>2</v>
      </c>
      <c r="AQ186" s="25">
        <v>16</v>
      </c>
      <c r="AR186" t="str">
        <f t="shared" si="37"/>
        <v>02</v>
      </c>
      <c r="AS186" t="str">
        <f t="shared" si="38"/>
        <v>16</v>
      </c>
      <c r="AT186" t="str">
        <f t="shared" si="39"/>
        <v>02/01/1900</v>
      </c>
      <c r="AU186" t="str">
        <f t="shared" si="40"/>
        <v>16:00:00</v>
      </c>
      <c r="AV186" s="2">
        <f t="shared" si="41"/>
        <v>2.6666666666666665</v>
      </c>
      <c r="AX186" s="43">
        <v>0</v>
      </c>
      <c r="AY186" s="43">
        <v>19</v>
      </c>
      <c r="AZ186" t="str">
        <f t="shared" si="42"/>
        <v>00</v>
      </c>
      <c r="BA186" t="str">
        <f t="shared" si="43"/>
        <v>19</v>
      </c>
      <c r="BB186" s="6" t="str">
        <f t="shared" si="44"/>
        <v>19/00/1900</v>
      </c>
      <c r="BC186" s="56">
        <v>0</v>
      </c>
      <c r="BD186" s="1" t="e">
        <f t="shared" si="45"/>
        <v>#VALUE!</v>
      </c>
      <c r="BF186" s="77">
        <v>2.6666666666666665</v>
      </c>
      <c r="BG186" s="61" t="s">
        <v>32</v>
      </c>
      <c r="BH186" s="79">
        <v>2.9944444444408873</v>
      </c>
      <c r="BI186" s="82">
        <f t="shared" si="46"/>
        <v>3</v>
      </c>
      <c r="BJ186" s="82" t="e">
        <f t="shared" si="47"/>
        <v>#VALUE!</v>
      </c>
      <c r="BK186" s="82">
        <f t="shared" si="48"/>
        <v>3</v>
      </c>
      <c r="BM186" s="63">
        <v>0.62467122567069966</v>
      </c>
      <c r="BN186" s="82">
        <f t="shared" si="49"/>
        <v>0</v>
      </c>
      <c r="BQ186" s="123" t="s">
        <v>107</v>
      </c>
    </row>
    <row r="187" spans="1:69" hidden="1" x14ac:dyDescent="0.45">
      <c r="A187" s="7">
        <v>47810690</v>
      </c>
      <c r="B187" s="26">
        <v>4</v>
      </c>
      <c r="C187" s="26">
        <v>3</v>
      </c>
      <c r="D187" s="19" t="str">
        <f t="shared" si="50"/>
        <v>4 jour(s) 3 heure(s)</v>
      </c>
      <c r="E187" s="26">
        <v>4</v>
      </c>
      <c r="F187" s="7" t="s">
        <v>19</v>
      </c>
      <c r="G187" s="26">
        <v>1</v>
      </c>
      <c r="H187" s="26">
        <v>11</v>
      </c>
      <c r="I187" s="29">
        <f>Tableau4[[#This Row],[Age (Mois)]]+Tableau4[[#This Row],[Age (Jours)]]/30.416</f>
        <v>1.3616517622304052</v>
      </c>
      <c r="J187" s="7">
        <v>0</v>
      </c>
      <c r="K187" s="7">
        <v>3.96</v>
      </c>
      <c r="L187" s="8">
        <v>0</v>
      </c>
      <c r="M187" s="8">
        <v>43470</v>
      </c>
      <c r="N187" s="25" t="s">
        <v>32</v>
      </c>
      <c r="O187" s="9">
        <v>0.70347222222222217</v>
      </c>
      <c r="P187" s="10" t="s">
        <v>21</v>
      </c>
      <c r="Q187" s="10" t="s">
        <v>21</v>
      </c>
      <c r="R187" s="10" t="s">
        <v>21</v>
      </c>
      <c r="S187" s="10" t="s">
        <v>21</v>
      </c>
      <c r="T187" s="10" t="s">
        <v>21</v>
      </c>
      <c r="U187" s="10" t="s">
        <v>21</v>
      </c>
      <c r="V187" s="10" t="s">
        <v>21</v>
      </c>
      <c r="W187" s="10" t="s">
        <v>21</v>
      </c>
      <c r="X187" s="10" t="s">
        <v>27</v>
      </c>
      <c r="Y187" s="10" t="s">
        <v>23</v>
      </c>
      <c r="Z187" s="10" t="s">
        <v>21</v>
      </c>
      <c r="AA187" s="10" t="s">
        <v>19</v>
      </c>
      <c r="AB187" s="10" t="s">
        <v>21</v>
      </c>
      <c r="AC187" s="10">
        <v>83.2</v>
      </c>
      <c r="AD187" s="10">
        <v>58.239999999999995</v>
      </c>
      <c r="AE187" s="11">
        <v>43473</v>
      </c>
      <c r="AF187" s="28">
        <v>0.69791666666666663</v>
      </c>
      <c r="AG187" s="10" t="s">
        <v>24</v>
      </c>
      <c r="AH187" s="10" t="s">
        <v>21</v>
      </c>
      <c r="AI187" s="10" t="s">
        <v>21</v>
      </c>
      <c r="AJ187" s="10" t="str">
        <f t="shared" si="52"/>
        <v>Modérée</v>
      </c>
      <c r="AK187" s="10">
        <v>2</v>
      </c>
      <c r="AL187" s="10" t="s">
        <v>25</v>
      </c>
      <c r="AM187" s="58">
        <v>2.9944444444408873</v>
      </c>
      <c r="AP187" s="26">
        <v>1</v>
      </c>
      <c r="AQ187" s="26">
        <v>7</v>
      </c>
      <c r="AR187" t="str">
        <f t="shared" si="37"/>
        <v>01</v>
      </c>
      <c r="AS187" t="str">
        <f t="shared" si="38"/>
        <v>07</v>
      </c>
      <c r="AT187" t="str">
        <f t="shared" si="39"/>
        <v>01/01/1900</v>
      </c>
      <c r="AU187" t="str">
        <f t="shared" si="40"/>
        <v>07:00:00</v>
      </c>
      <c r="AV187" s="2">
        <f t="shared" si="41"/>
        <v>1.2916666666666667</v>
      </c>
      <c r="AX187" s="52">
        <v>3</v>
      </c>
      <c r="AY187" s="52">
        <v>17</v>
      </c>
      <c r="AZ187" t="str">
        <f t="shared" si="42"/>
        <v>03</v>
      </c>
      <c r="BA187" t="str">
        <f t="shared" si="43"/>
        <v>17</v>
      </c>
      <c r="BB187" s="6" t="str">
        <f t="shared" si="44"/>
        <v>17/03/1900</v>
      </c>
      <c r="BC187" s="56">
        <v>0</v>
      </c>
      <c r="BD187" s="1">
        <f t="shared" si="45"/>
        <v>77</v>
      </c>
      <c r="BF187" s="76">
        <v>1.2916666666666667</v>
      </c>
      <c r="BG187" s="39">
        <v>2</v>
      </c>
      <c r="BH187" s="80">
        <v>1.1048611111109494</v>
      </c>
      <c r="BI187" s="82">
        <f t="shared" si="46"/>
        <v>1</v>
      </c>
      <c r="BJ187" s="82">
        <f t="shared" si="47"/>
        <v>2</v>
      </c>
      <c r="BK187" s="82">
        <f t="shared" si="48"/>
        <v>1</v>
      </c>
      <c r="BM187" s="42">
        <v>3.5589163598106257</v>
      </c>
      <c r="BN187" s="82">
        <f t="shared" si="49"/>
        <v>3</v>
      </c>
      <c r="BQ187" s="123" t="s">
        <v>107</v>
      </c>
    </row>
    <row r="188" spans="1:69" x14ac:dyDescent="0.45">
      <c r="A188" s="19">
        <v>48591845</v>
      </c>
      <c r="B188" s="25">
        <v>2</v>
      </c>
      <c r="C188" s="25">
        <v>23</v>
      </c>
      <c r="D188" s="19" t="str">
        <f t="shared" si="50"/>
        <v>2 jour(s) 23 heure(s)</v>
      </c>
      <c r="E188" s="25">
        <v>0</v>
      </c>
      <c r="F188" s="19" t="s">
        <v>21</v>
      </c>
      <c r="G188" s="25">
        <v>8</v>
      </c>
      <c r="H188" s="25">
        <v>4</v>
      </c>
      <c r="I188" s="29">
        <f>Tableau4[[#This Row],[Age (Mois)]]+Tableau4[[#This Row],[Age (Jours)]]/30.416</f>
        <v>8.131509731720147</v>
      </c>
      <c r="J188" s="19">
        <v>0</v>
      </c>
      <c r="K188" s="19">
        <v>6.73</v>
      </c>
      <c r="L188" s="20">
        <v>43816</v>
      </c>
      <c r="M188" s="20">
        <v>43818</v>
      </c>
      <c r="N188" s="25">
        <f t="shared" ref="N188:N219" si="54">DATEDIF(L188,M188,"d")*1</f>
        <v>2</v>
      </c>
      <c r="O188" s="21">
        <v>0.57291666666666663</v>
      </c>
      <c r="P188" s="22" t="s">
        <v>21</v>
      </c>
      <c r="Q188" s="22" t="s">
        <v>21</v>
      </c>
      <c r="R188" s="22" t="s">
        <v>21</v>
      </c>
      <c r="S188" s="22" t="s">
        <v>21</v>
      </c>
      <c r="T188" s="22" t="s">
        <v>21</v>
      </c>
      <c r="U188" s="22" t="s">
        <v>21</v>
      </c>
      <c r="V188" s="22" t="s">
        <v>21</v>
      </c>
      <c r="W188" s="22" t="s">
        <v>19</v>
      </c>
      <c r="X188" s="22" t="s">
        <v>27</v>
      </c>
      <c r="Y188" s="22" t="s">
        <v>37</v>
      </c>
      <c r="Z188" s="22" t="s">
        <v>21</v>
      </c>
      <c r="AA188" s="22" t="s">
        <v>19</v>
      </c>
      <c r="AB188" s="22" t="s">
        <v>21</v>
      </c>
      <c r="AC188" s="22" t="s">
        <v>31</v>
      </c>
      <c r="AD188" s="22" t="s">
        <v>32</v>
      </c>
      <c r="AE188" s="23" t="s">
        <v>32</v>
      </c>
      <c r="AF188" s="27" t="s">
        <v>32</v>
      </c>
      <c r="AG188" s="22" t="s">
        <v>24</v>
      </c>
      <c r="AH188" s="22" t="s">
        <v>19</v>
      </c>
      <c r="AI188" s="22" t="s">
        <v>19</v>
      </c>
      <c r="AJ188" s="22" t="str">
        <f t="shared" si="52"/>
        <v>Grave</v>
      </c>
      <c r="AK188" s="22">
        <v>3</v>
      </c>
      <c r="AL188" s="22" t="s">
        <v>25</v>
      </c>
      <c r="AM188" s="57" t="s">
        <v>32</v>
      </c>
      <c r="AP188" s="25">
        <v>2</v>
      </c>
      <c r="AQ188" s="25">
        <v>20</v>
      </c>
      <c r="AR188" t="str">
        <f t="shared" si="37"/>
        <v>02</v>
      </c>
      <c r="AS188" t="str">
        <f t="shared" si="38"/>
        <v>20</v>
      </c>
      <c r="AT188" t="str">
        <f t="shared" si="39"/>
        <v>02/01/1900</v>
      </c>
      <c r="AU188" t="str">
        <f t="shared" si="40"/>
        <v>20:00:00</v>
      </c>
      <c r="AV188" s="2">
        <f t="shared" si="41"/>
        <v>2.8333333333333335</v>
      </c>
      <c r="AX188" s="43">
        <v>6</v>
      </c>
      <c r="AY188" s="43">
        <v>17</v>
      </c>
      <c r="AZ188" t="str">
        <f t="shared" si="42"/>
        <v>06</v>
      </c>
      <c r="BA188" t="str">
        <f t="shared" si="43"/>
        <v>17</v>
      </c>
      <c r="BB188" s="6" t="str">
        <f t="shared" si="44"/>
        <v>17/06/1900</v>
      </c>
      <c r="BC188" s="56">
        <v>0</v>
      </c>
      <c r="BD188" s="1">
        <f t="shared" si="45"/>
        <v>169</v>
      </c>
      <c r="BF188" s="77">
        <v>2.8333333333333335</v>
      </c>
      <c r="BG188" s="61">
        <v>1</v>
      </c>
      <c r="BH188" s="79" t="s">
        <v>32</v>
      </c>
      <c r="BI188" s="82">
        <f t="shared" si="46"/>
        <v>3</v>
      </c>
      <c r="BJ188" s="82">
        <f t="shared" si="47"/>
        <v>1</v>
      </c>
      <c r="BK188" s="82" t="str">
        <f t="shared" si="48"/>
        <v/>
      </c>
      <c r="BM188" s="63">
        <v>6.5589163598106257</v>
      </c>
      <c r="BN188" s="82">
        <f t="shared" si="49"/>
        <v>6</v>
      </c>
      <c r="BQ188" s="123" t="s">
        <v>107</v>
      </c>
    </row>
    <row r="189" spans="1:69" x14ac:dyDescent="0.45">
      <c r="A189" s="7">
        <v>48110885</v>
      </c>
      <c r="B189" s="26">
        <v>2</v>
      </c>
      <c r="C189" s="26">
        <v>22</v>
      </c>
      <c r="D189" s="19" t="str">
        <f t="shared" si="50"/>
        <v>2 jour(s) 22 heure(s)</v>
      </c>
      <c r="E189" s="26">
        <v>3</v>
      </c>
      <c r="F189" s="7" t="s">
        <v>19</v>
      </c>
      <c r="G189" s="26">
        <v>11</v>
      </c>
      <c r="H189" s="26">
        <v>1</v>
      </c>
      <c r="I189" s="29">
        <f>Tableau4[[#This Row],[Age (Mois)]]+Tableau4[[#This Row],[Age (Jours)]]/30.416</f>
        <v>11.032877432930038</v>
      </c>
      <c r="J189" s="7">
        <v>0</v>
      </c>
      <c r="K189" s="7">
        <v>6.32</v>
      </c>
      <c r="L189" s="8">
        <v>43814</v>
      </c>
      <c r="M189" s="8">
        <v>43818</v>
      </c>
      <c r="N189" s="25">
        <f t="shared" si="54"/>
        <v>4</v>
      </c>
      <c r="O189" s="9">
        <v>0.64652777777777781</v>
      </c>
      <c r="P189" s="10" t="s">
        <v>21</v>
      </c>
      <c r="Q189" s="10" t="s">
        <v>19</v>
      </c>
      <c r="R189" s="10" t="s">
        <v>19</v>
      </c>
      <c r="S189" s="10" t="s">
        <v>19</v>
      </c>
      <c r="T189" s="10" t="s">
        <v>21</v>
      </c>
      <c r="U189" s="10" t="s">
        <v>21</v>
      </c>
      <c r="V189" s="10" t="s">
        <v>21</v>
      </c>
      <c r="W189" s="10" t="s">
        <v>21</v>
      </c>
      <c r="X189" s="10" t="s">
        <v>22</v>
      </c>
      <c r="Y189" s="10" t="s">
        <v>23</v>
      </c>
      <c r="Z189" s="10" t="s">
        <v>21</v>
      </c>
      <c r="AA189" s="10" t="s">
        <v>19</v>
      </c>
      <c r="AB189" s="10" t="s">
        <v>21</v>
      </c>
      <c r="AC189" s="10" t="s">
        <v>31</v>
      </c>
      <c r="AD189" s="10" t="s">
        <v>32</v>
      </c>
      <c r="AE189" s="11" t="s">
        <v>32</v>
      </c>
      <c r="AF189" s="28" t="s">
        <v>32</v>
      </c>
      <c r="AG189" s="10" t="s">
        <v>24</v>
      </c>
      <c r="AH189" s="10" t="s">
        <v>19</v>
      </c>
      <c r="AI189" s="10" t="s">
        <v>21</v>
      </c>
      <c r="AJ189" s="10" t="str">
        <f t="shared" si="52"/>
        <v>Modérée</v>
      </c>
      <c r="AK189" s="10">
        <v>1</v>
      </c>
      <c r="AL189" s="10" t="s">
        <v>25</v>
      </c>
      <c r="AM189" s="58" t="s">
        <v>32</v>
      </c>
      <c r="AP189" s="26">
        <v>1</v>
      </c>
      <c r="AQ189" s="26">
        <v>2</v>
      </c>
      <c r="AR189" t="str">
        <f t="shared" si="37"/>
        <v>01</v>
      </c>
      <c r="AS189" t="str">
        <f t="shared" si="38"/>
        <v>02</v>
      </c>
      <c r="AT189" t="str">
        <f t="shared" si="39"/>
        <v>01/01/1900</v>
      </c>
      <c r="AU189" t="str">
        <f t="shared" si="40"/>
        <v>02:00:00</v>
      </c>
      <c r="AV189" s="2">
        <f t="shared" si="41"/>
        <v>1.0833333333333333</v>
      </c>
      <c r="AX189" s="52">
        <v>1</v>
      </c>
      <c r="AY189" s="52">
        <v>30</v>
      </c>
      <c r="AZ189" t="str">
        <f t="shared" si="42"/>
        <v>01</v>
      </c>
      <c r="BA189" t="str">
        <f t="shared" si="43"/>
        <v>30</v>
      </c>
      <c r="BB189" s="6" t="str">
        <f t="shared" si="44"/>
        <v>30/01/1900</v>
      </c>
      <c r="BC189" s="56">
        <v>0</v>
      </c>
      <c r="BD189" s="1">
        <f t="shared" si="45"/>
        <v>30</v>
      </c>
      <c r="BF189" s="76">
        <v>1.0833333333333333</v>
      </c>
      <c r="BG189" s="39">
        <v>0</v>
      </c>
      <c r="BH189" s="80" t="s">
        <v>32</v>
      </c>
      <c r="BI189" s="82">
        <f t="shared" si="46"/>
        <v>1</v>
      </c>
      <c r="BJ189" s="82">
        <f t="shared" si="47"/>
        <v>0</v>
      </c>
      <c r="BK189" s="82" t="str">
        <f t="shared" si="48"/>
        <v/>
      </c>
      <c r="BM189" s="42">
        <v>1.9863229879011046</v>
      </c>
      <c r="BN189" s="82">
        <f t="shared" si="49"/>
        <v>1</v>
      </c>
      <c r="BQ189" s="123" t="s">
        <v>107</v>
      </c>
    </row>
    <row r="190" spans="1:69" ht="28.5" hidden="1" x14ac:dyDescent="0.45">
      <c r="A190" s="19">
        <v>47866769</v>
      </c>
      <c r="B190" s="25">
        <v>6</v>
      </c>
      <c r="C190" s="25">
        <v>19</v>
      </c>
      <c r="D190" s="19" t="str">
        <f t="shared" si="50"/>
        <v>6 jour(s) 19 heure(s)</v>
      </c>
      <c r="E190" s="25">
        <v>1</v>
      </c>
      <c r="F190" s="19" t="s">
        <v>21</v>
      </c>
      <c r="G190" s="25">
        <v>1</v>
      </c>
      <c r="H190" s="25">
        <v>2</v>
      </c>
      <c r="I190" s="29">
        <f>Tableau4[[#This Row],[Age (Mois)]]+Tableau4[[#This Row],[Age (Jours)]]/30.416</f>
        <v>1.0657548658600737</v>
      </c>
      <c r="J190" s="19">
        <v>1</v>
      </c>
      <c r="K190" s="19">
        <v>4.24</v>
      </c>
      <c r="L190" s="20">
        <v>43469</v>
      </c>
      <c r="M190" s="20">
        <v>43472</v>
      </c>
      <c r="N190" s="25">
        <f t="shared" si="54"/>
        <v>3</v>
      </c>
      <c r="O190" s="21">
        <v>0.8222222222222223</v>
      </c>
      <c r="P190" s="22" t="s">
        <v>21</v>
      </c>
      <c r="Q190" s="22" t="s">
        <v>21</v>
      </c>
      <c r="R190" s="22" t="s">
        <v>21</v>
      </c>
      <c r="S190" s="22" t="s">
        <v>21</v>
      </c>
      <c r="T190" s="22" t="s">
        <v>21</v>
      </c>
      <c r="U190" s="22" t="s">
        <v>21</v>
      </c>
      <c r="V190" s="22" t="s">
        <v>21</v>
      </c>
      <c r="W190" s="22" t="s">
        <v>21</v>
      </c>
      <c r="X190" s="22" t="s">
        <v>22</v>
      </c>
      <c r="Y190" s="22" t="s">
        <v>23</v>
      </c>
      <c r="Z190" s="22" t="s">
        <v>19</v>
      </c>
      <c r="AA190" s="22" t="s">
        <v>19</v>
      </c>
      <c r="AB190" s="22" t="s">
        <v>21</v>
      </c>
      <c r="AC190" s="22">
        <v>88.800000000000011</v>
      </c>
      <c r="AD190" s="22">
        <v>62.160000000000004</v>
      </c>
      <c r="AE190" s="23">
        <v>43477</v>
      </c>
      <c r="AF190" s="27">
        <v>0.1875</v>
      </c>
      <c r="AG190" s="22" t="s">
        <v>35</v>
      </c>
      <c r="AH190" s="22" t="s">
        <v>21</v>
      </c>
      <c r="AI190" s="22" t="s">
        <v>21</v>
      </c>
      <c r="AJ190" s="22" t="str">
        <f t="shared" si="52"/>
        <v>Légère</v>
      </c>
      <c r="AK190" s="22">
        <v>2</v>
      </c>
      <c r="AL190" s="22" t="s">
        <v>25</v>
      </c>
      <c r="AM190" s="57">
        <v>4.3652777777751908</v>
      </c>
      <c r="AP190" s="25">
        <v>6</v>
      </c>
      <c r="AQ190" s="25">
        <v>19</v>
      </c>
      <c r="AR190" t="str">
        <f t="shared" si="37"/>
        <v>06</v>
      </c>
      <c r="AS190" t="str">
        <f t="shared" si="38"/>
        <v>19</v>
      </c>
      <c r="AT190" t="str">
        <f t="shared" si="39"/>
        <v>06/01/1900</v>
      </c>
      <c r="AU190" t="str">
        <f t="shared" si="40"/>
        <v>19:00:00</v>
      </c>
      <c r="AV190" s="2">
        <f t="shared" si="41"/>
        <v>6.791666666666667</v>
      </c>
      <c r="AX190" s="43">
        <v>1</v>
      </c>
      <c r="AY190" s="43">
        <v>2</v>
      </c>
      <c r="AZ190" t="str">
        <f t="shared" si="42"/>
        <v>01</v>
      </c>
      <c r="BA190" t="str">
        <f t="shared" si="43"/>
        <v>02</v>
      </c>
      <c r="BB190" s="6" t="str">
        <f t="shared" si="44"/>
        <v>02/01/1900</v>
      </c>
      <c r="BC190" s="56">
        <v>0</v>
      </c>
      <c r="BD190" s="1">
        <f t="shared" si="45"/>
        <v>2</v>
      </c>
      <c r="BF190" s="77">
        <v>6.791666666666667</v>
      </c>
      <c r="BG190" s="61">
        <v>4</v>
      </c>
      <c r="BH190" s="79" t="s">
        <v>32</v>
      </c>
      <c r="BI190" s="82">
        <f t="shared" si="46"/>
        <v>7</v>
      </c>
      <c r="BJ190" s="82">
        <f t="shared" si="47"/>
        <v>4</v>
      </c>
      <c r="BK190" s="82" t="str">
        <f t="shared" si="48"/>
        <v/>
      </c>
      <c r="BM190" s="63">
        <v>1.0657548658600737</v>
      </c>
      <c r="BN190" s="82">
        <f t="shared" si="49"/>
        <v>1</v>
      </c>
      <c r="BQ190" s="123" t="s">
        <v>107</v>
      </c>
    </row>
    <row r="191" spans="1:69" x14ac:dyDescent="0.45">
      <c r="A191" s="7">
        <v>48515457</v>
      </c>
      <c r="B191" s="26">
        <v>1</v>
      </c>
      <c r="C191" s="26">
        <v>0</v>
      </c>
      <c r="D191" s="19" t="str">
        <f t="shared" si="50"/>
        <v>1 jour(s) 0 heure(s)</v>
      </c>
      <c r="E191" s="26">
        <v>1</v>
      </c>
      <c r="F191" s="7" t="s">
        <v>19</v>
      </c>
      <c r="G191" s="26">
        <v>8</v>
      </c>
      <c r="H191" s="26">
        <v>20</v>
      </c>
      <c r="I191" s="29">
        <f>Tableau4[[#This Row],[Age (Mois)]]+Tableau4[[#This Row],[Age (Jours)]]/30.416</f>
        <v>8.6575486586007369</v>
      </c>
      <c r="J191" s="7">
        <v>0</v>
      </c>
      <c r="K191" s="7">
        <v>8.2799999999999994</v>
      </c>
      <c r="L191" s="8">
        <v>43814</v>
      </c>
      <c r="M191" s="8">
        <v>43821</v>
      </c>
      <c r="N191" s="25">
        <f t="shared" si="54"/>
        <v>7</v>
      </c>
      <c r="O191" s="9">
        <v>3.472222222222222E-3</v>
      </c>
      <c r="P191" s="10" t="s">
        <v>21</v>
      </c>
      <c r="Q191" s="10" t="s">
        <v>21</v>
      </c>
      <c r="R191" s="10" t="s">
        <v>21</v>
      </c>
      <c r="S191" s="10" t="s">
        <v>21</v>
      </c>
      <c r="T191" s="10" t="s">
        <v>21</v>
      </c>
      <c r="U191" s="10" t="s">
        <v>21</v>
      </c>
      <c r="V191" s="10" t="s">
        <v>21</v>
      </c>
      <c r="W191" s="10" t="s">
        <v>21</v>
      </c>
      <c r="X191" s="10" t="s">
        <v>22</v>
      </c>
      <c r="Y191" s="10" t="s">
        <v>23</v>
      </c>
      <c r="Z191" s="10" t="s">
        <v>21</v>
      </c>
      <c r="AA191" s="10" t="s">
        <v>19</v>
      </c>
      <c r="AB191" s="10" t="s">
        <v>21</v>
      </c>
      <c r="AC191" s="10" t="s">
        <v>31</v>
      </c>
      <c r="AD191" s="10" t="s">
        <v>32</v>
      </c>
      <c r="AE191" s="11" t="s">
        <v>32</v>
      </c>
      <c r="AF191" s="28" t="s">
        <v>32</v>
      </c>
      <c r="AG191" s="10" t="s">
        <v>24</v>
      </c>
      <c r="AH191" s="10" t="s">
        <v>19</v>
      </c>
      <c r="AI191" s="10" t="s">
        <v>21</v>
      </c>
      <c r="AJ191" s="10" t="str">
        <f t="shared" si="52"/>
        <v>Grave</v>
      </c>
      <c r="AK191" s="10">
        <v>5</v>
      </c>
      <c r="AL191" s="10" t="s">
        <v>36</v>
      </c>
      <c r="AM191" s="58" t="s">
        <v>32</v>
      </c>
      <c r="AP191" s="25">
        <v>2</v>
      </c>
      <c r="AQ191" s="25">
        <v>20</v>
      </c>
      <c r="AR191" t="str">
        <f t="shared" si="37"/>
        <v>02</v>
      </c>
      <c r="AS191" t="str">
        <f t="shared" si="38"/>
        <v>20</v>
      </c>
      <c r="AT191" t="str">
        <f t="shared" si="39"/>
        <v>02/01/1900</v>
      </c>
      <c r="AU191" t="str">
        <f t="shared" si="40"/>
        <v>20:00:00</v>
      </c>
      <c r="AV191" s="2">
        <f t="shared" si="41"/>
        <v>2.8333333333333335</v>
      </c>
      <c r="AX191" s="43">
        <v>3</v>
      </c>
      <c r="AY191" s="43">
        <v>10</v>
      </c>
      <c r="AZ191" t="str">
        <f t="shared" si="42"/>
        <v>03</v>
      </c>
      <c r="BA191" t="str">
        <f t="shared" si="43"/>
        <v>10</v>
      </c>
      <c r="BB191" s="6" t="str">
        <f t="shared" si="44"/>
        <v>10/03/1900</v>
      </c>
      <c r="BC191" s="56">
        <v>0</v>
      </c>
      <c r="BD191" s="1">
        <f t="shared" si="45"/>
        <v>70</v>
      </c>
      <c r="BF191" s="76">
        <v>2.8333333333333335</v>
      </c>
      <c r="BG191" s="39">
        <v>3</v>
      </c>
      <c r="BH191" s="80" t="s">
        <v>32</v>
      </c>
      <c r="BI191" s="82">
        <f t="shared" si="46"/>
        <v>3</v>
      </c>
      <c r="BJ191" s="82">
        <f t="shared" si="47"/>
        <v>3</v>
      </c>
      <c r="BK191" s="82" t="str">
        <f t="shared" si="48"/>
        <v/>
      </c>
      <c r="BM191" s="42">
        <v>3.3287743293003684</v>
      </c>
      <c r="BN191" s="82">
        <f t="shared" si="49"/>
        <v>3</v>
      </c>
      <c r="BQ191" s="123" t="s">
        <v>107</v>
      </c>
    </row>
    <row r="192" spans="1:69" ht="28.5" x14ac:dyDescent="0.45">
      <c r="A192" s="7">
        <v>48195256</v>
      </c>
      <c r="B192" s="26">
        <v>11</v>
      </c>
      <c r="C192" s="26">
        <v>20</v>
      </c>
      <c r="D192" s="19" t="str">
        <f t="shared" si="50"/>
        <v>11 jour(s) 20 heure(s)</v>
      </c>
      <c r="E192" s="26">
        <v>4</v>
      </c>
      <c r="F192" s="7" t="s">
        <v>21</v>
      </c>
      <c r="G192" s="26">
        <v>10</v>
      </c>
      <c r="H192" s="26">
        <v>22</v>
      </c>
      <c r="I192" s="29">
        <f>Tableau4[[#This Row],[Age (Mois)]]+Tableau4[[#This Row],[Age (Jours)]]/30.416</f>
        <v>10.72330352446081</v>
      </c>
      <c r="J192" s="7">
        <v>1</v>
      </c>
      <c r="K192" s="7">
        <v>8.16</v>
      </c>
      <c r="L192" s="8">
        <v>43822</v>
      </c>
      <c r="M192" s="8">
        <v>43824</v>
      </c>
      <c r="N192" s="25">
        <f t="shared" si="54"/>
        <v>2</v>
      </c>
      <c r="O192" s="9">
        <v>0.6958333333333333</v>
      </c>
      <c r="P192" s="10" t="s">
        <v>21</v>
      </c>
      <c r="Q192" s="10" t="s">
        <v>21</v>
      </c>
      <c r="R192" s="10" t="s">
        <v>21</v>
      </c>
      <c r="S192" s="10" t="s">
        <v>19</v>
      </c>
      <c r="T192" s="10" t="s">
        <v>21</v>
      </c>
      <c r="U192" s="10" t="s">
        <v>21</v>
      </c>
      <c r="V192" s="10" t="s">
        <v>19</v>
      </c>
      <c r="W192" s="10" t="s">
        <v>21</v>
      </c>
      <c r="X192" s="10" t="s">
        <v>27</v>
      </c>
      <c r="Y192" s="10" t="s">
        <v>23</v>
      </c>
      <c r="Z192" s="10" t="s">
        <v>19</v>
      </c>
      <c r="AA192" s="10" t="s">
        <v>19</v>
      </c>
      <c r="AB192" s="10" t="s">
        <v>21</v>
      </c>
      <c r="AC192" s="10" t="s">
        <v>31</v>
      </c>
      <c r="AD192" s="10" t="s">
        <v>32</v>
      </c>
      <c r="AE192" s="11" t="s">
        <v>32</v>
      </c>
      <c r="AF192" s="28" t="s">
        <v>32</v>
      </c>
      <c r="AG192" s="10" t="s">
        <v>24</v>
      </c>
      <c r="AH192" s="10" t="s">
        <v>19</v>
      </c>
      <c r="AI192" s="10" t="s">
        <v>19</v>
      </c>
      <c r="AJ192" s="10" t="str">
        <f t="shared" si="52"/>
        <v>Modérée</v>
      </c>
      <c r="AK192" s="10">
        <v>4</v>
      </c>
      <c r="AL192" s="10" t="s">
        <v>25</v>
      </c>
      <c r="AM192" s="58" t="s">
        <v>32</v>
      </c>
      <c r="AP192" s="25">
        <v>2</v>
      </c>
      <c r="AQ192" s="25">
        <v>0</v>
      </c>
      <c r="AR192" t="str">
        <f t="shared" si="37"/>
        <v>02</v>
      </c>
      <c r="AS192" t="str">
        <f t="shared" si="38"/>
        <v>00</v>
      </c>
      <c r="AT192" t="str">
        <f t="shared" si="39"/>
        <v>02/01/1900</v>
      </c>
      <c r="AU192" t="str">
        <f t="shared" si="40"/>
        <v>00:00:00</v>
      </c>
      <c r="AV192" s="2">
        <f t="shared" si="41"/>
        <v>2</v>
      </c>
      <c r="AX192" s="43">
        <v>7</v>
      </c>
      <c r="AY192" s="43">
        <v>23</v>
      </c>
      <c r="AZ192" t="str">
        <f t="shared" si="42"/>
        <v>07</v>
      </c>
      <c r="BA192" t="str">
        <f t="shared" si="43"/>
        <v>23</v>
      </c>
      <c r="BB192" s="6" t="str">
        <f t="shared" si="44"/>
        <v>23/07/1900</v>
      </c>
      <c r="BC192" s="56">
        <v>0</v>
      </c>
      <c r="BD192" s="1">
        <f t="shared" si="45"/>
        <v>205</v>
      </c>
      <c r="BF192" s="77">
        <v>2</v>
      </c>
      <c r="BG192" s="61">
        <v>1</v>
      </c>
      <c r="BH192" s="79">
        <v>4.3652777777751908</v>
      </c>
      <c r="BI192" s="82">
        <f t="shared" si="46"/>
        <v>2</v>
      </c>
      <c r="BJ192" s="82">
        <f t="shared" si="47"/>
        <v>1</v>
      </c>
      <c r="BK192" s="82">
        <f t="shared" si="48"/>
        <v>4</v>
      </c>
      <c r="BM192" s="63">
        <v>7.7561809573908471</v>
      </c>
      <c r="BN192" s="82">
        <f t="shared" si="49"/>
        <v>7</v>
      </c>
      <c r="BQ192" s="123" t="s">
        <v>107</v>
      </c>
    </row>
    <row r="193" spans="1:69" ht="114" hidden="1" x14ac:dyDescent="0.45">
      <c r="A193" s="7">
        <v>47585873</v>
      </c>
      <c r="B193" s="26">
        <v>8</v>
      </c>
      <c r="C193" s="26">
        <v>0</v>
      </c>
      <c r="D193" s="19" t="str">
        <f t="shared" si="50"/>
        <v>8 jour(s) 0 heure(s)</v>
      </c>
      <c r="E193" s="26">
        <v>8</v>
      </c>
      <c r="F193" s="7" t="s">
        <v>19</v>
      </c>
      <c r="G193" s="26">
        <v>2</v>
      </c>
      <c r="H193" s="26">
        <v>25</v>
      </c>
      <c r="I193" s="29">
        <f>Tableau4[[#This Row],[Age (Mois)]]+Tableau4[[#This Row],[Age (Jours)]]/30.416</f>
        <v>2.8219358232509206</v>
      </c>
      <c r="J193" s="7">
        <v>1</v>
      </c>
      <c r="K193" s="7">
        <v>5.35</v>
      </c>
      <c r="L193" s="8">
        <v>43465</v>
      </c>
      <c r="M193" s="8">
        <v>43473</v>
      </c>
      <c r="N193" s="25">
        <f t="shared" si="54"/>
        <v>8</v>
      </c>
      <c r="O193" s="9">
        <v>0.56111111111111112</v>
      </c>
      <c r="P193" s="10" t="s">
        <v>21</v>
      </c>
      <c r="Q193" s="10" t="s">
        <v>21</v>
      </c>
      <c r="R193" s="10" t="s">
        <v>21</v>
      </c>
      <c r="S193" s="10" t="s">
        <v>21</v>
      </c>
      <c r="T193" s="10" t="s">
        <v>21</v>
      </c>
      <c r="U193" s="10" t="s">
        <v>21</v>
      </c>
      <c r="V193" s="10" t="s">
        <v>21</v>
      </c>
      <c r="W193" s="10" t="s">
        <v>21</v>
      </c>
      <c r="X193" s="10" t="s">
        <v>33</v>
      </c>
      <c r="Y193" s="10" t="s">
        <v>23</v>
      </c>
      <c r="Z193" s="10" t="s">
        <v>19</v>
      </c>
      <c r="AA193" s="10" t="s">
        <v>19</v>
      </c>
      <c r="AB193" s="10" t="s">
        <v>21</v>
      </c>
      <c r="AC193" s="10">
        <v>111</v>
      </c>
      <c r="AD193" s="10">
        <v>77.699999999999989</v>
      </c>
      <c r="AE193" s="11">
        <v>43478</v>
      </c>
      <c r="AF193" s="28">
        <v>0.50208333333333333</v>
      </c>
      <c r="AG193" s="10" t="s">
        <v>35</v>
      </c>
      <c r="AH193" s="10" t="s">
        <v>21</v>
      </c>
      <c r="AI193" s="10" t="s">
        <v>21</v>
      </c>
      <c r="AJ193" s="10" t="str">
        <f t="shared" si="52"/>
        <v>Grave</v>
      </c>
      <c r="AK193" s="10">
        <v>0</v>
      </c>
      <c r="AL193" s="10" t="s">
        <v>25</v>
      </c>
      <c r="AM193" s="58">
        <v>4.9409722222189885</v>
      </c>
      <c r="AP193" s="25">
        <v>8</v>
      </c>
      <c r="AQ193" s="25">
        <v>6</v>
      </c>
      <c r="AR193" t="str">
        <f t="shared" si="37"/>
        <v>08</v>
      </c>
      <c r="AS193" t="str">
        <f t="shared" si="38"/>
        <v>06</v>
      </c>
      <c r="AT193" t="str">
        <f t="shared" si="39"/>
        <v>08/01/1900</v>
      </c>
      <c r="AU193" t="str">
        <f t="shared" si="40"/>
        <v>06:00:00</v>
      </c>
      <c r="AV193" s="2">
        <f t="shared" si="41"/>
        <v>8.25</v>
      </c>
      <c r="AX193" s="43">
        <v>2</v>
      </c>
      <c r="AY193" s="43">
        <v>30</v>
      </c>
      <c r="AZ193" t="str">
        <f t="shared" si="42"/>
        <v>02</v>
      </c>
      <c r="BA193" t="str">
        <f t="shared" si="43"/>
        <v>30</v>
      </c>
      <c r="BB193" s="6" t="str">
        <f t="shared" si="44"/>
        <v>30/02/1900</v>
      </c>
      <c r="BC193" s="56">
        <v>0</v>
      </c>
      <c r="BD193" s="1" t="e">
        <f t="shared" si="45"/>
        <v>#VALUE!</v>
      </c>
      <c r="BF193" s="76">
        <v>8.25</v>
      </c>
      <c r="BG193" s="39">
        <v>8</v>
      </c>
      <c r="BH193" s="80">
        <v>7.3722222222277196</v>
      </c>
      <c r="BI193" s="82">
        <f t="shared" si="46"/>
        <v>8</v>
      </c>
      <c r="BJ193" s="82">
        <f t="shared" si="47"/>
        <v>8</v>
      </c>
      <c r="BK193" s="82">
        <f t="shared" si="48"/>
        <v>7</v>
      </c>
      <c r="BM193" s="42">
        <v>2.9863229879011044</v>
      </c>
      <c r="BN193" s="82">
        <f t="shared" si="49"/>
        <v>2</v>
      </c>
      <c r="BQ193" s="124" t="s">
        <v>109</v>
      </c>
    </row>
    <row r="194" spans="1:69" hidden="1" x14ac:dyDescent="0.45">
      <c r="A194" s="19">
        <v>47557177</v>
      </c>
      <c r="B194" s="25">
        <v>8</v>
      </c>
      <c r="C194" s="25">
        <v>6</v>
      </c>
      <c r="D194" s="19" t="str">
        <f t="shared" si="50"/>
        <v>8 jour(s) 6 heure(s)</v>
      </c>
      <c r="E194" s="25">
        <v>8</v>
      </c>
      <c r="F194" s="19" t="s">
        <v>19</v>
      </c>
      <c r="G194" s="25">
        <v>2</v>
      </c>
      <c r="H194" s="25">
        <v>30</v>
      </c>
      <c r="I194" s="29">
        <f>Tableau4[[#This Row],[Age (Mois)]]+Tableau4[[#This Row],[Age (Jours)]]/30.416</f>
        <v>2.9863229879011044</v>
      </c>
      <c r="J194" s="19">
        <v>0</v>
      </c>
      <c r="K194" s="19">
        <v>4.26</v>
      </c>
      <c r="L194" s="20">
        <v>43472</v>
      </c>
      <c r="M194" s="20">
        <v>43473</v>
      </c>
      <c r="N194" s="25">
        <f t="shared" si="54"/>
        <v>1</v>
      </c>
      <c r="O194" s="21">
        <v>0.36736111111111108</v>
      </c>
      <c r="P194" s="22" t="s">
        <v>19</v>
      </c>
      <c r="Q194" s="22" t="s">
        <v>19</v>
      </c>
      <c r="R194" s="22" t="s">
        <v>21</v>
      </c>
      <c r="S194" s="22" t="s">
        <v>21</v>
      </c>
      <c r="T194" s="22" t="s">
        <v>21</v>
      </c>
      <c r="U194" s="22" t="s">
        <v>21</v>
      </c>
      <c r="V194" s="22" t="s">
        <v>21</v>
      </c>
      <c r="W194" s="22" t="s">
        <v>19</v>
      </c>
      <c r="X194" s="22" t="s">
        <v>22</v>
      </c>
      <c r="Y194" s="22" t="s">
        <v>23</v>
      </c>
      <c r="Z194" s="22" t="s">
        <v>19</v>
      </c>
      <c r="AA194" s="22" t="s">
        <v>19</v>
      </c>
      <c r="AB194" s="22" t="s">
        <v>21</v>
      </c>
      <c r="AC194" s="22">
        <v>89.2</v>
      </c>
      <c r="AD194" s="22">
        <v>62.44</v>
      </c>
      <c r="AE194" s="23">
        <v>43480</v>
      </c>
      <c r="AF194" s="27">
        <v>0.73958333333333337</v>
      </c>
      <c r="AG194" s="22" t="s">
        <v>24</v>
      </c>
      <c r="AH194" s="22" t="s">
        <v>21</v>
      </c>
      <c r="AI194" s="22" t="s">
        <v>21</v>
      </c>
      <c r="AJ194" s="22" t="str">
        <f t="shared" ref="AJ194:AJ213" si="55">IF(AND(AB194="Non",X194="&lt; 60 /min",W194="Non",AG194="Absente ou Légère",Y194="&gt; 92 %",AL194="&gt; 50%"),"Légère",IF(OR(AB194="Oui",X194="≥ 70/min ou &lt; 30/min ou respiration superficielle ou bradypnée (&lt;30/min) ou apnée",W194="Oui",AG194="Intense",Y194="&lt; 90 % ou cyanose",AL194="Réduction importante ou refus"),"Grave","Modérée"))</f>
        <v>Grave</v>
      </c>
      <c r="AK194" s="22">
        <v>1</v>
      </c>
      <c r="AL194" s="22" t="s">
        <v>25</v>
      </c>
      <c r="AM194" s="57">
        <v>7.3722222222277196</v>
      </c>
      <c r="AP194" s="25">
        <v>8</v>
      </c>
      <c r="AQ194" s="25">
        <v>0</v>
      </c>
      <c r="AR194" t="str">
        <f t="shared" si="37"/>
        <v>08</v>
      </c>
      <c r="AS194" t="str">
        <f t="shared" si="38"/>
        <v>00</v>
      </c>
      <c r="AT194" t="str">
        <f t="shared" si="39"/>
        <v>08/01/1900</v>
      </c>
      <c r="AU194" t="str">
        <f t="shared" si="40"/>
        <v>00:00:00</v>
      </c>
      <c r="AV194" s="2">
        <f t="shared" si="41"/>
        <v>8</v>
      </c>
      <c r="AX194" s="43">
        <v>2</v>
      </c>
      <c r="AY194" s="43">
        <v>25</v>
      </c>
      <c r="AZ194" t="str">
        <f t="shared" si="42"/>
        <v>02</v>
      </c>
      <c r="BA194" t="str">
        <f t="shared" si="43"/>
        <v>25</v>
      </c>
      <c r="BB194" s="6" t="str">
        <f t="shared" si="44"/>
        <v>25/02/1900</v>
      </c>
      <c r="BC194" s="56">
        <v>0</v>
      </c>
      <c r="BD194" s="1">
        <f t="shared" si="45"/>
        <v>56</v>
      </c>
      <c r="BF194" s="77">
        <v>8</v>
      </c>
      <c r="BG194" s="61">
        <v>3</v>
      </c>
      <c r="BH194" s="79">
        <v>4.9409722222189885</v>
      </c>
      <c r="BI194" s="82">
        <f t="shared" si="46"/>
        <v>8</v>
      </c>
      <c r="BJ194" s="82">
        <f t="shared" si="47"/>
        <v>3</v>
      </c>
      <c r="BK194" s="82">
        <f t="shared" si="48"/>
        <v>5</v>
      </c>
      <c r="BM194" s="63">
        <v>2.8219358232509206</v>
      </c>
      <c r="BN194" s="82">
        <f t="shared" si="49"/>
        <v>2</v>
      </c>
      <c r="BQ194" s="123" t="s">
        <v>107</v>
      </c>
    </row>
    <row r="195" spans="1:69" hidden="1" x14ac:dyDescent="0.45">
      <c r="A195" s="7">
        <v>47684590</v>
      </c>
      <c r="B195" s="26">
        <v>2</v>
      </c>
      <c r="C195" s="26">
        <v>3</v>
      </c>
      <c r="D195" s="19" t="str">
        <f t="shared" si="50"/>
        <v>2 jour(s) 3 heure(s)</v>
      </c>
      <c r="E195" s="26">
        <v>2</v>
      </c>
      <c r="F195" s="7" t="s">
        <v>19</v>
      </c>
      <c r="G195" s="26">
        <v>2</v>
      </c>
      <c r="H195" s="26">
        <v>7</v>
      </c>
      <c r="I195" s="29">
        <f>Tableau4[[#This Row],[Age (Mois)]]+Tableau4[[#This Row],[Age (Jours)]]/30.416</f>
        <v>2.2301420305102577</v>
      </c>
      <c r="J195" s="7">
        <v>1</v>
      </c>
      <c r="K195" s="7">
        <v>4.5999999999999996</v>
      </c>
      <c r="L195" s="8">
        <v>43470</v>
      </c>
      <c r="M195" s="8">
        <v>43473</v>
      </c>
      <c r="N195" s="25">
        <f t="shared" si="54"/>
        <v>3</v>
      </c>
      <c r="O195" s="9">
        <v>0.4368055555555555</v>
      </c>
      <c r="P195" s="10" t="s">
        <v>19</v>
      </c>
      <c r="Q195" s="10" t="s">
        <v>21</v>
      </c>
      <c r="R195" s="10" t="s">
        <v>21</v>
      </c>
      <c r="S195" s="10" t="s">
        <v>21</v>
      </c>
      <c r="T195" s="10" t="s">
        <v>21</v>
      </c>
      <c r="U195" s="10" t="s">
        <v>21</v>
      </c>
      <c r="V195" s="10" t="s">
        <v>19</v>
      </c>
      <c r="W195" s="10" t="s">
        <v>21</v>
      </c>
      <c r="X195" s="10" t="s">
        <v>27</v>
      </c>
      <c r="Y195" s="10" t="s">
        <v>23</v>
      </c>
      <c r="Z195" s="10" t="s">
        <v>21</v>
      </c>
      <c r="AA195" s="10" t="s">
        <v>21</v>
      </c>
      <c r="AB195" s="10" t="s">
        <v>21</v>
      </c>
      <c r="AC195" s="10">
        <v>96</v>
      </c>
      <c r="AD195" s="10">
        <v>67.199999999999989</v>
      </c>
      <c r="AE195" s="11">
        <v>43474</v>
      </c>
      <c r="AF195" s="28">
        <v>0.30694444444444441</v>
      </c>
      <c r="AG195" s="10" t="s">
        <v>24</v>
      </c>
      <c r="AH195" s="10" t="s">
        <v>19</v>
      </c>
      <c r="AI195" s="10" t="s">
        <v>21</v>
      </c>
      <c r="AJ195" s="10" t="str">
        <f t="shared" si="55"/>
        <v>Modérée</v>
      </c>
      <c r="AK195" s="10">
        <v>2</v>
      </c>
      <c r="AL195" s="10" t="s">
        <v>25</v>
      </c>
      <c r="AM195" s="58">
        <v>0.87013888888759539</v>
      </c>
      <c r="AP195" s="26">
        <v>2</v>
      </c>
      <c r="AQ195" s="26">
        <v>3</v>
      </c>
      <c r="AR195" t="str">
        <f t="shared" ref="AR195:AR258" si="56">REPT(0,2-LEN(AP195))&amp;AP195</f>
        <v>02</v>
      </c>
      <c r="AS195" t="str">
        <f t="shared" ref="AS195:AS258" si="57">REPT(0,2-LEN(AQ195))&amp;AQ195</f>
        <v>03</v>
      </c>
      <c r="AT195" t="str">
        <f t="shared" ref="AT195:AT258" si="58">CONCATENATE(AR195,"/01/1900")</f>
        <v>02/01/1900</v>
      </c>
      <c r="AU195" t="str">
        <f t="shared" ref="AU195:AU258" si="59">CONCATENATE(AS195,":00:00")</f>
        <v>03:00:00</v>
      </c>
      <c r="AV195" s="2">
        <f t="shared" ref="AV195:AV258" si="60">AT195+AU195</f>
        <v>2.125</v>
      </c>
      <c r="AX195" s="52">
        <v>2</v>
      </c>
      <c r="AY195" s="52">
        <v>7</v>
      </c>
      <c r="AZ195" t="str">
        <f t="shared" ref="AZ195:AZ258" si="61">REPT(0,2-LEN(AX195))&amp;AX195</f>
        <v>02</v>
      </c>
      <c r="BA195" t="str">
        <f t="shared" ref="BA195:BA258" si="62">REPT(0,2-LEN(AY195))&amp;AY195</f>
        <v>07</v>
      </c>
      <c r="BB195" s="6" t="str">
        <f t="shared" ref="BB195:BB258" si="63">CONCATENATE(BA195,"/",AZ195,"/1900")</f>
        <v>07/02/1900</v>
      </c>
      <c r="BC195" s="56">
        <v>0</v>
      </c>
      <c r="BD195" s="1">
        <f t="shared" ref="BD195:BD258" si="64">BB195+BC195</f>
        <v>38</v>
      </c>
      <c r="BF195" s="76">
        <v>2.125</v>
      </c>
      <c r="BG195" s="39">
        <v>1</v>
      </c>
      <c r="BH195" s="80">
        <v>0.87013888888759539</v>
      </c>
      <c r="BI195" s="82">
        <f t="shared" ref="BI195:BI258" si="65">ROUND(BF195,0)</f>
        <v>2</v>
      </c>
      <c r="BJ195" s="82">
        <f t="shared" ref="BJ195:BJ258" si="66">ROUND(BG195,0)</f>
        <v>1</v>
      </c>
      <c r="BK195" s="82">
        <f t="shared" ref="BK195:BK258" si="67">IF(BH195="NC","",ROUND(BH195,0))</f>
        <v>1</v>
      </c>
      <c r="BM195" s="42">
        <v>2.2301420305102577</v>
      </c>
      <c r="BN195" s="82">
        <f t="shared" ref="BN195:BN258" si="68">ROUNDDOWN(BM195,0)</f>
        <v>2</v>
      </c>
      <c r="BQ195" s="123" t="s">
        <v>107</v>
      </c>
    </row>
    <row r="196" spans="1:69" x14ac:dyDescent="0.45">
      <c r="A196" s="19">
        <v>48894868</v>
      </c>
      <c r="B196" s="25">
        <v>5</v>
      </c>
      <c r="C196" s="25">
        <v>17</v>
      </c>
      <c r="D196" s="19" t="str">
        <f t="shared" ref="D196:D259" si="69">(CONCATENATE(B196," jour(s) ",C196," heure(s)"))</f>
        <v>5 jour(s) 17 heure(s)</v>
      </c>
      <c r="E196" s="25">
        <v>4</v>
      </c>
      <c r="F196" s="19" t="s">
        <v>19</v>
      </c>
      <c r="G196" s="25">
        <v>7</v>
      </c>
      <c r="H196" s="25">
        <v>13</v>
      </c>
      <c r="I196" s="29">
        <f>Tableau4[[#This Row],[Age (Mois)]]+Tableau4[[#This Row],[Age (Jours)]]/30.416</f>
        <v>7.4274066280904787</v>
      </c>
      <c r="J196" s="19">
        <v>0</v>
      </c>
      <c r="K196" s="19">
        <v>9.01</v>
      </c>
      <c r="L196" s="20">
        <v>43824</v>
      </c>
      <c r="M196" s="20">
        <v>43826</v>
      </c>
      <c r="N196" s="25">
        <f t="shared" si="54"/>
        <v>2</v>
      </c>
      <c r="O196" s="21">
        <v>0.78680555555555554</v>
      </c>
      <c r="P196" s="22" t="s">
        <v>21</v>
      </c>
      <c r="Q196" s="22" t="s">
        <v>21</v>
      </c>
      <c r="R196" s="22" t="s">
        <v>21</v>
      </c>
      <c r="S196" s="22" t="s">
        <v>21</v>
      </c>
      <c r="T196" s="22" t="s">
        <v>21</v>
      </c>
      <c r="U196" s="22" t="s">
        <v>21</v>
      </c>
      <c r="V196" s="22" t="s">
        <v>21</v>
      </c>
      <c r="W196" s="22" t="s">
        <v>21</v>
      </c>
      <c r="X196" s="22" t="s">
        <v>27</v>
      </c>
      <c r="Y196" s="22" t="s">
        <v>23</v>
      </c>
      <c r="Z196" s="22" t="s">
        <v>21</v>
      </c>
      <c r="AA196" s="22" t="s">
        <v>19</v>
      </c>
      <c r="AB196" s="22" t="s">
        <v>21</v>
      </c>
      <c r="AC196" s="22" t="s">
        <v>31</v>
      </c>
      <c r="AD196" s="22" t="s">
        <v>32</v>
      </c>
      <c r="AE196" s="23" t="s">
        <v>32</v>
      </c>
      <c r="AF196" s="27" t="s">
        <v>32</v>
      </c>
      <c r="AG196" s="22" t="s">
        <v>24</v>
      </c>
      <c r="AH196" s="22" t="s">
        <v>19</v>
      </c>
      <c r="AI196" s="22" t="s">
        <v>19</v>
      </c>
      <c r="AJ196" s="22" t="str">
        <f t="shared" si="55"/>
        <v>Modérée</v>
      </c>
      <c r="AK196" s="22">
        <v>1</v>
      </c>
      <c r="AL196" s="22" t="s">
        <v>25</v>
      </c>
      <c r="AM196" s="57" t="s">
        <v>32</v>
      </c>
      <c r="AP196" s="25">
        <v>6</v>
      </c>
      <c r="AQ196" s="25">
        <v>21</v>
      </c>
      <c r="AR196" t="str">
        <f t="shared" si="56"/>
        <v>06</v>
      </c>
      <c r="AS196" t="str">
        <f t="shared" si="57"/>
        <v>21</v>
      </c>
      <c r="AT196" t="str">
        <f t="shared" si="58"/>
        <v>06/01/1900</v>
      </c>
      <c r="AU196" t="str">
        <f t="shared" si="59"/>
        <v>21:00:00</v>
      </c>
      <c r="AV196" s="2">
        <f t="shared" si="60"/>
        <v>6.875</v>
      </c>
      <c r="AX196" s="43">
        <v>2</v>
      </c>
      <c r="AY196" s="43">
        <v>10</v>
      </c>
      <c r="AZ196" t="str">
        <f t="shared" si="61"/>
        <v>02</v>
      </c>
      <c r="BA196" t="str">
        <f t="shared" si="62"/>
        <v>10</v>
      </c>
      <c r="BB196" s="6" t="str">
        <f t="shared" si="63"/>
        <v>10/02/1900</v>
      </c>
      <c r="BC196" s="56">
        <v>0</v>
      </c>
      <c r="BD196" s="1">
        <f t="shared" si="64"/>
        <v>41</v>
      </c>
      <c r="BF196" s="77">
        <v>6.875</v>
      </c>
      <c r="BG196" s="61">
        <v>2</v>
      </c>
      <c r="BH196" s="79" t="s">
        <v>32</v>
      </c>
      <c r="BI196" s="82">
        <f t="shared" si="65"/>
        <v>7</v>
      </c>
      <c r="BJ196" s="82">
        <f t="shared" si="66"/>
        <v>2</v>
      </c>
      <c r="BK196" s="82" t="str">
        <f t="shared" si="67"/>
        <v/>
      </c>
      <c r="BM196" s="63">
        <v>2.3287743293003684</v>
      </c>
      <c r="BN196" s="82">
        <f t="shared" si="68"/>
        <v>2</v>
      </c>
      <c r="BQ196" s="123" t="s">
        <v>107</v>
      </c>
    </row>
    <row r="197" spans="1:69" ht="114" hidden="1" x14ac:dyDescent="0.45">
      <c r="A197" s="7">
        <v>47674890</v>
      </c>
      <c r="B197" s="26">
        <v>6</v>
      </c>
      <c r="C197" s="26">
        <v>21</v>
      </c>
      <c r="D197" s="19" t="str">
        <f t="shared" si="69"/>
        <v>6 jour(s) 21 heure(s)</v>
      </c>
      <c r="E197" s="26">
        <v>3</v>
      </c>
      <c r="F197" s="7" t="s">
        <v>21</v>
      </c>
      <c r="G197" s="26">
        <v>2</v>
      </c>
      <c r="H197" s="26">
        <v>10</v>
      </c>
      <c r="I197" s="29">
        <f>Tableau4[[#This Row],[Age (Mois)]]+Tableau4[[#This Row],[Age (Jours)]]/30.416</f>
        <v>2.3287743293003684</v>
      </c>
      <c r="J197" s="7">
        <v>1</v>
      </c>
      <c r="K197" s="7">
        <v>6</v>
      </c>
      <c r="L197" s="8">
        <v>43472</v>
      </c>
      <c r="M197" s="8">
        <v>43474</v>
      </c>
      <c r="N197" s="25">
        <f t="shared" si="54"/>
        <v>2</v>
      </c>
      <c r="O197" s="9">
        <v>0.68611111111111101</v>
      </c>
      <c r="P197" s="10" t="s">
        <v>21</v>
      </c>
      <c r="Q197" s="10" t="s">
        <v>21</v>
      </c>
      <c r="R197" s="10" t="s">
        <v>21</v>
      </c>
      <c r="S197" s="10" t="s">
        <v>21</v>
      </c>
      <c r="T197" s="10" t="s">
        <v>21</v>
      </c>
      <c r="U197" s="10" t="s">
        <v>21</v>
      </c>
      <c r="V197" s="10" t="s">
        <v>21</v>
      </c>
      <c r="W197" s="10" t="s">
        <v>21</v>
      </c>
      <c r="X197" s="10" t="s">
        <v>33</v>
      </c>
      <c r="Y197" s="10" t="s">
        <v>23</v>
      </c>
      <c r="Z197" s="10" t="s">
        <v>19</v>
      </c>
      <c r="AA197" s="10" t="s">
        <v>19</v>
      </c>
      <c r="AB197" s="10" t="s">
        <v>21</v>
      </c>
      <c r="AC197" s="10">
        <v>124</v>
      </c>
      <c r="AD197" s="10">
        <v>86.8</v>
      </c>
      <c r="AE197" s="11">
        <v>43476</v>
      </c>
      <c r="AF197" s="28">
        <v>0.41250000000000003</v>
      </c>
      <c r="AG197" s="10" t="s">
        <v>24</v>
      </c>
      <c r="AH197" s="10" t="s">
        <v>21</v>
      </c>
      <c r="AI197" s="10" t="s">
        <v>21</v>
      </c>
      <c r="AJ197" s="10" t="str">
        <f t="shared" si="55"/>
        <v>Grave</v>
      </c>
      <c r="AK197" s="10">
        <v>1</v>
      </c>
      <c r="AL197" s="10" t="s">
        <v>30</v>
      </c>
      <c r="AM197" s="58">
        <v>1.726388888884685</v>
      </c>
      <c r="AP197" s="25">
        <v>2</v>
      </c>
      <c r="AQ197" s="25">
        <v>20</v>
      </c>
      <c r="AR197" t="str">
        <f t="shared" si="56"/>
        <v>02</v>
      </c>
      <c r="AS197" t="str">
        <f t="shared" si="57"/>
        <v>20</v>
      </c>
      <c r="AT197" t="str">
        <f t="shared" si="58"/>
        <v>02/01/1900</v>
      </c>
      <c r="AU197" t="str">
        <f t="shared" si="59"/>
        <v>20:00:00</v>
      </c>
      <c r="AV197" s="2">
        <f t="shared" si="60"/>
        <v>2.8333333333333335</v>
      </c>
      <c r="AX197" s="43">
        <v>5</v>
      </c>
      <c r="AY197" s="43">
        <v>17</v>
      </c>
      <c r="AZ197" t="str">
        <f t="shared" si="61"/>
        <v>05</v>
      </c>
      <c r="BA197" t="str">
        <f t="shared" si="62"/>
        <v>17</v>
      </c>
      <c r="BB197" s="6" t="str">
        <f t="shared" si="63"/>
        <v>17/05/1900</v>
      </c>
      <c r="BC197" s="56">
        <v>0</v>
      </c>
      <c r="BD197" s="1">
        <f t="shared" si="64"/>
        <v>138</v>
      </c>
      <c r="BF197" s="76">
        <v>2.8333333333333335</v>
      </c>
      <c r="BG197" s="39">
        <v>1</v>
      </c>
      <c r="BH197" s="80">
        <v>1.726388888884685</v>
      </c>
      <c r="BI197" s="82">
        <f t="shared" si="65"/>
        <v>3</v>
      </c>
      <c r="BJ197" s="82">
        <f t="shared" si="66"/>
        <v>1</v>
      </c>
      <c r="BK197" s="82">
        <f t="shared" si="67"/>
        <v>2</v>
      </c>
      <c r="BM197" s="42">
        <v>5.5589163598106257</v>
      </c>
      <c r="BN197" s="82">
        <f t="shared" si="68"/>
        <v>5</v>
      </c>
      <c r="BQ197" s="123" t="s">
        <v>107</v>
      </c>
    </row>
    <row r="198" spans="1:69" ht="114" x14ac:dyDescent="0.45">
      <c r="A198" s="7">
        <v>50034216</v>
      </c>
      <c r="B198" s="26">
        <v>4</v>
      </c>
      <c r="C198" s="26">
        <v>19</v>
      </c>
      <c r="D198" s="19" t="str">
        <f t="shared" si="69"/>
        <v>4 jour(s) 19 heure(s)</v>
      </c>
      <c r="E198" s="26">
        <v>0</v>
      </c>
      <c r="F198" s="7" t="s">
        <v>21</v>
      </c>
      <c r="G198" s="26">
        <v>0</v>
      </c>
      <c r="H198" s="26">
        <v>21</v>
      </c>
      <c r="I198" s="29">
        <f>Tableau4[[#This Row],[Age (Mois)]]+Tableau4[[#This Row],[Age (Jours)]]/30.416</f>
        <v>0.69042609153077328</v>
      </c>
      <c r="J198" s="7">
        <v>0</v>
      </c>
      <c r="K198" s="7">
        <v>3.22</v>
      </c>
      <c r="L198" s="8">
        <v>43826</v>
      </c>
      <c r="M198" s="8">
        <v>43829</v>
      </c>
      <c r="N198" s="25">
        <f t="shared" si="54"/>
        <v>3</v>
      </c>
      <c r="O198" s="9">
        <v>0.67708333333333337</v>
      </c>
      <c r="P198" s="10" t="s">
        <v>21</v>
      </c>
      <c r="Q198" s="10" t="s">
        <v>21</v>
      </c>
      <c r="R198" s="10" t="s">
        <v>21</v>
      </c>
      <c r="S198" s="10" t="s">
        <v>21</v>
      </c>
      <c r="T198" s="10" t="s">
        <v>21</v>
      </c>
      <c r="U198" s="10" t="s">
        <v>21</v>
      </c>
      <c r="V198" s="10" t="s">
        <v>21</v>
      </c>
      <c r="W198" s="10" t="s">
        <v>21</v>
      </c>
      <c r="X198" s="10" t="s">
        <v>33</v>
      </c>
      <c r="Y198" s="10" t="s">
        <v>23</v>
      </c>
      <c r="Z198" s="10" t="s">
        <v>19</v>
      </c>
      <c r="AA198" s="10" t="s">
        <v>19</v>
      </c>
      <c r="AB198" s="10" t="s">
        <v>19</v>
      </c>
      <c r="AC198" s="10" t="s">
        <v>31</v>
      </c>
      <c r="AD198" s="10" t="s">
        <v>32</v>
      </c>
      <c r="AE198" s="11" t="s">
        <v>32</v>
      </c>
      <c r="AF198" s="28" t="s">
        <v>32</v>
      </c>
      <c r="AG198" s="10" t="s">
        <v>24</v>
      </c>
      <c r="AH198" s="10" t="s">
        <v>21</v>
      </c>
      <c r="AI198" s="10" t="s">
        <v>21</v>
      </c>
      <c r="AJ198" s="10" t="str">
        <f t="shared" si="55"/>
        <v>Grave</v>
      </c>
      <c r="AK198" s="10">
        <v>2</v>
      </c>
      <c r="AL198" s="10" t="s">
        <v>25</v>
      </c>
      <c r="AM198" s="58" t="s">
        <v>32</v>
      </c>
      <c r="AP198" s="25">
        <v>11</v>
      </c>
      <c r="AQ198" s="25">
        <v>0</v>
      </c>
      <c r="AR198" t="str">
        <f t="shared" si="56"/>
        <v>11</v>
      </c>
      <c r="AS198" t="str">
        <f t="shared" si="57"/>
        <v>00</v>
      </c>
      <c r="AT198" t="str">
        <f t="shared" si="58"/>
        <v>11/01/1900</v>
      </c>
      <c r="AU198" t="str">
        <f t="shared" si="59"/>
        <v>00:00:00</v>
      </c>
      <c r="AV198" s="2">
        <f t="shared" si="60"/>
        <v>11</v>
      </c>
      <c r="AX198" s="43">
        <v>2</v>
      </c>
      <c r="AY198" s="43">
        <v>25</v>
      </c>
      <c r="AZ198" t="str">
        <f t="shared" si="61"/>
        <v>02</v>
      </c>
      <c r="BA198" t="str">
        <f t="shared" si="62"/>
        <v>25</v>
      </c>
      <c r="BB198" s="6" t="str">
        <f t="shared" si="63"/>
        <v>25/02/1900</v>
      </c>
      <c r="BC198" s="56">
        <v>0</v>
      </c>
      <c r="BD198" s="1">
        <f t="shared" si="64"/>
        <v>56</v>
      </c>
      <c r="BF198" s="77">
        <v>11</v>
      </c>
      <c r="BG198" s="61">
        <v>3</v>
      </c>
      <c r="BH198" s="79" t="s">
        <v>32</v>
      </c>
      <c r="BI198" s="82">
        <f t="shared" si="65"/>
        <v>11</v>
      </c>
      <c r="BJ198" s="82">
        <f t="shared" si="66"/>
        <v>3</v>
      </c>
      <c r="BK198" s="82" t="str">
        <f t="shared" si="67"/>
        <v/>
      </c>
      <c r="BM198" s="63">
        <v>2.8219358232509206</v>
      </c>
      <c r="BN198" s="82">
        <f t="shared" si="68"/>
        <v>2</v>
      </c>
      <c r="BQ198" s="123" t="s">
        <v>107</v>
      </c>
    </row>
    <row r="199" spans="1:69" ht="28.5" x14ac:dyDescent="0.45">
      <c r="A199" s="7">
        <v>48255880</v>
      </c>
      <c r="B199" s="26">
        <v>4</v>
      </c>
      <c r="C199" s="26">
        <v>5</v>
      </c>
      <c r="D199" s="19" t="str">
        <f t="shared" si="69"/>
        <v>4 jour(s) 5 heure(s)</v>
      </c>
      <c r="E199" s="26">
        <v>4</v>
      </c>
      <c r="F199" s="7" t="s">
        <v>19</v>
      </c>
      <c r="G199" s="26">
        <v>10</v>
      </c>
      <c r="H199" s="26">
        <v>23</v>
      </c>
      <c r="I199" s="29">
        <f>Tableau4[[#This Row],[Age (Mois)]]+Tableau4[[#This Row],[Age (Jours)]]/30.416</f>
        <v>10.756180957390846</v>
      </c>
      <c r="J199" s="7">
        <v>0</v>
      </c>
      <c r="K199" s="7">
        <v>6.6</v>
      </c>
      <c r="L199" s="8">
        <v>43833</v>
      </c>
      <c r="M199" s="8">
        <v>43835</v>
      </c>
      <c r="N199" s="25">
        <f t="shared" si="54"/>
        <v>2</v>
      </c>
      <c r="O199" s="9">
        <v>0.59444444444444444</v>
      </c>
      <c r="P199" s="10" t="s">
        <v>21</v>
      </c>
      <c r="Q199" s="10" t="s">
        <v>19</v>
      </c>
      <c r="R199" s="10" t="s">
        <v>19</v>
      </c>
      <c r="S199" s="10" t="s">
        <v>21</v>
      </c>
      <c r="T199" s="10" t="s">
        <v>21</v>
      </c>
      <c r="U199" s="10" t="s">
        <v>21</v>
      </c>
      <c r="V199" s="10" t="s">
        <v>19</v>
      </c>
      <c r="W199" s="10" t="s">
        <v>21</v>
      </c>
      <c r="X199" s="10" t="s">
        <v>27</v>
      </c>
      <c r="Y199" s="10" t="s">
        <v>23</v>
      </c>
      <c r="Z199" s="10" t="s">
        <v>21</v>
      </c>
      <c r="AA199" s="10" t="s">
        <v>19</v>
      </c>
      <c r="AB199" s="10" t="s">
        <v>21</v>
      </c>
      <c r="AC199" s="10" t="s">
        <v>31</v>
      </c>
      <c r="AD199" s="10" t="s">
        <v>32</v>
      </c>
      <c r="AE199" s="11" t="s">
        <v>32</v>
      </c>
      <c r="AF199" s="28" t="s">
        <v>32</v>
      </c>
      <c r="AG199" s="10" t="s">
        <v>35</v>
      </c>
      <c r="AH199" s="10" t="s">
        <v>19</v>
      </c>
      <c r="AI199" s="10" t="s">
        <v>21</v>
      </c>
      <c r="AJ199" s="10" t="str">
        <f t="shared" si="55"/>
        <v>Modérée</v>
      </c>
      <c r="AK199" s="10">
        <v>2</v>
      </c>
      <c r="AL199" s="10" t="s">
        <v>30</v>
      </c>
      <c r="AM199" s="58" t="s">
        <v>32</v>
      </c>
      <c r="AP199" s="26">
        <v>1</v>
      </c>
      <c r="AQ199" s="26">
        <v>12</v>
      </c>
      <c r="AR199" t="str">
        <f t="shared" si="56"/>
        <v>01</v>
      </c>
      <c r="AS199" t="str">
        <f t="shared" si="57"/>
        <v>12</v>
      </c>
      <c r="AT199" t="str">
        <f t="shared" si="58"/>
        <v>01/01/1900</v>
      </c>
      <c r="AU199" t="str">
        <f t="shared" si="59"/>
        <v>12:00:00</v>
      </c>
      <c r="AV199" s="2">
        <f t="shared" si="60"/>
        <v>1.5</v>
      </c>
      <c r="AX199" s="52">
        <v>4</v>
      </c>
      <c r="AY199" s="52">
        <v>10</v>
      </c>
      <c r="AZ199" t="str">
        <f t="shared" si="61"/>
        <v>04</v>
      </c>
      <c r="BA199" t="str">
        <f t="shared" si="62"/>
        <v>10</v>
      </c>
      <c r="BB199" s="6" t="str">
        <f t="shared" si="63"/>
        <v>10/04/1900</v>
      </c>
      <c r="BC199" s="56">
        <v>0</v>
      </c>
      <c r="BD199" s="1">
        <f t="shared" si="64"/>
        <v>101</v>
      </c>
      <c r="BF199" s="76">
        <v>1.5</v>
      </c>
      <c r="BG199" s="39">
        <v>1</v>
      </c>
      <c r="BH199" s="80" t="s">
        <v>32</v>
      </c>
      <c r="BI199" s="82">
        <f t="shared" si="65"/>
        <v>2</v>
      </c>
      <c r="BJ199" s="82">
        <f t="shared" si="66"/>
        <v>1</v>
      </c>
      <c r="BK199" s="82" t="str">
        <f t="shared" si="67"/>
        <v/>
      </c>
      <c r="BM199" s="42">
        <v>4.3287743293003684</v>
      </c>
      <c r="BN199" s="82">
        <f t="shared" si="68"/>
        <v>4</v>
      </c>
      <c r="BQ199" s="123" t="s">
        <v>107</v>
      </c>
    </row>
    <row r="200" spans="1:69" hidden="1" x14ac:dyDescent="0.45">
      <c r="A200" s="19">
        <v>47682570</v>
      </c>
      <c r="B200" s="25">
        <v>3</v>
      </c>
      <c r="C200" s="25">
        <v>6</v>
      </c>
      <c r="D200" s="19" t="str">
        <f t="shared" si="69"/>
        <v>3 jour(s) 6 heure(s)</v>
      </c>
      <c r="E200" s="25">
        <v>4</v>
      </c>
      <c r="F200" s="19" t="s">
        <v>19</v>
      </c>
      <c r="G200" s="25">
        <v>2</v>
      </c>
      <c r="H200" s="25">
        <v>11</v>
      </c>
      <c r="I200" s="29">
        <f>Tableau4[[#This Row],[Age (Mois)]]+Tableau4[[#This Row],[Age (Jours)]]/30.416</f>
        <v>2.3616517622304052</v>
      </c>
      <c r="J200" s="19">
        <v>0</v>
      </c>
      <c r="K200" s="19">
        <v>4.8680000000000003</v>
      </c>
      <c r="L200" s="20">
        <v>43472</v>
      </c>
      <c r="M200" s="20">
        <v>43476</v>
      </c>
      <c r="N200" s="25">
        <f t="shared" si="54"/>
        <v>4</v>
      </c>
      <c r="O200" s="21">
        <v>0.2298611111111111</v>
      </c>
      <c r="P200" s="22" t="s">
        <v>21</v>
      </c>
      <c r="Q200" s="22" t="s">
        <v>21</v>
      </c>
      <c r="R200" s="22" t="s">
        <v>21</v>
      </c>
      <c r="S200" s="22" t="s">
        <v>21</v>
      </c>
      <c r="T200" s="22" t="s">
        <v>21</v>
      </c>
      <c r="U200" s="22" t="s">
        <v>21</v>
      </c>
      <c r="V200" s="22" t="s">
        <v>21</v>
      </c>
      <c r="W200" s="22" t="s">
        <v>21</v>
      </c>
      <c r="X200" s="22" t="s">
        <v>27</v>
      </c>
      <c r="Y200" s="22" t="s">
        <v>23</v>
      </c>
      <c r="Z200" s="22" t="s">
        <v>21</v>
      </c>
      <c r="AA200" s="22" t="s">
        <v>19</v>
      </c>
      <c r="AB200" s="22" t="s">
        <v>21</v>
      </c>
      <c r="AC200" s="22">
        <v>101.36000000000001</v>
      </c>
      <c r="AD200" s="22">
        <v>70.951999999999998</v>
      </c>
      <c r="AE200" s="23">
        <v>43476</v>
      </c>
      <c r="AF200" s="27">
        <v>0.58333333333333337</v>
      </c>
      <c r="AG200" s="22" t="s">
        <v>28</v>
      </c>
      <c r="AH200" s="22" t="s">
        <v>21</v>
      </c>
      <c r="AI200" s="22" t="s">
        <v>21</v>
      </c>
      <c r="AJ200" s="22" t="str">
        <f t="shared" si="55"/>
        <v>Grave</v>
      </c>
      <c r="AK200" s="22">
        <v>2</v>
      </c>
      <c r="AL200" s="22" t="s">
        <v>25</v>
      </c>
      <c r="AM200" s="57">
        <v>0.35347222222480923</v>
      </c>
      <c r="AP200" s="25">
        <v>3</v>
      </c>
      <c r="AQ200" s="25">
        <v>6</v>
      </c>
      <c r="AR200" t="str">
        <f t="shared" si="56"/>
        <v>03</v>
      </c>
      <c r="AS200" t="str">
        <f t="shared" si="57"/>
        <v>06</v>
      </c>
      <c r="AT200" t="str">
        <f t="shared" si="58"/>
        <v>03/01/1900</v>
      </c>
      <c r="AU200" t="str">
        <f t="shared" si="59"/>
        <v>06:00:00</v>
      </c>
      <c r="AV200" s="2">
        <f t="shared" si="60"/>
        <v>3.25</v>
      </c>
      <c r="AX200" s="43">
        <v>2</v>
      </c>
      <c r="AY200" s="43">
        <v>11</v>
      </c>
      <c r="AZ200" t="str">
        <f t="shared" si="61"/>
        <v>02</v>
      </c>
      <c r="BA200" t="str">
        <f t="shared" si="62"/>
        <v>11</v>
      </c>
      <c r="BB200" s="6" t="str">
        <f t="shared" si="63"/>
        <v>11/02/1900</v>
      </c>
      <c r="BC200" s="56">
        <v>0</v>
      </c>
      <c r="BD200" s="1">
        <f t="shared" si="64"/>
        <v>42</v>
      </c>
      <c r="BF200" s="77">
        <v>3.25</v>
      </c>
      <c r="BG200" s="61">
        <v>4</v>
      </c>
      <c r="BH200" s="79">
        <v>0.35347222222480923</v>
      </c>
      <c r="BI200" s="82">
        <f t="shared" si="65"/>
        <v>3</v>
      </c>
      <c r="BJ200" s="82">
        <f t="shared" si="66"/>
        <v>4</v>
      </c>
      <c r="BK200" s="82">
        <f t="shared" si="67"/>
        <v>0</v>
      </c>
      <c r="BM200" s="63">
        <v>2.3616517622304052</v>
      </c>
      <c r="BN200" s="82">
        <f t="shared" si="68"/>
        <v>2</v>
      </c>
      <c r="BQ200" s="123" t="s">
        <v>107</v>
      </c>
    </row>
    <row r="201" spans="1:69" ht="28.5" hidden="1" x14ac:dyDescent="0.45">
      <c r="A201" s="7">
        <v>47342868</v>
      </c>
      <c r="B201" s="26">
        <v>1</v>
      </c>
      <c r="C201" s="26">
        <v>7</v>
      </c>
      <c r="D201" s="19" t="str">
        <f t="shared" si="69"/>
        <v>1 jour(s) 7 heure(s)</v>
      </c>
      <c r="E201" s="26">
        <v>2</v>
      </c>
      <c r="F201" s="7" t="s">
        <v>19</v>
      </c>
      <c r="G201" s="26">
        <v>4</v>
      </c>
      <c r="H201" s="26">
        <v>9</v>
      </c>
      <c r="I201" s="29">
        <f>Tableau4[[#This Row],[Age (Mois)]]+Tableau4[[#This Row],[Age (Jours)]]/30.416</f>
        <v>4.2958968963703317</v>
      </c>
      <c r="J201" s="7">
        <v>0</v>
      </c>
      <c r="K201" s="7">
        <v>6.28</v>
      </c>
      <c r="L201" s="8">
        <v>43474</v>
      </c>
      <c r="M201" s="8">
        <v>43477</v>
      </c>
      <c r="N201" s="25">
        <f t="shared" si="54"/>
        <v>3</v>
      </c>
      <c r="O201" s="9">
        <v>0.25208333333333333</v>
      </c>
      <c r="P201" s="10" t="s">
        <v>21</v>
      </c>
      <c r="Q201" s="10" t="s">
        <v>21</v>
      </c>
      <c r="R201" s="10" t="s">
        <v>21</v>
      </c>
      <c r="S201" s="10" t="s">
        <v>21</v>
      </c>
      <c r="T201" s="10" t="s">
        <v>21</v>
      </c>
      <c r="U201" s="10" t="s">
        <v>21</v>
      </c>
      <c r="V201" s="10" t="s">
        <v>21</v>
      </c>
      <c r="W201" s="10" t="s">
        <v>21</v>
      </c>
      <c r="X201" s="10" t="s">
        <v>22</v>
      </c>
      <c r="Y201" s="10" t="s">
        <v>23</v>
      </c>
      <c r="Z201" s="10" t="s">
        <v>21</v>
      </c>
      <c r="AA201" s="10" t="s">
        <v>19</v>
      </c>
      <c r="AB201" s="10" t="s">
        <v>21</v>
      </c>
      <c r="AC201" s="10">
        <v>129.6</v>
      </c>
      <c r="AD201" s="10">
        <v>90.719999999999985</v>
      </c>
      <c r="AE201" s="11">
        <v>43477</v>
      </c>
      <c r="AF201" s="28">
        <v>0.80208333333333337</v>
      </c>
      <c r="AG201" s="10" t="s">
        <v>35</v>
      </c>
      <c r="AH201" s="10" t="s">
        <v>19</v>
      </c>
      <c r="AI201" s="10" t="s">
        <v>19</v>
      </c>
      <c r="AJ201" s="10" t="str">
        <f t="shared" si="55"/>
        <v>Légère</v>
      </c>
      <c r="AK201" s="10">
        <v>3</v>
      </c>
      <c r="AL201" s="10" t="s">
        <v>25</v>
      </c>
      <c r="AM201" s="58">
        <v>0.55000000000291038</v>
      </c>
      <c r="AP201" s="26">
        <v>1</v>
      </c>
      <c r="AQ201" s="26">
        <v>7</v>
      </c>
      <c r="AR201" t="str">
        <f t="shared" si="56"/>
        <v>01</v>
      </c>
      <c r="AS201" t="str">
        <f t="shared" si="57"/>
        <v>07</v>
      </c>
      <c r="AT201" t="str">
        <f t="shared" si="58"/>
        <v>01/01/1900</v>
      </c>
      <c r="AU201" t="str">
        <f t="shared" si="59"/>
        <v>07:00:00</v>
      </c>
      <c r="AV201" s="2">
        <f t="shared" si="60"/>
        <v>1.2916666666666667</v>
      </c>
      <c r="AX201" s="52">
        <v>4</v>
      </c>
      <c r="AY201" s="52">
        <v>9</v>
      </c>
      <c r="AZ201" t="str">
        <f t="shared" si="61"/>
        <v>04</v>
      </c>
      <c r="BA201" t="str">
        <f t="shared" si="62"/>
        <v>09</v>
      </c>
      <c r="BB201" s="6" t="str">
        <f t="shared" si="63"/>
        <v>09/04/1900</v>
      </c>
      <c r="BC201" s="56">
        <v>0</v>
      </c>
      <c r="BD201" s="1">
        <f t="shared" si="64"/>
        <v>100</v>
      </c>
      <c r="BF201" s="76">
        <v>1.2916666666666667</v>
      </c>
      <c r="BG201" s="39">
        <v>3</v>
      </c>
      <c r="BH201" s="80">
        <v>0.55000000000291038</v>
      </c>
      <c r="BI201" s="82">
        <f t="shared" si="65"/>
        <v>1</v>
      </c>
      <c r="BJ201" s="82">
        <f t="shared" si="66"/>
        <v>3</v>
      </c>
      <c r="BK201" s="82">
        <f t="shared" si="67"/>
        <v>1</v>
      </c>
      <c r="BM201" s="42">
        <v>4.2958968963703317</v>
      </c>
      <c r="BN201" s="82">
        <f t="shared" si="68"/>
        <v>4</v>
      </c>
      <c r="BQ201" s="123" t="s">
        <v>107</v>
      </c>
    </row>
    <row r="202" spans="1:69" hidden="1" x14ac:dyDescent="0.45">
      <c r="A202" s="19">
        <v>48075018</v>
      </c>
      <c r="B202" s="25">
        <v>2</v>
      </c>
      <c r="C202" s="25">
        <v>22</v>
      </c>
      <c r="D202" s="19" t="str">
        <f t="shared" si="69"/>
        <v>2 jour(s) 22 heure(s)</v>
      </c>
      <c r="E202" s="25">
        <v>3</v>
      </c>
      <c r="F202" s="19" t="s">
        <v>19</v>
      </c>
      <c r="G202" s="25">
        <v>1</v>
      </c>
      <c r="H202" s="25">
        <v>7</v>
      </c>
      <c r="I202" s="29">
        <f>Tableau4[[#This Row],[Age (Mois)]]+Tableau4[[#This Row],[Age (Jours)]]/30.416</f>
        <v>1.2301420305102577</v>
      </c>
      <c r="J202" s="19">
        <v>1</v>
      </c>
      <c r="K202" s="19">
        <v>6.62</v>
      </c>
      <c r="L202" s="20">
        <v>43474</v>
      </c>
      <c r="M202" s="20">
        <v>43478</v>
      </c>
      <c r="N202" s="25">
        <f t="shared" si="54"/>
        <v>4</v>
      </c>
      <c r="O202" s="21">
        <v>0.45416666666666666</v>
      </c>
      <c r="P202" s="22" t="s">
        <v>21</v>
      </c>
      <c r="Q202" s="22" t="s">
        <v>21</v>
      </c>
      <c r="R202" s="22" t="s">
        <v>21</v>
      </c>
      <c r="S202" s="22" t="s">
        <v>21</v>
      </c>
      <c r="T202" s="22" t="s">
        <v>21</v>
      </c>
      <c r="U202" s="22" t="s">
        <v>21</v>
      </c>
      <c r="V202" s="22" t="s">
        <v>21</v>
      </c>
      <c r="W202" s="22" t="s">
        <v>19</v>
      </c>
      <c r="X202" s="22" t="s">
        <v>22</v>
      </c>
      <c r="Y202" s="22" t="s">
        <v>23</v>
      </c>
      <c r="Z202" s="22" t="s">
        <v>19</v>
      </c>
      <c r="AA202" s="22" t="s">
        <v>19</v>
      </c>
      <c r="AB202" s="22" t="s">
        <v>21</v>
      </c>
      <c r="AC202" s="22">
        <v>136.4</v>
      </c>
      <c r="AD202" s="22">
        <v>95.48</v>
      </c>
      <c r="AE202" s="23">
        <v>43480</v>
      </c>
      <c r="AF202" s="27">
        <v>0.1423611111111111</v>
      </c>
      <c r="AG202" s="22" t="s">
        <v>24</v>
      </c>
      <c r="AH202" s="22" t="s">
        <v>21</v>
      </c>
      <c r="AI202" s="22" t="s">
        <v>21</v>
      </c>
      <c r="AJ202" s="22" t="str">
        <f t="shared" si="55"/>
        <v>Grave</v>
      </c>
      <c r="AK202" s="22">
        <v>1</v>
      </c>
      <c r="AL202" s="22" t="s">
        <v>30</v>
      </c>
      <c r="AM202" s="57">
        <v>1.6881944444394321</v>
      </c>
      <c r="AP202" s="25">
        <v>2</v>
      </c>
      <c r="AQ202" s="25">
        <v>22</v>
      </c>
      <c r="AR202" t="str">
        <f t="shared" si="56"/>
        <v>02</v>
      </c>
      <c r="AS202" t="str">
        <f t="shared" si="57"/>
        <v>22</v>
      </c>
      <c r="AT202" t="str">
        <f t="shared" si="58"/>
        <v>02/01/1900</v>
      </c>
      <c r="AU202" t="str">
        <f t="shared" si="59"/>
        <v>22:00:00</v>
      </c>
      <c r="AV202" s="2">
        <f t="shared" si="60"/>
        <v>2.9166666666666665</v>
      </c>
      <c r="AX202" s="43">
        <v>1</v>
      </c>
      <c r="AY202" s="43">
        <v>7</v>
      </c>
      <c r="AZ202" t="str">
        <f t="shared" si="61"/>
        <v>01</v>
      </c>
      <c r="BA202" t="str">
        <f t="shared" si="62"/>
        <v>07</v>
      </c>
      <c r="BB202" s="6" t="str">
        <f t="shared" si="63"/>
        <v>07/01/1900</v>
      </c>
      <c r="BC202" s="56">
        <v>0</v>
      </c>
      <c r="BD202" s="1">
        <f t="shared" si="64"/>
        <v>7</v>
      </c>
      <c r="BF202" s="77">
        <v>2.9166666666666665</v>
      </c>
      <c r="BG202" s="61">
        <v>4</v>
      </c>
      <c r="BH202" s="79">
        <v>1.6881944444394321</v>
      </c>
      <c r="BI202" s="82">
        <f t="shared" si="65"/>
        <v>3</v>
      </c>
      <c r="BJ202" s="82">
        <f t="shared" si="66"/>
        <v>4</v>
      </c>
      <c r="BK202" s="82">
        <f t="shared" si="67"/>
        <v>2</v>
      </c>
      <c r="BM202" s="63">
        <v>1.2301420305102577</v>
      </c>
      <c r="BN202" s="82">
        <f t="shared" si="68"/>
        <v>1</v>
      </c>
      <c r="BQ202" s="124" t="s">
        <v>109</v>
      </c>
    </row>
    <row r="203" spans="1:69" hidden="1" x14ac:dyDescent="0.45">
      <c r="A203" s="7">
        <v>48098862</v>
      </c>
      <c r="B203" s="26">
        <v>8</v>
      </c>
      <c r="C203" s="26">
        <v>21</v>
      </c>
      <c r="D203" s="19" t="str">
        <f t="shared" si="69"/>
        <v>8 jour(s) 21 heure(s)</v>
      </c>
      <c r="E203" s="26">
        <v>0</v>
      </c>
      <c r="F203" s="7" t="s">
        <v>21</v>
      </c>
      <c r="G203" s="26">
        <v>0</v>
      </c>
      <c r="H203" s="26">
        <v>12</v>
      </c>
      <c r="I203" s="29">
        <f>Tableau4[[#This Row],[Age (Mois)]]+Tableau4[[#This Row],[Age (Jours)]]/30.416</f>
        <v>0.39452919516044188</v>
      </c>
      <c r="J203" s="7">
        <v>1</v>
      </c>
      <c r="K203" s="7">
        <v>3.94</v>
      </c>
      <c r="L203" s="8">
        <v>43479</v>
      </c>
      <c r="M203" s="8">
        <v>43481</v>
      </c>
      <c r="N203" s="25">
        <f t="shared" si="54"/>
        <v>2</v>
      </c>
      <c r="O203" s="9">
        <v>0.67499999999999993</v>
      </c>
      <c r="P203" s="10" t="s">
        <v>21</v>
      </c>
      <c r="Q203" s="10" t="s">
        <v>21</v>
      </c>
      <c r="R203" s="10" t="s">
        <v>21</v>
      </c>
      <c r="S203" s="10" t="s">
        <v>21</v>
      </c>
      <c r="T203" s="10" t="s">
        <v>21</v>
      </c>
      <c r="U203" s="10" t="s">
        <v>21</v>
      </c>
      <c r="V203" s="10" t="s">
        <v>21</v>
      </c>
      <c r="W203" s="10" t="s">
        <v>21</v>
      </c>
      <c r="X203" s="10" t="s">
        <v>22</v>
      </c>
      <c r="Y203" s="10" t="s">
        <v>37</v>
      </c>
      <c r="Z203" s="10" t="s">
        <v>19</v>
      </c>
      <c r="AA203" s="10" t="s">
        <v>19</v>
      </c>
      <c r="AB203" s="10" t="s">
        <v>19</v>
      </c>
      <c r="AC203" s="10">
        <v>82.799999999999983</v>
      </c>
      <c r="AD203" s="10">
        <v>57.959999999999987</v>
      </c>
      <c r="AE203" s="11" t="s">
        <v>32</v>
      </c>
      <c r="AF203" s="28" t="s">
        <v>32</v>
      </c>
      <c r="AG203" s="10" t="s">
        <v>24</v>
      </c>
      <c r="AH203" s="10" t="s">
        <v>21</v>
      </c>
      <c r="AI203" s="10" t="s">
        <v>21</v>
      </c>
      <c r="AJ203" s="10" t="str">
        <f t="shared" si="55"/>
        <v>Grave</v>
      </c>
      <c r="AK203" s="10">
        <v>0</v>
      </c>
      <c r="AL203" s="10" t="s">
        <v>30</v>
      </c>
      <c r="AM203" s="58" t="s">
        <v>32</v>
      </c>
      <c r="AP203" s="26">
        <v>8</v>
      </c>
      <c r="AQ203" s="26">
        <v>21</v>
      </c>
      <c r="AR203" t="str">
        <f t="shared" si="56"/>
        <v>08</v>
      </c>
      <c r="AS203" t="str">
        <f t="shared" si="57"/>
        <v>21</v>
      </c>
      <c r="AT203" t="str">
        <f t="shared" si="58"/>
        <v>08/01/1900</v>
      </c>
      <c r="AU203" t="str">
        <f t="shared" si="59"/>
        <v>21:00:00</v>
      </c>
      <c r="AV203" s="2">
        <f t="shared" si="60"/>
        <v>8.875</v>
      </c>
      <c r="AX203" s="52">
        <v>0</v>
      </c>
      <c r="AY203" s="52">
        <v>12</v>
      </c>
      <c r="AZ203" t="str">
        <f t="shared" si="61"/>
        <v>00</v>
      </c>
      <c r="BA203" t="str">
        <f t="shared" si="62"/>
        <v>12</v>
      </c>
      <c r="BB203" s="6" t="str">
        <f t="shared" si="63"/>
        <v>12/00/1900</v>
      </c>
      <c r="BC203" s="56">
        <v>0</v>
      </c>
      <c r="BD203" s="1" t="e">
        <f t="shared" si="64"/>
        <v>#VALUE!</v>
      </c>
      <c r="BF203" s="76">
        <v>8.875</v>
      </c>
      <c r="BG203" s="39">
        <v>3</v>
      </c>
      <c r="BH203" s="80" t="s">
        <v>32</v>
      </c>
      <c r="BI203" s="82">
        <f t="shared" si="65"/>
        <v>9</v>
      </c>
      <c r="BJ203" s="82">
        <f t="shared" si="66"/>
        <v>3</v>
      </c>
      <c r="BK203" s="82" t="str">
        <f t="shared" si="67"/>
        <v/>
      </c>
      <c r="BM203" s="42">
        <v>0.39452919516044188</v>
      </c>
      <c r="BN203" s="82">
        <f t="shared" si="68"/>
        <v>0</v>
      </c>
      <c r="BQ203" s="123" t="s">
        <v>107</v>
      </c>
    </row>
    <row r="204" spans="1:69" ht="28.5" x14ac:dyDescent="0.45">
      <c r="A204" s="7">
        <v>48832931</v>
      </c>
      <c r="B204" s="26">
        <v>1</v>
      </c>
      <c r="C204" s="26">
        <v>6</v>
      </c>
      <c r="D204" s="19" t="str">
        <f t="shared" si="69"/>
        <v>1 jour(s) 6 heure(s)</v>
      </c>
      <c r="E204" s="26">
        <v>2</v>
      </c>
      <c r="F204" s="7" t="s">
        <v>19</v>
      </c>
      <c r="G204" s="26">
        <v>7</v>
      </c>
      <c r="H204" s="26">
        <v>10</v>
      </c>
      <c r="I204" s="29">
        <f>Tableau4[[#This Row],[Age (Mois)]]+Tableau4[[#This Row],[Age (Jours)]]/30.416</f>
        <v>7.3287743293003684</v>
      </c>
      <c r="J204" s="7">
        <v>0</v>
      </c>
      <c r="K204" s="7">
        <v>7.64</v>
      </c>
      <c r="L204" s="8">
        <v>43835</v>
      </c>
      <c r="M204" s="8">
        <v>43838</v>
      </c>
      <c r="N204" s="25">
        <f t="shared" si="54"/>
        <v>3</v>
      </c>
      <c r="O204" s="9">
        <v>0.35416666666666669</v>
      </c>
      <c r="P204" s="10" t="s">
        <v>21</v>
      </c>
      <c r="Q204" s="10" t="s">
        <v>21</v>
      </c>
      <c r="R204" s="10" t="s">
        <v>21</v>
      </c>
      <c r="S204" s="10" t="s">
        <v>21</v>
      </c>
      <c r="T204" s="10" t="s">
        <v>21</v>
      </c>
      <c r="U204" s="10" t="s">
        <v>21</v>
      </c>
      <c r="V204" s="10" t="s">
        <v>21</v>
      </c>
      <c r="W204" s="10" t="s">
        <v>19</v>
      </c>
      <c r="X204" s="10" t="s">
        <v>22</v>
      </c>
      <c r="Y204" s="10" t="s">
        <v>23</v>
      </c>
      <c r="Z204" s="10" t="s">
        <v>21</v>
      </c>
      <c r="AA204" s="10" t="s">
        <v>19</v>
      </c>
      <c r="AB204" s="10" t="s">
        <v>21</v>
      </c>
      <c r="AC204" s="10" t="s">
        <v>31</v>
      </c>
      <c r="AD204" s="10" t="s">
        <v>32</v>
      </c>
      <c r="AE204" s="11" t="s">
        <v>32</v>
      </c>
      <c r="AF204" s="28" t="s">
        <v>32</v>
      </c>
      <c r="AG204" s="10" t="s">
        <v>35</v>
      </c>
      <c r="AH204" s="10" t="s">
        <v>19</v>
      </c>
      <c r="AI204" s="10" t="s">
        <v>21</v>
      </c>
      <c r="AJ204" s="10" t="str">
        <f t="shared" si="55"/>
        <v>Grave</v>
      </c>
      <c r="AK204" s="10">
        <v>2</v>
      </c>
      <c r="AL204" s="10" t="s">
        <v>30</v>
      </c>
      <c r="AM204" s="58" t="s">
        <v>32</v>
      </c>
      <c r="AP204" s="25">
        <v>3</v>
      </c>
      <c r="AQ204" s="25">
        <v>3</v>
      </c>
      <c r="AR204" t="str">
        <f t="shared" si="56"/>
        <v>03</v>
      </c>
      <c r="AS204" t="str">
        <f t="shared" si="57"/>
        <v>03</v>
      </c>
      <c r="AT204" t="str">
        <f t="shared" si="58"/>
        <v>03/01/1900</v>
      </c>
      <c r="AU204" t="str">
        <f t="shared" si="59"/>
        <v>03:00:00</v>
      </c>
      <c r="AV204" s="2">
        <f t="shared" si="60"/>
        <v>3.125</v>
      </c>
      <c r="AX204" s="43">
        <v>1</v>
      </c>
      <c r="AY204" s="43">
        <v>28</v>
      </c>
      <c r="AZ204" t="str">
        <f t="shared" si="61"/>
        <v>01</v>
      </c>
      <c r="BA204" t="str">
        <f t="shared" si="62"/>
        <v>28</v>
      </c>
      <c r="BB204" s="6" t="str">
        <f t="shared" si="63"/>
        <v>28/01/1900</v>
      </c>
      <c r="BC204" s="56">
        <v>0</v>
      </c>
      <c r="BD204" s="1">
        <f t="shared" si="64"/>
        <v>28</v>
      </c>
      <c r="BF204" s="77">
        <v>3.125</v>
      </c>
      <c r="BG204" s="61">
        <v>2</v>
      </c>
      <c r="BH204" s="79" t="s">
        <v>32</v>
      </c>
      <c r="BI204" s="82">
        <f t="shared" si="65"/>
        <v>3</v>
      </c>
      <c r="BJ204" s="82">
        <f t="shared" si="66"/>
        <v>2</v>
      </c>
      <c r="BK204" s="82" t="str">
        <f t="shared" si="67"/>
        <v/>
      </c>
      <c r="BM204" s="63">
        <v>1.9205681220410309</v>
      </c>
      <c r="BN204" s="82">
        <f t="shared" si="68"/>
        <v>1</v>
      </c>
      <c r="BQ204" s="123" t="s">
        <v>107</v>
      </c>
    </row>
    <row r="205" spans="1:69" ht="28.5" hidden="1" x14ac:dyDescent="0.45">
      <c r="A205" s="19">
        <v>47808872</v>
      </c>
      <c r="B205" s="25">
        <v>1</v>
      </c>
      <c r="C205" s="25">
        <v>18</v>
      </c>
      <c r="D205" s="19" t="str">
        <f t="shared" si="69"/>
        <v>1 jour(s) 18 heure(s)</v>
      </c>
      <c r="E205" s="25">
        <v>1</v>
      </c>
      <c r="F205" s="19" t="s">
        <v>19</v>
      </c>
      <c r="G205" s="25">
        <v>1</v>
      </c>
      <c r="H205" s="25">
        <v>24</v>
      </c>
      <c r="I205" s="29">
        <f>Tableau4[[#This Row],[Age (Mois)]]+Tableau4[[#This Row],[Age (Jours)]]/30.416</f>
        <v>1.7890583903208839</v>
      </c>
      <c r="J205" s="19">
        <v>0</v>
      </c>
      <c r="K205" s="19">
        <v>3.67</v>
      </c>
      <c r="L205" s="20">
        <v>43480</v>
      </c>
      <c r="M205" s="20">
        <v>43482</v>
      </c>
      <c r="N205" s="25">
        <f t="shared" si="54"/>
        <v>2</v>
      </c>
      <c r="O205" s="21">
        <v>0.86805555555555547</v>
      </c>
      <c r="P205" s="22" t="s">
        <v>21</v>
      </c>
      <c r="Q205" s="22" t="s">
        <v>19</v>
      </c>
      <c r="R205" s="22" t="s">
        <v>21</v>
      </c>
      <c r="S205" s="22" t="s">
        <v>21</v>
      </c>
      <c r="T205" s="22" t="s">
        <v>21</v>
      </c>
      <c r="U205" s="22" t="s">
        <v>21</v>
      </c>
      <c r="V205" s="22" t="s">
        <v>21</v>
      </c>
      <c r="W205" s="22" t="s">
        <v>21</v>
      </c>
      <c r="X205" s="22" t="s">
        <v>22</v>
      </c>
      <c r="Y205" s="22" t="s">
        <v>23</v>
      </c>
      <c r="Z205" s="22" t="s">
        <v>21</v>
      </c>
      <c r="AA205" s="22" t="s">
        <v>21</v>
      </c>
      <c r="AB205" s="22" t="s">
        <v>21</v>
      </c>
      <c r="AC205" s="22">
        <v>77.400000000000006</v>
      </c>
      <c r="AD205" s="22">
        <v>54.18</v>
      </c>
      <c r="AE205" s="23">
        <v>43484</v>
      </c>
      <c r="AF205" s="27">
        <v>0.51180555555555551</v>
      </c>
      <c r="AG205" s="22" t="s">
        <v>35</v>
      </c>
      <c r="AH205" s="22" t="s">
        <v>21</v>
      </c>
      <c r="AI205" s="22" t="s">
        <v>21</v>
      </c>
      <c r="AJ205" s="22" t="str">
        <f t="shared" si="55"/>
        <v>Légère</v>
      </c>
      <c r="AK205" s="22">
        <v>0</v>
      </c>
      <c r="AL205" s="22" t="s">
        <v>25</v>
      </c>
      <c r="AM205" s="57">
        <v>1.6437500000029104</v>
      </c>
      <c r="AP205" s="25">
        <v>1</v>
      </c>
      <c r="AQ205" s="25">
        <v>18</v>
      </c>
      <c r="AR205" t="str">
        <f t="shared" si="56"/>
        <v>01</v>
      </c>
      <c r="AS205" t="str">
        <f t="shared" si="57"/>
        <v>18</v>
      </c>
      <c r="AT205" t="str">
        <f t="shared" si="58"/>
        <v>01/01/1900</v>
      </c>
      <c r="AU205" t="str">
        <f t="shared" si="59"/>
        <v>18:00:00</v>
      </c>
      <c r="AV205" s="2">
        <f t="shared" si="60"/>
        <v>1.75</v>
      </c>
      <c r="AX205" s="43">
        <v>1</v>
      </c>
      <c r="AY205" s="43">
        <v>24</v>
      </c>
      <c r="AZ205" t="str">
        <f t="shared" si="61"/>
        <v>01</v>
      </c>
      <c r="BA205" t="str">
        <f t="shared" si="62"/>
        <v>24</v>
      </c>
      <c r="BB205" s="6" t="str">
        <f t="shared" si="63"/>
        <v>24/01/1900</v>
      </c>
      <c r="BC205" s="56">
        <v>0</v>
      </c>
      <c r="BD205" s="1">
        <f t="shared" si="64"/>
        <v>24</v>
      </c>
      <c r="BF205" s="76">
        <v>1.75</v>
      </c>
      <c r="BG205" s="39">
        <v>2</v>
      </c>
      <c r="BH205" s="80">
        <v>1.6437500000029104</v>
      </c>
      <c r="BI205" s="82">
        <f t="shared" si="65"/>
        <v>2</v>
      </c>
      <c r="BJ205" s="82">
        <f t="shared" si="66"/>
        <v>2</v>
      </c>
      <c r="BK205" s="82">
        <f t="shared" si="67"/>
        <v>2</v>
      </c>
      <c r="BM205" s="42">
        <v>1.7890583903208839</v>
      </c>
      <c r="BN205" s="82">
        <f t="shared" si="68"/>
        <v>1</v>
      </c>
      <c r="BQ205" s="124" t="s">
        <v>109</v>
      </c>
    </row>
    <row r="206" spans="1:69" hidden="1" x14ac:dyDescent="0.45">
      <c r="A206" s="7">
        <v>47704091</v>
      </c>
      <c r="B206" s="26">
        <v>2</v>
      </c>
      <c r="C206" s="26">
        <v>16</v>
      </c>
      <c r="D206" s="19" t="str">
        <f t="shared" si="69"/>
        <v>2 jour(s) 16 heure(s)</v>
      </c>
      <c r="E206" s="26">
        <v>3</v>
      </c>
      <c r="F206" s="7" t="s">
        <v>19</v>
      </c>
      <c r="G206" s="26">
        <v>2</v>
      </c>
      <c r="H206" s="26">
        <v>15</v>
      </c>
      <c r="I206" s="29">
        <f>Tableau4[[#This Row],[Age (Mois)]]+Tableau4[[#This Row],[Age (Jours)]]/30.416</f>
        <v>2.4931614939505522</v>
      </c>
      <c r="J206" s="7">
        <v>1</v>
      </c>
      <c r="K206" s="7">
        <v>5.7</v>
      </c>
      <c r="L206" s="8">
        <v>43470</v>
      </c>
      <c r="M206" s="8">
        <v>43483</v>
      </c>
      <c r="N206" s="25">
        <f t="shared" si="54"/>
        <v>13</v>
      </c>
      <c r="O206" s="9">
        <v>0.83611111111111114</v>
      </c>
      <c r="P206" s="10" t="s">
        <v>21</v>
      </c>
      <c r="Q206" s="10" t="s">
        <v>21</v>
      </c>
      <c r="R206" s="10" t="s">
        <v>21</v>
      </c>
      <c r="S206" s="10" t="s">
        <v>21</v>
      </c>
      <c r="T206" s="10" t="s">
        <v>21</v>
      </c>
      <c r="U206" s="10" t="s">
        <v>21</v>
      </c>
      <c r="V206" s="10" t="s">
        <v>21</v>
      </c>
      <c r="W206" s="10" t="s">
        <v>21</v>
      </c>
      <c r="X206" s="10" t="s">
        <v>27</v>
      </c>
      <c r="Y206" s="10" t="s">
        <v>23</v>
      </c>
      <c r="Z206" s="10" t="s">
        <v>21</v>
      </c>
      <c r="AA206" s="10" t="s">
        <v>21</v>
      </c>
      <c r="AB206" s="10" t="s">
        <v>19</v>
      </c>
      <c r="AC206" s="10">
        <v>118</v>
      </c>
      <c r="AD206" s="10">
        <v>82.6</v>
      </c>
      <c r="AE206" s="11">
        <v>43485</v>
      </c>
      <c r="AF206" s="28">
        <v>0.90208333333333324</v>
      </c>
      <c r="AG206" s="10" t="s">
        <v>24</v>
      </c>
      <c r="AH206" s="10" t="s">
        <v>21</v>
      </c>
      <c r="AI206" s="10" t="s">
        <v>21</v>
      </c>
      <c r="AJ206" s="10" t="str">
        <f t="shared" si="55"/>
        <v>Grave</v>
      </c>
      <c r="AK206" s="10">
        <v>1</v>
      </c>
      <c r="AL206" s="10" t="s">
        <v>25</v>
      </c>
      <c r="AM206" s="58">
        <v>2.0659722222262644</v>
      </c>
      <c r="AP206" s="25">
        <v>2</v>
      </c>
      <c r="AQ206" s="25">
        <v>16</v>
      </c>
      <c r="AR206" t="str">
        <f t="shared" si="56"/>
        <v>02</v>
      </c>
      <c r="AS206" t="str">
        <f t="shared" si="57"/>
        <v>16</v>
      </c>
      <c r="AT206" t="str">
        <f t="shared" si="58"/>
        <v>02/01/1900</v>
      </c>
      <c r="AU206" t="str">
        <f t="shared" si="59"/>
        <v>16:00:00</v>
      </c>
      <c r="AV206" s="2">
        <f t="shared" si="60"/>
        <v>2.6666666666666665</v>
      </c>
      <c r="AX206" s="43">
        <v>2</v>
      </c>
      <c r="AY206" s="43">
        <v>15</v>
      </c>
      <c r="AZ206" t="str">
        <f t="shared" si="61"/>
        <v>02</v>
      </c>
      <c r="BA206" t="str">
        <f t="shared" si="62"/>
        <v>15</v>
      </c>
      <c r="BB206" s="6" t="str">
        <f t="shared" si="63"/>
        <v>15/02/1900</v>
      </c>
      <c r="BC206" s="56">
        <v>0</v>
      </c>
      <c r="BD206" s="1">
        <f t="shared" si="64"/>
        <v>46</v>
      </c>
      <c r="BF206" s="77">
        <v>2.6666666666666665</v>
      </c>
      <c r="BG206" s="61">
        <v>13</v>
      </c>
      <c r="BH206" s="79">
        <v>2.0659722222262644</v>
      </c>
      <c r="BI206" s="82">
        <f t="shared" si="65"/>
        <v>3</v>
      </c>
      <c r="BJ206" s="82">
        <f t="shared" si="66"/>
        <v>13</v>
      </c>
      <c r="BK206" s="82">
        <f t="shared" si="67"/>
        <v>2</v>
      </c>
      <c r="BM206" s="63">
        <v>2.4931614939505522</v>
      </c>
      <c r="BN206" s="82">
        <f t="shared" si="68"/>
        <v>2</v>
      </c>
      <c r="BQ206" s="123" t="s">
        <v>107</v>
      </c>
    </row>
    <row r="207" spans="1:69" x14ac:dyDescent="0.45">
      <c r="A207" s="7">
        <v>48763314</v>
      </c>
      <c r="B207" s="26">
        <v>1</v>
      </c>
      <c r="C207" s="26">
        <v>3</v>
      </c>
      <c r="D207" s="19" t="str">
        <f t="shared" si="69"/>
        <v>1 jour(s) 3 heure(s)</v>
      </c>
      <c r="E207" s="26">
        <v>0</v>
      </c>
      <c r="F207" s="7" t="s">
        <v>21</v>
      </c>
      <c r="G207" s="26">
        <v>7</v>
      </c>
      <c r="H207" s="26">
        <v>23</v>
      </c>
      <c r="I207" s="29">
        <f>Tableau4[[#This Row],[Age (Mois)]]+Tableau4[[#This Row],[Age (Jours)]]/30.416</f>
        <v>7.7561809573908471</v>
      </c>
      <c r="J207" s="7">
        <v>0</v>
      </c>
      <c r="K207" s="7">
        <v>7.45</v>
      </c>
      <c r="L207" s="8">
        <v>43832</v>
      </c>
      <c r="M207" s="8">
        <v>43838</v>
      </c>
      <c r="N207" s="25">
        <f t="shared" si="54"/>
        <v>6</v>
      </c>
      <c r="O207" s="9">
        <v>0.40972222222222227</v>
      </c>
      <c r="P207" s="10" t="s">
        <v>21</v>
      </c>
      <c r="Q207" s="10" t="s">
        <v>21</v>
      </c>
      <c r="R207" s="10" t="s">
        <v>21</v>
      </c>
      <c r="S207" s="10" t="s">
        <v>21</v>
      </c>
      <c r="T207" s="10" t="s">
        <v>21</v>
      </c>
      <c r="U207" s="10" t="s">
        <v>21</v>
      </c>
      <c r="V207" s="10" t="s">
        <v>21</v>
      </c>
      <c r="W207" s="10" t="s">
        <v>21</v>
      </c>
      <c r="X207" s="10" t="s">
        <v>22</v>
      </c>
      <c r="Y207" s="10" t="s">
        <v>23</v>
      </c>
      <c r="Z207" s="10" t="s">
        <v>21</v>
      </c>
      <c r="AA207" s="10" t="s">
        <v>19</v>
      </c>
      <c r="AB207" s="10" t="s">
        <v>19</v>
      </c>
      <c r="AC207" s="10" t="s">
        <v>31</v>
      </c>
      <c r="AD207" s="10" t="s">
        <v>32</v>
      </c>
      <c r="AE207" s="11" t="s">
        <v>32</v>
      </c>
      <c r="AF207" s="28" t="s">
        <v>32</v>
      </c>
      <c r="AG207" s="10" t="s">
        <v>24</v>
      </c>
      <c r="AH207" s="10" t="s">
        <v>19</v>
      </c>
      <c r="AI207" s="10" t="s">
        <v>21</v>
      </c>
      <c r="AJ207" s="10" t="str">
        <f t="shared" si="55"/>
        <v>Grave</v>
      </c>
      <c r="AK207" s="10">
        <v>1</v>
      </c>
      <c r="AL207" s="10" t="s">
        <v>25</v>
      </c>
      <c r="AM207" s="58" t="s">
        <v>32</v>
      </c>
      <c r="AP207" s="25">
        <v>2</v>
      </c>
      <c r="AQ207" s="25">
        <v>13</v>
      </c>
      <c r="AR207" t="str">
        <f t="shared" si="56"/>
        <v>02</v>
      </c>
      <c r="AS207" t="str">
        <f t="shared" si="57"/>
        <v>13</v>
      </c>
      <c r="AT207" t="str">
        <f t="shared" si="58"/>
        <v>02/01/1900</v>
      </c>
      <c r="AU207" t="str">
        <f t="shared" si="59"/>
        <v>13:00:00</v>
      </c>
      <c r="AV207" s="2">
        <f t="shared" si="60"/>
        <v>2.5416666666666665</v>
      </c>
      <c r="AX207" s="43">
        <v>9</v>
      </c>
      <c r="AY207" s="43">
        <v>20</v>
      </c>
      <c r="AZ207" t="str">
        <f t="shared" si="61"/>
        <v>09</v>
      </c>
      <c r="BA207" t="str">
        <f t="shared" si="62"/>
        <v>20</v>
      </c>
      <c r="BB207" s="6" t="str">
        <f t="shared" si="63"/>
        <v>20/09/1900</v>
      </c>
      <c r="BC207" s="56">
        <v>0</v>
      </c>
      <c r="BD207" s="1">
        <f t="shared" si="64"/>
        <v>264</v>
      </c>
      <c r="BF207" s="76">
        <v>2.5416666666666665</v>
      </c>
      <c r="BG207" s="39">
        <v>2</v>
      </c>
      <c r="BH207" s="80" t="s">
        <v>32</v>
      </c>
      <c r="BI207" s="82">
        <f t="shared" si="65"/>
        <v>3</v>
      </c>
      <c r="BJ207" s="82">
        <f t="shared" si="66"/>
        <v>2</v>
      </c>
      <c r="BK207" s="82" t="str">
        <f t="shared" si="67"/>
        <v/>
      </c>
      <c r="BM207" s="42">
        <v>9.6575486586007369</v>
      </c>
      <c r="BN207" s="82">
        <f t="shared" si="68"/>
        <v>9</v>
      </c>
      <c r="BQ207" s="123" t="s">
        <v>110</v>
      </c>
    </row>
    <row r="208" spans="1:69" ht="28.5" hidden="1" x14ac:dyDescent="0.45">
      <c r="A208" s="19">
        <v>47961951</v>
      </c>
      <c r="B208" s="25">
        <v>9</v>
      </c>
      <c r="C208" s="25">
        <v>2</v>
      </c>
      <c r="D208" s="19" t="str">
        <f t="shared" si="69"/>
        <v>9 jour(s) 2 heure(s)</v>
      </c>
      <c r="E208" s="25">
        <v>0</v>
      </c>
      <c r="F208" s="19" t="s">
        <v>21</v>
      </c>
      <c r="G208" s="25">
        <v>0</v>
      </c>
      <c r="H208" s="25">
        <v>30</v>
      </c>
      <c r="I208" s="29">
        <f>Tableau4[[#This Row],[Age (Mois)]]+Tableau4[[#This Row],[Age (Jours)]]/30.416</f>
        <v>0.98632298790110462</v>
      </c>
      <c r="J208" s="19">
        <v>1</v>
      </c>
      <c r="K208" s="19">
        <v>2.04</v>
      </c>
      <c r="L208" s="20">
        <v>43483</v>
      </c>
      <c r="M208" s="20">
        <v>43485</v>
      </c>
      <c r="N208" s="25">
        <f t="shared" si="54"/>
        <v>2</v>
      </c>
      <c r="O208" s="21">
        <v>0.54791666666666672</v>
      </c>
      <c r="P208" s="22" t="s">
        <v>21</v>
      </c>
      <c r="Q208" s="22" t="s">
        <v>19</v>
      </c>
      <c r="R208" s="22" t="s">
        <v>21</v>
      </c>
      <c r="S208" s="22" t="s">
        <v>21</v>
      </c>
      <c r="T208" s="22" t="s">
        <v>21</v>
      </c>
      <c r="U208" s="22" t="s">
        <v>21</v>
      </c>
      <c r="V208" s="22" t="s">
        <v>21</v>
      </c>
      <c r="W208" s="22" t="s">
        <v>21</v>
      </c>
      <c r="X208" s="22" t="s">
        <v>22</v>
      </c>
      <c r="Y208" s="22" t="s">
        <v>23</v>
      </c>
      <c r="Z208" s="22" t="s">
        <v>19</v>
      </c>
      <c r="AA208" s="22" t="s">
        <v>19</v>
      </c>
      <c r="AB208" s="22" t="s">
        <v>19</v>
      </c>
      <c r="AC208" s="22">
        <v>44.800000000000004</v>
      </c>
      <c r="AD208" s="22">
        <v>31.36</v>
      </c>
      <c r="AE208" s="23">
        <v>43490</v>
      </c>
      <c r="AF208" s="27">
        <v>0.11944444444444445</v>
      </c>
      <c r="AG208" s="22" t="s">
        <v>35</v>
      </c>
      <c r="AH208" s="22" t="s">
        <v>21</v>
      </c>
      <c r="AI208" s="22" t="s">
        <v>21</v>
      </c>
      <c r="AJ208" s="22" t="str">
        <f t="shared" si="55"/>
        <v>Grave</v>
      </c>
      <c r="AK208" s="22">
        <v>2</v>
      </c>
      <c r="AL208" s="22" t="s">
        <v>25</v>
      </c>
      <c r="AM208" s="57">
        <v>4.5715277777708252</v>
      </c>
      <c r="AP208" s="25">
        <v>9</v>
      </c>
      <c r="AQ208" s="25">
        <v>2</v>
      </c>
      <c r="AR208" t="str">
        <f t="shared" si="56"/>
        <v>09</v>
      </c>
      <c r="AS208" t="str">
        <f t="shared" si="57"/>
        <v>02</v>
      </c>
      <c r="AT208" t="str">
        <f t="shared" si="58"/>
        <v>09/01/1900</v>
      </c>
      <c r="AU208" t="str">
        <f t="shared" si="59"/>
        <v>02:00:00</v>
      </c>
      <c r="AV208" s="2">
        <f t="shared" si="60"/>
        <v>9.0833333333333339</v>
      </c>
      <c r="AX208" s="43">
        <v>0</v>
      </c>
      <c r="AY208" s="43">
        <v>30</v>
      </c>
      <c r="AZ208" t="str">
        <f t="shared" si="61"/>
        <v>00</v>
      </c>
      <c r="BA208" t="str">
        <f t="shared" si="62"/>
        <v>30</v>
      </c>
      <c r="BB208" s="6" t="str">
        <f t="shared" si="63"/>
        <v>30/00/1900</v>
      </c>
      <c r="BC208" s="56">
        <v>0</v>
      </c>
      <c r="BD208" s="1" t="e">
        <f t="shared" si="64"/>
        <v>#VALUE!</v>
      </c>
      <c r="BF208" s="77">
        <v>9.0833333333333339</v>
      </c>
      <c r="BG208" s="61">
        <v>4</v>
      </c>
      <c r="BH208" s="79" t="s">
        <v>32</v>
      </c>
      <c r="BI208" s="82">
        <f t="shared" si="65"/>
        <v>9</v>
      </c>
      <c r="BJ208" s="82">
        <f t="shared" si="66"/>
        <v>4</v>
      </c>
      <c r="BK208" s="82" t="str">
        <f t="shared" si="67"/>
        <v/>
      </c>
      <c r="BM208" s="63">
        <v>0.98632298790110462</v>
      </c>
      <c r="BN208" s="82">
        <f t="shared" si="68"/>
        <v>0</v>
      </c>
      <c r="BQ208" s="124" t="s">
        <v>109</v>
      </c>
    </row>
    <row r="209" spans="1:69" x14ac:dyDescent="0.45">
      <c r="A209" s="7">
        <v>49377444</v>
      </c>
      <c r="B209" s="26">
        <v>2</v>
      </c>
      <c r="C209" s="26">
        <v>3</v>
      </c>
      <c r="D209" s="19" t="str">
        <f t="shared" si="69"/>
        <v>2 jour(s) 3 heure(s)</v>
      </c>
      <c r="E209" s="26">
        <v>1</v>
      </c>
      <c r="F209" s="7" t="s">
        <v>21</v>
      </c>
      <c r="G209" s="26">
        <v>5</v>
      </c>
      <c r="H209" s="26">
        <v>1</v>
      </c>
      <c r="I209" s="29">
        <f>Tableau4[[#This Row],[Age (Mois)]]+Tableau4[[#This Row],[Age (Jours)]]/30.416</f>
        <v>5.0328774329300368</v>
      </c>
      <c r="J209" s="7">
        <v>1</v>
      </c>
      <c r="K209" s="7">
        <v>8.2050000000000001</v>
      </c>
      <c r="L209" s="8">
        <v>43837</v>
      </c>
      <c r="M209" s="8">
        <v>43839</v>
      </c>
      <c r="N209" s="25">
        <f t="shared" si="54"/>
        <v>2</v>
      </c>
      <c r="O209" s="9">
        <v>0.65347222222222223</v>
      </c>
      <c r="P209" s="10" t="s">
        <v>21</v>
      </c>
      <c r="Q209" s="10" t="s">
        <v>21</v>
      </c>
      <c r="R209" s="10" t="s">
        <v>21</v>
      </c>
      <c r="S209" s="10" t="s">
        <v>21</v>
      </c>
      <c r="T209" s="10" t="s">
        <v>21</v>
      </c>
      <c r="U209" s="10" t="s">
        <v>21</v>
      </c>
      <c r="V209" s="10" t="s">
        <v>21</v>
      </c>
      <c r="W209" s="10" t="s">
        <v>21</v>
      </c>
      <c r="X209" s="10" t="s">
        <v>22</v>
      </c>
      <c r="Y209" s="10" t="s">
        <v>23</v>
      </c>
      <c r="Z209" s="10" t="s">
        <v>21</v>
      </c>
      <c r="AA209" s="10" t="s">
        <v>19</v>
      </c>
      <c r="AB209" s="10" t="s">
        <v>19</v>
      </c>
      <c r="AC209" s="10" t="s">
        <v>31</v>
      </c>
      <c r="AD209" s="10" t="s">
        <v>32</v>
      </c>
      <c r="AE209" s="11" t="s">
        <v>32</v>
      </c>
      <c r="AF209" s="28" t="s">
        <v>32</v>
      </c>
      <c r="AG209" s="10" t="s">
        <v>24</v>
      </c>
      <c r="AH209" s="10" t="s">
        <v>21</v>
      </c>
      <c r="AI209" s="10" t="s">
        <v>21</v>
      </c>
      <c r="AJ209" s="10" t="str">
        <f t="shared" si="55"/>
        <v>Grave</v>
      </c>
      <c r="AK209" s="10">
        <v>2</v>
      </c>
      <c r="AL209" s="10" t="s">
        <v>30</v>
      </c>
      <c r="AM209" s="58" t="s">
        <v>32</v>
      </c>
      <c r="AP209" s="25">
        <v>7</v>
      </c>
      <c r="AQ209" s="25">
        <v>8</v>
      </c>
      <c r="AR209" t="str">
        <f t="shared" si="56"/>
        <v>07</v>
      </c>
      <c r="AS209" t="str">
        <f t="shared" si="57"/>
        <v>08</v>
      </c>
      <c r="AT209" t="str">
        <f t="shared" si="58"/>
        <v>07/01/1900</v>
      </c>
      <c r="AU209" t="str">
        <f t="shared" si="59"/>
        <v>08:00:00</v>
      </c>
      <c r="AV209" s="2">
        <f t="shared" si="60"/>
        <v>7.333333333333333</v>
      </c>
      <c r="AX209" s="43">
        <v>2</v>
      </c>
      <c r="AY209" s="43">
        <v>5</v>
      </c>
      <c r="AZ209" t="str">
        <f t="shared" si="61"/>
        <v>02</v>
      </c>
      <c r="BA209" t="str">
        <f t="shared" si="62"/>
        <v>05</v>
      </c>
      <c r="BB209" s="6" t="str">
        <f t="shared" si="63"/>
        <v>05/02/1900</v>
      </c>
      <c r="BC209" s="56">
        <v>0</v>
      </c>
      <c r="BD209" s="1">
        <f t="shared" si="64"/>
        <v>36</v>
      </c>
      <c r="BF209" s="76">
        <v>7.333333333333333</v>
      </c>
      <c r="BG209" s="39">
        <v>3</v>
      </c>
      <c r="BH209" s="80">
        <v>5.4680555555532919</v>
      </c>
      <c r="BI209" s="82">
        <f t="shared" si="65"/>
        <v>7</v>
      </c>
      <c r="BJ209" s="82">
        <f t="shared" si="66"/>
        <v>3</v>
      </c>
      <c r="BK209" s="82">
        <f t="shared" si="67"/>
        <v>5</v>
      </c>
      <c r="BM209" s="42">
        <v>2.1643871646501842</v>
      </c>
      <c r="BN209" s="82">
        <f t="shared" si="68"/>
        <v>2</v>
      </c>
      <c r="BQ209" s="123" t="s">
        <v>107</v>
      </c>
    </row>
    <row r="210" spans="1:69" hidden="1" x14ac:dyDescent="0.45">
      <c r="A210" s="19">
        <v>47761281</v>
      </c>
      <c r="B210" s="25">
        <v>7</v>
      </c>
      <c r="C210" s="25">
        <v>8</v>
      </c>
      <c r="D210" s="19" t="str">
        <f t="shared" si="69"/>
        <v>7 jour(s) 8 heure(s)</v>
      </c>
      <c r="E210" s="25">
        <v>0</v>
      </c>
      <c r="F210" s="19" t="s">
        <v>21</v>
      </c>
      <c r="G210" s="25">
        <v>2</v>
      </c>
      <c r="H210" s="25">
        <v>5</v>
      </c>
      <c r="I210" s="29">
        <f>Tableau4[[#This Row],[Age (Mois)]]+Tableau4[[#This Row],[Age (Jours)]]/30.416</f>
        <v>2.1643871646501842</v>
      </c>
      <c r="J210" s="19">
        <v>0</v>
      </c>
      <c r="K210" s="19">
        <v>5.4</v>
      </c>
      <c r="L210" s="20">
        <v>43482</v>
      </c>
      <c r="M210" s="20">
        <v>43485</v>
      </c>
      <c r="N210" s="25">
        <f t="shared" si="54"/>
        <v>3</v>
      </c>
      <c r="O210" s="21">
        <v>0.1673611111111111</v>
      </c>
      <c r="P210" s="22" t="s">
        <v>21</v>
      </c>
      <c r="Q210" s="22" t="s">
        <v>21</v>
      </c>
      <c r="R210" s="22" t="s">
        <v>21</v>
      </c>
      <c r="S210" s="22" t="s">
        <v>21</v>
      </c>
      <c r="T210" s="22" t="s">
        <v>21</v>
      </c>
      <c r="U210" s="22" t="s">
        <v>21</v>
      </c>
      <c r="V210" s="22" t="s">
        <v>21</v>
      </c>
      <c r="W210" s="22" t="s">
        <v>21</v>
      </c>
      <c r="X210" s="22" t="s">
        <v>22</v>
      </c>
      <c r="Y210" s="22" t="s">
        <v>23</v>
      </c>
      <c r="Z210" s="22" t="s">
        <v>19</v>
      </c>
      <c r="AA210" s="22" t="s">
        <v>19</v>
      </c>
      <c r="AB210" s="22" t="s">
        <v>21</v>
      </c>
      <c r="AC210" s="22">
        <v>112</v>
      </c>
      <c r="AD210" s="22">
        <v>78.399999999999991</v>
      </c>
      <c r="AE210" s="23">
        <v>43490</v>
      </c>
      <c r="AF210" s="27">
        <v>0.63541666666666663</v>
      </c>
      <c r="AG210" s="22" t="s">
        <v>24</v>
      </c>
      <c r="AH210" s="22" t="s">
        <v>19</v>
      </c>
      <c r="AI210" s="22" t="s">
        <v>21</v>
      </c>
      <c r="AJ210" s="22" t="str">
        <f t="shared" si="55"/>
        <v>Modérée</v>
      </c>
      <c r="AK210" s="22">
        <v>3</v>
      </c>
      <c r="AL210" s="22" t="s">
        <v>30</v>
      </c>
      <c r="AM210" s="57">
        <v>5.4680555555532919</v>
      </c>
      <c r="AP210" s="25">
        <v>1</v>
      </c>
      <c r="AQ210" s="25">
        <v>14</v>
      </c>
      <c r="AR210" t="str">
        <f t="shared" si="56"/>
        <v>01</v>
      </c>
      <c r="AS210" t="str">
        <f t="shared" si="57"/>
        <v>14</v>
      </c>
      <c r="AT210" t="str">
        <f t="shared" si="58"/>
        <v>01/01/1900</v>
      </c>
      <c r="AU210" t="str">
        <f t="shared" si="59"/>
        <v>14:00:00</v>
      </c>
      <c r="AV210" s="2">
        <f t="shared" si="60"/>
        <v>1.5833333333333335</v>
      </c>
      <c r="AX210" s="43">
        <v>3</v>
      </c>
      <c r="AY210" s="43">
        <v>9</v>
      </c>
      <c r="AZ210" t="str">
        <f t="shared" si="61"/>
        <v>03</v>
      </c>
      <c r="BA210" t="str">
        <f t="shared" si="62"/>
        <v>09</v>
      </c>
      <c r="BB210" s="6" t="str">
        <f t="shared" si="63"/>
        <v>09/03/1900</v>
      </c>
      <c r="BC210" s="56">
        <v>0</v>
      </c>
      <c r="BD210" s="1">
        <f t="shared" si="64"/>
        <v>69</v>
      </c>
      <c r="BF210" s="77">
        <v>1.5833333333333335</v>
      </c>
      <c r="BG210" s="61">
        <v>2</v>
      </c>
      <c r="BH210" s="79">
        <v>4.5715277777708252</v>
      </c>
      <c r="BI210" s="82">
        <f t="shared" si="65"/>
        <v>2</v>
      </c>
      <c r="BJ210" s="82">
        <f t="shared" si="66"/>
        <v>2</v>
      </c>
      <c r="BK210" s="82">
        <f t="shared" si="67"/>
        <v>5</v>
      </c>
      <c r="BM210" s="63">
        <v>3.2958968963703312</v>
      </c>
      <c r="BN210" s="82">
        <f t="shared" si="68"/>
        <v>3</v>
      </c>
      <c r="BQ210" s="123" t="s">
        <v>107</v>
      </c>
    </row>
    <row r="211" spans="1:69" hidden="1" x14ac:dyDescent="0.45">
      <c r="A211" s="7">
        <v>47531515</v>
      </c>
      <c r="B211" s="26">
        <v>2</v>
      </c>
      <c r="C211" s="26">
        <v>2</v>
      </c>
      <c r="D211" s="19" t="str">
        <f t="shared" si="69"/>
        <v>2 jour(s) 2 heure(s)</v>
      </c>
      <c r="E211" s="26">
        <v>2</v>
      </c>
      <c r="F211" s="7" t="s">
        <v>19</v>
      </c>
      <c r="G211" s="26">
        <v>3</v>
      </c>
      <c r="H211" s="26">
        <v>17</v>
      </c>
      <c r="I211" s="29">
        <f>Tableau4[[#This Row],[Age (Mois)]]+Tableau4[[#This Row],[Age (Jours)]]/30.416</f>
        <v>3.5589163598106257</v>
      </c>
      <c r="J211" s="7">
        <v>1</v>
      </c>
      <c r="K211" s="7">
        <v>6.28</v>
      </c>
      <c r="L211" s="8">
        <v>43483</v>
      </c>
      <c r="M211" s="8">
        <v>43486</v>
      </c>
      <c r="N211" s="25">
        <f t="shared" si="54"/>
        <v>3</v>
      </c>
      <c r="O211" s="9">
        <v>0.4513888888888889</v>
      </c>
      <c r="P211" s="10" t="s">
        <v>21</v>
      </c>
      <c r="Q211" s="10" t="s">
        <v>21</v>
      </c>
      <c r="R211" s="10" t="s">
        <v>21</v>
      </c>
      <c r="S211" s="10" t="s">
        <v>21</v>
      </c>
      <c r="T211" s="10" t="s">
        <v>21</v>
      </c>
      <c r="U211" s="10" t="s">
        <v>21</v>
      </c>
      <c r="V211" s="10" t="s">
        <v>21</v>
      </c>
      <c r="W211" s="10" t="s">
        <v>21</v>
      </c>
      <c r="X211" s="10" t="s">
        <v>22</v>
      </c>
      <c r="Y211" s="10" t="s">
        <v>23</v>
      </c>
      <c r="Z211" s="10" t="s">
        <v>21</v>
      </c>
      <c r="AA211" s="10" t="s">
        <v>21</v>
      </c>
      <c r="AB211" s="10" t="s">
        <v>21</v>
      </c>
      <c r="AC211" s="10">
        <v>129.6</v>
      </c>
      <c r="AD211" s="10">
        <v>90.719999999999985</v>
      </c>
      <c r="AE211" s="11">
        <v>43487</v>
      </c>
      <c r="AF211" s="28">
        <v>0.67708333333333337</v>
      </c>
      <c r="AG211" s="10" t="s">
        <v>24</v>
      </c>
      <c r="AH211" s="10" t="s">
        <v>21</v>
      </c>
      <c r="AI211" s="10" t="s">
        <v>21</v>
      </c>
      <c r="AJ211" s="10" t="str">
        <f t="shared" si="55"/>
        <v>Grave</v>
      </c>
      <c r="AK211" s="10">
        <v>2</v>
      </c>
      <c r="AL211" s="10" t="s">
        <v>36</v>
      </c>
      <c r="AM211" s="58">
        <v>1.2256944444452529</v>
      </c>
      <c r="AP211" s="25">
        <v>7</v>
      </c>
      <c r="AQ211" s="25">
        <v>14</v>
      </c>
      <c r="AR211" t="str">
        <f t="shared" si="56"/>
        <v>07</v>
      </c>
      <c r="AS211" t="str">
        <f t="shared" si="57"/>
        <v>14</v>
      </c>
      <c r="AT211" t="str">
        <f t="shared" si="58"/>
        <v>07/01/1900</v>
      </c>
      <c r="AU211" t="str">
        <f t="shared" si="59"/>
        <v>14:00:00</v>
      </c>
      <c r="AV211" s="2">
        <f t="shared" si="60"/>
        <v>7.583333333333333</v>
      </c>
      <c r="AX211" s="43">
        <v>1</v>
      </c>
      <c r="AY211" s="43">
        <v>3</v>
      </c>
      <c r="AZ211" t="str">
        <f t="shared" si="61"/>
        <v>01</v>
      </c>
      <c r="BA211" t="str">
        <f t="shared" si="62"/>
        <v>03</v>
      </c>
      <c r="BB211" s="6" t="str">
        <f t="shared" si="63"/>
        <v>03/01/1900</v>
      </c>
      <c r="BC211" s="56">
        <v>0</v>
      </c>
      <c r="BD211" s="1">
        <f t="shared" si="64"/>
        <v>3</v>
      </c>
      <c r="BF211" s="76">
        <v>7.583333333333333</v>
      </c>
      <c r="BG211" s="39">
        <v>4</v>
      </c>
      <c r="BH211" s="80">
        <v>1.2256944444452529</v>
      </c>
      <c r="BI211" s="82">
        <f t="shared" si="65"/>
        <v>8</v>
      </c>
      <c r="BJ211" s="82">
        <f t="shared" si="66"/>
        <v>4</v>
      </c>
      <c r="BK211" s="82">
        <f t="shared" si="67"/>
        <v>1</v>
      </c>
      <c r="BM211" s="42">
        <v>1.0986322987901105</v>
      </c>
      <c r="BN211" s="82">
        <f t="shared" si="68"/>
        <v>1</v>
      </c>
      <c r="BQ211" s="123" t="s">
        <v>107</v>
      </c>
    </row>
    <row r="212" spans="1:69" ht="28.5" hidden="1" x14ac:dyDescent="0.45">
      <c r="A212" s="19">
        <v>47940632</v>
      </c>
      <c r="B212" s="25">
        <v>7</v>
      </c>
      <c r="C212" s="25">
        <v>14</v>
      </c>
      <c r="D212" s="19" t="str">
        <f t="shared" si="69"/>
        <v>7 jour(s) 14 heure(s)</v>
      </c>
      <c r="E212" s="25">
        <v>7</v>
      </c>
      <c r="F212" s="19" t="s">
        <v>19</v>
      </c>
      <c r="G212" s="25">
        <v>1</v>
      </c>
      <c r="H212" s="25">
        <v>3</v>
      </c>
      <c r="I212" s="29">
        <f>Tableau4[[#This Row],[Age (Mois)]]+Tableau4[[#This Row],[Age (Jours)]]/30.416</f>
        <v>1.0986322987901105</v>
      </c>
      <c r="J212" s="19">
        <v>1</v>
      </c>
      <c r="K212" s="19">
        <v>4.13</v>
      </c>
      <c r="L212" s="20">
        <v>43482</v>
      </c>
      <c r="M212" s="20">
        <v>43486</v>
      </c>
      <c r="N212" s="25">
        <f t="shared" si="54"/>
        <v>4</v>
      </c>
      <c r="O212" s="21">
        <v>0.93958333333333333</v>
      </c>
      <c r="P212" s="22" t="s">
        <v>21</v>
      </c>
      <c r="Q212" s="22" t="s">
        <v>21</v>
      </c>
      <c r="R212" s="22" t="s">
        <v>21</v>
      </c>
      <c r="S212" s="22" t="s">
        <v>21</v>
      </c>
      <c r="T212" s="22" t="s">
        <v>21</v>
      </c>
      <c r="U212" s="22" t="s">
        <v>21</v>
      </c>
      <c r="V212" s="22" t="s">
        <v>21</v>
      </c>
      <c r="W212" s="22" t="s">
        <v>21</v>
      </c>
      <c r="X212" s="22" t="s">
        <v>27</v>
      </c>
      <c r="Y212" s="22" t="s">
        <v>23</v>
      </c>
      <c r="Z212" s="22" t="s">
        <v>21</v>
      </c>
      <c r="AA212" s="22" t="s">
        <v>19</v>
      </c>
      <c r="AB212" s="22" t="s">
        <v>21</v>
      </c>
      <c r="AC212" s="22">
        <v>86.6</v>
      </c>
      <c r="AD212" s="22">
        <v>60.61999999999999</v>
      </c>
      <c r="AE212" s="23">
        <v>43487</v>
      </c>
      <c r="AF212" s="27">
        <v>0.57986111111111105</v>
      </c>
      <c r="AG212" s="22" t="s">
        <v>35</v>
      </c>
      <c r="AH212" s="22" t="s">
        <v>21</v>
      </c>
      <c r="AI212" s="22" t="s">
        <v>21</v>
      </c>
      <c r="AJ212" s="22" t="str">
        <f t="shared" si="55"/>
        <v>Modérée</v>
      </c>
      <c r="AK212" s="22">
        <v>1</v>
      </c>
      <c r="AL212" s="22" t="s">
        <v>30</v>
      </c>
      <c r="AM212" s="57">
        <v>0.64027777777664596</v>
      </c>
      <c r="AP212" s="25">
        <v>2</v>
      </c>
      <c r="AQ212" s="25">
        <v>2</v>
      </c>
      <c r="AR212" t="str">
        <f t="shared" si="56"/>
        <v>02</v>
      </c>
      <c r="AS212" t="str">
        <f t="shared" si="57"/>
        <v>02</v>
      </c>
      <c r="AT212" t="str">
        <f t="shared" si="58"/>
        <v>02/01/1900</v>
      </c>
      <c r="AU212" t="str">
        <f t="shared" si="59"/>
        <v>02:00:00</v>
      </c>
      <c r="AV212" s="2">
        <f t="shared" si="60"/>
        <v>2.0833333333333335</v>
      </c>
      <c r="AX212" s="43">
        <v>2</v>
      </c>
      <c r="AY212" s="43">
        <v>23</v>
      </c>
      <c r="AZ212" t="str">
        <f t="shared" si="61"/>
        <v>02</v>
      </c>
      <c r="BA212" t="str">
        <f t="shared" si="62"/>
        <v>23</v>
      </c>
      <c r="BB212" s="6" t="str">
        <f t="shared" si="63"/>
        <v>23/02/1900</v>
      </c>
      <c r="BC212" s="56">
        <v>0</v>
      </c>
      <c r="BD212" s="1">
        <f t="shared" si="64"/>
        <v>54</v>
      </c>
      <c r="BF212" s="77">
        <v>2.0833333333333335</v>
      </c>
      <c r="BG212" s="61">
        <v>4</v>
      </c>
      <c r="BH212" s="79">
        <v>0.64027777777664596</v>
      </c>
      <c r="BI212" s="82">
        <f t="shared" si="65"/>
        <v>2</v>
      </c>
      <c r="BJ212" s="82">
        <f t="shared" si="66"/>
        <v>4</v>
      </c>
      <c r="BK212" s="82">
        <f t="shared" si="67"/>
        <v>1</v>
      </c>
      <c r="BM212" s="63">
        <v>2.7561809573908471</v>
      </c>
      <c r="BN212" s="82">
        <f t="shared" si="68"/>
        <v>2</v>
      </c>
      <c r="BQ212" s="123" t="s">
        <v>107</v>
      </c>
    </row>
    <row r="213" spans="1:69" hidden="1" x14ac:dyDescent="0.45">
      <c r="A213" s="7">
        <v>47663170</v>
      </c>
      <c r="B213" s="26">
        <v>2</v>
      </c>
      <c r="C213" s="26">
        <v>2</v>
      </c>
      <c r="D213" s="19" t="str">
        <f t="shared" si="69"/>
        <v>2 jour(s) 2 heure(s)</v>
      </c>
      <c r="E213" s="26">
        <v>2</v>
      </c>
      <c r="F213" s="7" t="s">
        <v>19</v>
      </c>
      <c r="G213" s="26">
        <v>2</v>
      </c>
      <c r="H213" s="26">
        <v>23</v>
      </c>
      <c r="I213" s="29">
        <f>Tableau4[[#This Row],[Age (Mois)]]+Tableau4[[#This Row],[Age (Jours)]]/30.416</f>
        <v>2.7561809573908471</v>
      </c>
      <c r="J213" s="7">
        <v>1</v>
      </c>
      <c r="K213" s="7">
        <v>5.17</v>
      </c>
      <c r="L213" s="8">
        <v>43482</v>
      </c>
      <c r="M213" s="8">
        <v>43486</v>
      </c>
      <c r="N213" s="25">
        <f t="shared" si="54"/>
        <v>4</v>
      </c>
      <c r="O213" s="9">
        <v>0.47222222222222227</v>
      </c>
      <c r="P213" s="10" t="s">
        <v>21</v>
      </c>
      <c r="Q213" s="10" t="s">
        <v>19</v>
      </c>
      <c r="R213" s="10" t="s">
        <v>21</v>
      </c>
      <c r="S213" s="10" t="s">
        <v>21</v>
      </c>
      <c r="T213" s="10" t="s">
        <v>21</v>
      </c>
      <c r="U213" s="10" t="s">
        <v>21</v>
      </c>
      <c r="V213" s="10" t="s">
        <v>19</v>
      </c>
      <c r="W213" s="10" t="s">
        <v>21</v>
      </c>
      <c r="X213" s="10" t="s">
        <v>27</v>
      </c>
      <c r="Y213" s="10" t="s">
        <v>23</v>
      </c>
      <c r="Z213" s="10" t="s">
        <v>21</v>
      </c>
      <c r="AA213" s="10" t="s">
        <v>21</v>
      </c>
      <c r="AB213" s="10" t="s">
        <v>21</v>
      </c>
      <c r="AC213" s="10">
        <v>107.4</v>
      </c>
      <c r="AD213" s="10">
        <v>75.179999999999993</v>
      </c>
      <c r="AE213" s="11">
        <v>43487</v>
      </c>
      <c r="AF213" s="28">
        <v>3.9583333333333331E-2</v>
      </c>
      <c r="AG213" s="10" t="s">
        <v>24</v>
      </c>
      <c r="AH213" s="10" t="s">
        <v>19</v>
      </c>
      <c r="AI213" s="10" t="s">
        <v>21</v>
      </c>
      <c r="AJ213" s="10" t="str">
        <f t="shared" si="55"/>
        <v>Modérée</v>
      </c>
      <c r="AK213" s="10">
        <v>2</v>
      </c>
      <c r="AL213" s="10" t="s">
        <v>25</v>
      </c>
      <c r="AM213" s="58">
        <v>0.56736111111240461</v>
      </c>
      <c r="AP213" s="26">
        <v>2</v>
      </c>
      <c r="AQ213" s="26">
        <v>2</v>
      </c>
      <c r="AR213" t="str">
        <f t="shared" si="56"/>
        <v>02</v>
      </c>
      <c r="AS213" t="str">
        <f t="shared" si="57"/>
        <v>02</v>
      </c>
      <c r="AT213" t="str">
        <f t="shared" si="58"/>
        <v>02/01/1900</v>
      </c>
      <c r="AU213" t="str">
        <f t="shared" si="59"/>
        <v>02:00:00</v>
      </c>
      <c r="AV213" s="2">
        <f t="shared" si="60"/>
        <v>2.0833333333333335</v>
      </c>
      <c r="AX213" s="52">
        <v>3</v>
      </c>
      <c r="AY213" s="52">
        <v>17</v>
      </c>
      <c r="AZ213" t="str">
        <f t="shared" si="61"/>
        <v>03</v>
      </c>
      <c r="BA213" t="str">
        <f t="shared" si="62"/>
        <v>17</v>
      </c>
      <c r="BB213" s="6" t="str">
        <f t="shared" si="63"/>
        <v>17/03/1900</v>
      </c>
      <c r="BC213" s="56">
        <v>0</v>
      </c>
      <c r="BD213" s="1">
        <f t="shared" si="64"/>
        <v>77</v>
      </c>
      <c r="BF213" s="76">
        <v>2.0833333333333335</v>
      </c>
      <c r="BG213" s="39">
        <v>3</v>
      </c>
      <c r="BH213" s="80">
        <v>0.56736111111240461</v>
      </c>
      <c r="BI213" s="82">
        <f t="shared" si="65"/>
        <v>2</v>
      </c>
      <c r="BJ213" s="82">
        <f t="shared" si="66"/>
        <v>3</v>
      </c>
      <c r="BK213" s="82">
        <f t="shared" si="67"/>
        <v>1</v>
      </c>
      <c r="BM213" s="42">
        <v>3.5589163598106257</v>
      </c>
      <c r="BN213" s="82">
        <f t="shared" si="68"/>
        <v>3</v>
      </c>
      <c r="BQ213" s="123" t="s">
        <v>107</v>
      </c>
    </row>
    <row r="214" spans="1:69" ht="28.5" x14ac:dyDescent="0.45">
      <c r="A214" s="19">
        <v>47655490</v>
      </c>
      <c r="B214" s="25">
        <v>4</v>
      </c>
      <c r="C214" s="25">
        <v>16</v>
      </c>
      <c r="D214" s="19" t="str">
        <f t="shared" si="69"/>
        <v>4 jour(s) 16 heure(s)</v>
      </c>
      <c r="E214" s="25">
        <v>5</v>
      </c>
      <c r="F214" s="19" t="s">
        <v>19</v>
      </c>
      <c r="G214" s="25">
        <v>1</v>
      </c>
      <c r="H214" s="25">
        <v>1</v>
      </c>
      <c r="I214" s="29">
        <f>Tableau4[[#This Row],[Age (Mois)]]+Tableau4[[#This Row],[Age (Jours)]]/30.416</f>
        <v>1.0328774329300368</v>
      </c>
      <c r="J214" s="19">
        <v>1</v>
      </c>
      <c r="K214" s="19">
        <v>4.97</v>
      </c>
      <c r="L214" s="20">
        <v>43398</v>
      </c>
      <c r="M214" s="20">
        <v>43399</v>
      </c>
      <c r="N214" s="25">
        <f t="shared" si="54"/>
        <v>1</v>
      </c>
      <c r="O214" s="21">
        <v>0.84930555555555554</v>
      </c>
      <c r="P214" s="22" t="s">
        <v>21</v>
      </c>
      <c r="Q214" s="22" t="s">
        <v>21</v>
      </c>
      <c r="R214" s="22" t="s">
        <v>21</v>
      </c>
      <c r="S214" s="22" t="s">
        <v>21</v>
      </c>
      <c r="T214" s="22" t="s">
        <v>21</v>
      </c>
      <c r="U214" s="22" t="s">
        <v>21</v>
      </c>
      <c r="V214" s="22" t="s">
        <v>21</v>
      </c>
      <c r="W214" s="22" t="s">
        <v>19</v>
      </c>
      <c r="X214" s="22" t="s">
        <v>22</v>
      </c>
      <c r="Y214" s="22" t="s">
        <v>23</v>
      </c>
      <c r="Z214" s="22" t="s">
        <v>21</v>
      </c>
      <c r="AA214" s="22" t="s">
        <v>19</v>
      </c>
      <c r="AB214" s="22" t="s">
        <v>21</v>
      </c>
      <c r="AC214" s="22" t="s">
        <v>34</v>
      </c>
      <c r="AD214" s="22" t="s">
        <v>32</v>
      </c>
      <c r="AE214" s="23" t="s">
        <v>32</v>
      </c>
      <c r="AF214" s="27" t="s">
        <v>32</v>
      </c>
      <c r="AG214" s="22" t="s">
        <v>35</v>
      </c>
      <c r="AH214" s="22" t="s">
        <v>21</v>
      </c>
      <c r="AI214" s="22" t="s">
        <v>21</v>
      </c>
      <c r="AJ214" s="22" t="s">
        <v>29</v>
      </c>
      <c r="AK214" s="22">
        <v>2</v>
      </c>
      <c r="AL214" s="22" t="s">
        <v>25</v>
      </c>
      <c r="AM214" s="57" t="s">
        <v>32</v>
      </c>
      <c r="AP214" s="25">
        <v>2</v>
      </c>
      <c r="AQ214" s="25">
        <v>13</v>
      </c>
      <c r="AR214" t="str">
        <f t="shared" si="56"/>
        <v>02</v>
      </c>
      <c r="AS214" t="str">
        <f t="shared" si="57"/>
        <v>13</v>
      </c>
      <c r="AT214" t="str">
        <f t="shared" si="58"/>
        <v>02/01/1900</v>
      </c>
      <c r="AU214" t="str">
        <f t="shared" si="59"/>
        <v>13:00:00</v>
      </c>
      <c r="AV214" s="2">
        <f t="shared" si="60"/>
        <v>2.5416666666666665</v>
      </c>
      <c r="AX214" s="43">
        <v>11</v>
      </c>
      <c r="AY214" s="43">
        <v>13</v>
      </c>
      <c r="AZ214" t="str">
        <f t="shared" si="61"/>
        <v>11</v>
      </c>
      <c r="BA214" t="str">
        <f t="shared" si="62"/>
        <v>13</v>
      </c>
      <c r="BB214" s="6" t="str">
        <f t="shared" si="63"/>
        <v>13/11/1900</v>
      </c>
      <c r="BC214" s="56">
        <v>0</v>
      </c>
      <c r="BD214" s="1">
        <f t="shared" si="64"/>
        <v>318</v>
      </c>
      <c r="BF214" s="77">
        <v>2.5416666666666665</v>
      </c>
      <c r="BG214" s="61">
        <v>1</v>
      </c>
      <c r="BH214" s="79" t="s">
        <v>32</v>
      </c>
      <c r="BI214" s="82">
        <f t="shared" si="65"/>
        <v>3</v>
      </c>
      <c r="BJ214" s="82">
        <f t="shared" si="66"/>
        <v>1</v>
      </c>
      <c r="BK214" s="82" t="str">
        <f t="shared" si="67"/>
        <v/>
      </c>
      <c r="BM214" s="63">
        <v>11.427406628090479</v>
      </c>
      <c r="BN214" s="82">
        <f t="shared" si="68"/>
        <v>11</v>
      </c>
      <c r="BQ214" s="123" t="s">
        <v>107</v>
      </c>
    </row>
    <row r="215" spans="1:69" ht="114" x14ac:dyDescent="0.45">
      <c r="A215" s="7">
        <v>47652662</v>
      </c>
      <c r="B215" s="26">
        <v>1</v>
      </c>
      <c r="C215" s="26">
        <v>0</v>
      </c>
      <c r="D215" s="19" t="str">
        <f t="shared" si="69"/>
        <v>1 jour(s) 0 heure(s)</v>
      </c>
      <c r="E215" s="26">
        <v>0</v>
      </c>
      <c r="F215" s="7" t="s">
        <v>21</v>
      </c>
      <c r="G215" s="26">
        <v>0</v>
      </c>
      <c r="H215" s="26">
        <v>10</v>
      </c>
      <c r="I215" s="29">
        <f>Tableau4[[#This Row],[Age (Mois)]]+Tableau4[[#This Row],[Age (Jours)]]/30.416</f>
        <v>0.32877432930036821</v>
      </c>
      <c r="J215" s="7">
        <v>1</v>
      </c>
      <c r="K215" s="7">
        <v>3.32</v>
      </c>
      <c r="L215" s="8">
        <v>43408</v>
      </c>
      <c r="M215" s="8">
        <v>43409</v>
      </c>
      <c r="N215" s="25">
        <f t="shared" si="54"/>
        <v>1</v>
      </c>
      <c r="O215" s="9">
        <v>0.70347222222222217</v>
      </c>
      <c r="P215" s="10" t="s">
        <v>21</v>
      </c>
      <c r="Q215" s="10" t="s">
        <v>21</v>
      </c>
      <c r="R215" s="10" t="s">
        <v>21</v>
      </c>
      <c r="S215" s="10" t="s">
        <v>21</v>
      </c>
      <c r="T215" s="10" t="s">
        <v>21</v>
      </c>
      <c r="U215" s="10" t="s">
        <v>21</v>
      </c>
      <c r="V215" s="10" t="s">
        <v>21</v>
      </c>
      <c r="W215" s="10" t="s">
        <v>21</v>
      </c>
      <c r="X215" s="10" t="s">
        <v>33</v>
      </c>
      <c r="Y215" s="10" t="s">
        <v>23</v>
      </c>
      <c r="Z215" s="10" t="s">
        <v>21</v>
      </c>
      <c r="AA215" s="10" t="s">
        <v>21</v>
      </c>
      <c r="AB215" s="10" t="s">
        <v>21</v>
      </c>
      <c r="AC215" s="10" t="s">
        <v>34</v>
      </c>
      <c r="AD215" s="10" t="s">
        <v>32</v>
      </c>
      <c r="AE215" s="11" t="s">
        <v>32</v>
      </c>
      <c r="AF215" s="28" t="s">
        <v>32</v>
      </c>
      <c r="AG215" s="10" t="s">
        <v>24</v>
      </c>
      <c r="AH215" s="10" t="s">
        <v>21</v>
      </c>
      <c r="AI215" s="10" t="s">
        <v>21</v>
      </c>
      <c r="AJ215" s="10" t="s">
        <v>29</v>
      </c>
      <c r="AK215" s="10">
        <v>1</v>
      </c>
      <c r="AL215" s="10" t="s">
        <v>25</v>
      </c>
      <c r="AM215" s="58" t="s">
        <v>32</v>
      </c>
      <c r="AP215" s="26">
        <v>2</v>
      </c>
      <c r="AQ215" s="26">
        <v>1</v>
      </c>
      <c r="AR215" t="str">
        <f t="shared" si="56"/>
        <v>02</v>
      </c>
      <c r="AS215" t="str">
        <f t="shared" si="57"/>
        <v>01</v>
      </c>
      <c r="AT215" t="str">
        <f t="shared" si="58"/>
        <v>02/01/1900</v>
      </c>
      <c r="AU215" t="str">
        <f t="shared" si="59"/>
        <v>01:00:00</v>
      </c>
      <c r="AV215" s="2">
        <f t="shared" si="60"/>
        <v>2.0416666666666665</v>
      </c>
      <c r="AX215" s="52">
        <v>5</v>
      </c>
      <c r="AY215" s="52">
        <v>0</v>
      </c>
      <c r="AZ215" t="str">
        <f t="shared" si="61"/>
        <v>05</v>
      </c>
      <c r="BA215" t="str">
        <f t="shared" si="62"/>
        <v>00</v>
      </c>
      <c r="BB215" s="6" t="str">
        <f t="shared" si="63"/>
        <v>00/05/1900</v>
      </c>
      <c r="BC215" s="56">
        <v>0</v>
      </c>
      <c r="BD215" s="1" t="e">
        <f t="shared" si="64"/>
        <v>#VALUE!</v>
      </c>
      <c r="BF215" s="76">
        <v>2.0416666666666665</v>
      </c>
      <c r="BG215" s="39">
        <v>4</v>
      </c>
      <c r="BH215" s="80" t="s">
        <v>32</v>
      </c>
      <c r="BI215" s="82">
        <f t="shared" si="65"/>
        <v>2</v>
      </c>
      <c r="BJ215" s="82">
        <f t="shared" si="66"/>
        <v>4</v>
      </c>
      <c r="BK215" s="82" t="str">
        <f t="shared" si="67"/>
        <v/>
      </c>
      <c r="BM215" s="42">
        <v>5</v>
      </c>
      <c r="BN215" s="82">
        <f t="shared" si="68"/>
        <v>5</v>
      </c>
      <c r="BQ215" s="123" t="s">
        <v>107</v>
      </c>
    </row>
    <row r="216" spans="1:69" ht="28.5" hidden="1" x14ac:dyDescent="0.45">
      <c r="A216" s="7" t="s">
        <v>42</v>
      </c>
      <c r="B216" s="26">
        <v>6</v>
      </c>
      <c r="C216" s="26">
        <v>23</v>
      </c>
      <c r="D216" s="19" t="str">
        <f t="shared" si="69"/>
        <v>6 jour(s) 23 heure(s)</v>
      </c>
      <c r="E216" s="26">
        <v>5</v>
      </c>
      <c r="F216" s="7" t="s">
        <v>19</v>
      </c>
      <c r="G216" s="26">
        <v>2</v>
      </c>
      <c r="H216" s="26">
        <v>26</v>
      </c>
      <c r="I216" s="29">
        <f>Tableau4[[#This Row],[Age (Mois)]]+Tableau4[[#This Row],[Age (Jours)]]/30.416</f>
        <v>2.8548132561809574</v>
      </c>
      <c r="J216" s="7">
        <v>1</v>
      </c>
      <c r="K216" s="7">
        <v>5.8</v>
      </c>
      <c r="L216" s="8">
        <v>43486</v>
      </c>
      <c r="M216" s="8">
        <v>43489</v>
      </c>
      <c r="N216" s="25">
        <f t="shared" si="54"/>
        <v>3</v>
      </c>
      <c r="O216" s="9">
        <v>0.65555555555555556</v>
      </c>
      <c r="P216" s="10" t="s">
        <v>21</v>
      </c>
      <c r="Q216" s="10" t="s">
        <v>21</v>
      </c>
      <c r="R216" s="10" t="s">
        <v>21</v>
      </c>
      <c r="S216" s="10" t="s">
        <v>21</v>
      </c>
      <c r="T216" s="10" t="s">
        <v>21</v>
      </c>
      <c r="U216" s="10" t="s">
        <v>21</v>
      </c>
      <c r="V216" s="10" t="s">
        <v>21</v>
      </c>
      <c r="W216" s="10" t="s">
        <v>19</v>
      </c>
      <c r="X216" s="10" t="s">
        <v>22</v>
      </c>
      <c r="Y216" s="10" t="s">
        <v>23</v>
      </c>
      <c r="Z216" s="10" t="s">
        <v>19</v>
      </c>
      <c r="AA216" s="10" t="s">
        <v>19</v>
      </c>
      <c r="AB216" s="10" t="s">
        <v>19</v>
      </c>
      <c r="AC216" s="10">
        <v>120</v>
      </c>
      <c r="AD216" s="10">
        <v>84</v>
      </c>
      <c r="AE216" s="11">
        <v>43496</v>
      </c>
      <c r="AF216" s="28">
        <v>0.54861111111111105</v>
      </c>
      <c r="AG216" s="10" t="s">
        <v>35</v>
      </c>
      <c r="AH216" s="10" t="s">
        <v>19</v>
      </c>
      <c r="AI216" s="10" t="s">
        <v>21</v>
      </c>
      <c r="AJ216" s="10" t="str">
        <f>IF(AND(AB216="Non",X216="&lt; 60 /min",W216="Non",AG216="Absente ou Légère",Y216="&gt; 92 %",AL216="&gt; 50%"),"Légère",IF(OR(AB216="Oui",X216="≥ 70/min ou &lt; 30/min ou respiration superficielle ou bradypnée (&lt;30/min) ou apnée",W216="Oui",AG216="Intense",Y216="&lt; 90 % ou cyanose",AL216="Réduction importante ou refus"),"Grave","Modérée"))</f>
        <v>Grave</v>
      </c>
      <c r="AK216" s="10">
        <v>4</v>
      </c>
      <c r="AL216" s="10" t="s">
        <v>30</v>
      </c>
      <c r="AM216" s="58">
        <v>6.8930555555562023</v>
      </c>
      <c r="AP216" s="25">
        <v>7</v>
      </c>
      <c r="AQ216" s="25">
        <v>17</v>
      </c>
      <c r="AR216" t="str">
        <f t="shared" si="56"/>
        <v>07</v>
      </c>
      <c r="AS216" t="str">
        <f t="shared" si="57"/>
        <v>17</v>
      </c>
      <c r="AT216" t="str">
        <f t="shared" si="58"/>
        <v>07/01/1900</v>
      </c>
      <c r="AU216" t="str">
        <f t="shared" si="59"/>
        <v>17:00:00</v>
      </c>
      <c r="AV216" s="2">
        <f t="shared" si="60"/>
        <v>7.708333333333333</v>
      </c>
      <c r="AX216" s="43">
        <v>3</v>
      </c>
      <c r="AY216" s="43">
        <v>28</v>
      </c>
      <c r="AZ216" t="str">
        <f t="shared" si="61"/>
        <v>03</v>
      </c>
      <c r="BA216" t="str">
        <f t="shared" si="62"/>
        <v>28</v>
      </c>
      <c r="BB216" s="6" t="str">
        <f t="shared" si="63"/>
        <v>28/03/1900</v>
      </c>
      <c r="BC216" s="56">
        <v>0</v>
      </c>
      <c r="BD216" s="1">
        <f t="shared" si="64"/>
        <v>88</v>
      </c>
      <c r="BF216" s="77">
        <v>7.708333333333333</v>
      </c>
      <c r="BG216" s="61">
        <v>4</v>
      </c>
      <c r="BH216" s="79" t="s">
        <v>32</v>
      </c>
      <c r="BI216" s="82">
        <f t="shared" si="65"/>
        <v>8</v>
      </c>
      <c r="BJ216" s="82">
        <f t="shared" si="66"/>
        <v>4</v>
      </c>
      <c r="BK216" s="82" t="str">
        <f t="shared" si="67"/>
        <v/>
      </c>
      <c r="BM216" s="63">
        <v>3.9205681220410309</v>
      </c>
      <c r="BN216" s="82">
        <f t="shared" si="68"/>
        <v>3</v>
      </c>
      <c r="BQ216" s="123" t="s">
        <v>107</v>
      </c>
    </row>
    <row r="217" spans="1:69" ht="114" hidden="1" x14ac:dyDescent="0.45">
      <c r="A217" s="19">
        <v>48144534</v>
      </c>
      <c r="B217" s="25">
        <v>5</v>
      </c>
      <c r="C217" s="25">
        <v>22</v>
      </c>
      <c r="D217" s="19" t="str">
        <f t="shared" si="69"/>
        <v>5 jour(s) 22 heure(s)</v>
      </c>
      <c r="E217" s="25">
        <v>0</v>
      </c>
      <c r="F217" s="19" t="s">
        <v>21</v>
      </c>
      <c r="G217" s="25">
        <v>1</v>
      </c>
      <c r="H217" s="25">
        <v>27</v>
      </c>
      <c r="I217" s="29">
        <f>Tableau4[[#This Row],[Age (Mois)]]+Tableau4[[#This Row],[Age (Jours)]]/30.416</f>
        <v>1.8876906891109941</v>
      </c>
      <c r="J217" s="19">
        <v>1</v>
      </c>
      <c r="K217" s="19">
        <v>6.04</v>
      </c>
      <c r="L217" s="20">
        <v>43485</v>
      </c>
      <c r="M217" s="20">
        <v>43489</v>
      </c>
      <c r="N217" s="25">
        <f t="shared" si="54"/>
        <v>4</v>
      </c>
      <c r="O217" s="21">
        <v>0.54652777777777783</v>
      </c>
      <c r="P217" s="22" t="s">
        <v>21</v>
      </c>
      <c r="Q217" s="22" t="s">
        <v>21</v>
      </c>
      <c r="R217" s="22" t="s">
        <v>21</v>
      </c>
      <c r="S217" s="22" t="s">
        <v>21</v>
      </c>
      <c r="T217" s="22" t="s">
        <v>21</v>
      </c>
      <c r="U217" s="22" t="s">
        <v>21</v>
      </c>
      <c r="V217" s="22" t="s">
        <v>21</v>
      </c>
      <c r="W217" s="22" t="s">
        <v>19</v>
      </c>
      <c r="X217" s="22" t="s">
        <v>33</v>
      </c>
      <c r="Y217" s="22" t="s">
        <v>39</v>
      </c>
      <c r="Z217" s="22" t="s">
        <v>21</v>
      </c>
      <c r="AA217" s="22" t="s">
        <v>19</v>
      </c>
      <c r="AB217" s="22" t="s">
        <v>19</v>
      </c>
      <c r="AC217" s="22">
        <v>124.8</v>
      </c>
      <c r="AD217" s="22">
        <v>87.36</v>
      </c>
      <c r="AE217" s="23">
        <v>43491</v>
      </c>
      <c r="AF217" s="27">
        <v>0.1875</v>
      </c>
      <c r="AG217" s="22" t="s">
        <v>28</v>
      </c>
      <c r="AH217" s="22" t="s">
        <v>19</v>
      </c>
      <c r="AI217" s="22" t="s">
        <v>21</v>
      </c>
      <c r="AJ217" s="22" t="str">
        <f>IF(AND(AB217="Non",X217="&lt; 60 /min",W217="Non",AG217="Absente ou Légère",Y217="&gt; 92 %",AL217="&gt; 50%"),"Légère",IF(OR(AB217="Oui",X217="≥ 70/min ou &lt; 30/min ou respiration superficielle ou bradypnée (&lt;30/min) ou apnée",W217="Oui",AG217="Intense",Y217="&lt; 90 % ou cyanose",AL217="Réduction importante ou refus"),"Grave","Modérée"))</f>
        <v>Grave</v>
      </c>
      <c r="AK217" s="22">
        <v>2</v>
      </c>
      <c r="AL217" s="22" t="s">
        <v>25</v>
      </c>
      <c r="AM217" s="57">
        <v>1.640972222223354</v>
      </c>
      <c r="AP217" s="26">
        <v>6</v>
      </c>
      <c r="AQ217" s="26">
        <v>23</v>
      </c>
      <c r="AR217" t="str">
        <f t="shared" si="56"/>
        <v>06</v>
      </c>
      <c r="AS217" t="str">
        <f t="shared" si="57"/>
        <v>23</v>
      </c>
      <c r="AT217" t="str">
        <f t="shared" si="58"/>
        <v>06/01/1900</v>
      </c>
      <c r="AU217" t="str">
        <f t="shared" si="59"/>
        <v>23:00:00</v>
      </c>
      <c r="AV217" s="2">
        <f t="shared" si="60"/>
        <v>6.958333333333333</v>
      </c>
      <c r="AX217" s="52">
        <v>2</v>
      </c>
      <c r="AY217" s="52">
        <v>26</v>
      </c>
      <c r="AZ217" t="str">
        <f t="shared" si="61"/>
        <v>02</v>
      </c>
      <c r="BA217" t="str">
        <f t="shared" si="62"/>
        <v>26</v>
      </c>
      <c r="BB217" s="6" t="str">
        <f t="shared" si="63"/>
        <v>26/02/1900</v>
      </c>
      <c r="BC217" s="56">
        <v>0</v>
      </c>
      <c r="BD217" s="1">
        <f t="shared" si="64"/>
        <v>57</v>
      </c>
      <c r="BF217" s="76">
        <v>6.958333333333333</v>
      </c>
      <c r="BG217" s="39">
        <v>3</v>
      </c>
      <c r="BH217" s="80" t="s">
        <v>32</v>
      </c>
      <c r="BI217" s="82">
        <f t="shared" si="65"/>
        <v>7</v>
      </c>
      <c r="BJ217" s="82">
        <f t="shared" si="66"/>
        <v>3</v>
      </c>
      <c r="BK217" s="82" t="str">
        <f t="shared" si="67"/>
        <v/>
      </c>
      <c r="BM217" s="42">
        <v>2.8548132561809574</v>
      </c>
      <c r="BN217" s="82">
        <f t="shared" si="68"/>
        <v>2</v>
      </c>
      <c r="BQ217" s="123" t="s">
        <v>107</v>
      </c>
    </row>
    <row r="218" spans="1:69" ht="28.5" x14ac:dyDescent="0.45">
      <c r="A218" s="19">
        <v>47769365</v>
      </c>
      <c r="B218" s="25">
        <v>2</v>
      </c>
      <c r="C218" s="25">
        <v>9</v>
      </c>
      <c r="D218" s="19" t="str">
        <f t="shared" si="69"/>
        <v>2 jour(s) 9 heure(s)</v>
      </c>
      <c r="E218" s="25">
        <v>0</v>
      </c>
      <c r="F218" s="19" t="s">
        <v>21</v>
      </c>
      <c r="G218" s="25">
        <v>0</v>
      </c>
      <c r="H218" s="25">
        <v>12</v>
      </c>
      <c r="I218" s="29">
        <f>Tableau4[[#This Row],[Age (Mois)]]+Tableau4[[#This Row],[Age (Jours)]]/30.416</f>
        <v>0.39452919516044188</v>
      </c>
      <c r="J218" s="19">
        <v>0</v>
      </c>
      <c r="K218" s="19">
        <v>4.05</v>
      </c>
      <c r="L218" s="20">
        <v>43420</v>
      </c>
      <c r="M218" s="20">
        <v>43421</v>
      </c>
      <c r="N218" s="25">
        <f t="shared" si="54"/>
        <v>1</v>
      </c>
      <c r="O218" s="21">
        <v>0.22430555555555556</v>
      </c>
      <c r="P218" s="22" t="s">
        <v>21</v>
      </c>
      <c r="Q218" s="22" t="s">
        <v>21</v>
      </c>
      <c r="R218" s="22" t="s">
        <v>21</v>
      </c>
      <c r="S218" s="22" t="s">
        <v>21</v>
      </c>
      <c r="T218" s="22" t="s">
        <v>21</v>
      </c>
      <c r="U218" s="22" t="s">
        <v>21</v>
      </c>
      <c r="V218" s="22" t="s">
        <v>21</v>
      </c>
      <c r="W218" s="22" t="s">
        <v>21</v>
      </c>
      <c r="X218" s="22" t="s">
        <v>22</v>
      </c>
      <c r="Y218" s="22" t="s">
        <v>23</v>
      </c>
      <c r="Z218" s="22" t="s">
        <v>21</v>
      </c>
      <c r="AA218" s="22" t="s">
        <v>19</v>
      </c>
      <c r="AB218" s="22" t="s">
        <v>21</v>
      </c>
      <c r="AC218" s="22" t="s">
        <v>34</v>
      </c>
      <c r="AD218" s="22" t="s">
        <v>32</v>
      </c>
      <c r="AE218" s="23" t="s">
        <v>32</v>
      </c>
      <c r="AF218" s="27" t="s">
        <v>32</v>
      </c>
      <c r="AG218" s="22" t="s">
        <v>35</v>
      </c>
      <c r="AH218" s="22" t="s">
        <v>21</v>
      </c>
      <c r="AI218" s="22" t="s">
        <v>21</v>
      </c>
      <c r="AJ218" s="22" t="s">
        <v>38</v>
      </c>
      <c r="AK218" s="22">
        <v>0</v>
      </c>
      <c r="AL218" s="22" t="s">
        <v>25</v>
      </c>
      <c r="AM218" s="57" t="s">
        <v>32</v>
      </c>
      <c r="AP218" s="25">
        <v>5</v>
      </c>
      <c r="AQ218" s="25">
        <v>22</v>
      </c>
      <c r="AR218" t="str">
        <f t="shared" si="56"/>
        <v>05</v>
      </c>
      <c r="AS218" t="str">
        <f t="shared" si="57"/>
        <v>22</v>
      </c>
      <c r="AT218" t="str">
        <f t="shared" si="58"/>
        <v>05/01/1900</v>
      </c>
      <c r="AU218" t="str">
        <f t="shared" si="59"/>
        <v>22:00:00</v>
      </c>
      <c r="AV218" s="2">
        <f t="shared" si="60"/>
        <v>5.916666666666667</v>
      </c>
      <c r="AX218" s="43">
        <v>1</v>
      </c>
      <c r="AY218" s="43">
        <v>27</v>
      </c>
      <c r="AZ218" t="str">
        <f t="shared" si="61"/>
        <v>01</v>
      </c>
      <c r="BA218" t="str">
        <f t="shared" si="62"/>
        <v>27</v>
      </c>
      <c r="BB218" s="6" t="str">
        <f t="shared" si="63"/>
        <v>27/01/1900</v>
      </c>
      <c r="BC218" s="56">
        <v>0</v>
      </c>
      <c r="BD218" s="1">
        <f t="shared" si="64"/>
        <v>27</v>
      </c>
      <c r="BF218" s="77">
        <v>5.916666666666667</v>
      </c>
      <c r="BG218" s="61">
        <v>2</v>
      </c>
      <c r="BH218" s="79">
        <v>6.8930555555562023</v>
      </c>
      <c r="BI218" s="82">
        <f t="shared" si="65"/>
        <v>6</v>
      </c>
      <c r="BJ218" s="82">
        <f t="shared" si="66"/>
        <v>2</v>
      </c>
      <c r="BK218" s="82">
        <f t="shared" si="67"/>
        <v>7</v>
      </c>
      <c r="BM218" s="63">
        <v>1.8876906891109941</v>
      </c>
      <c r="BN218" s="82">
        <f t="shared" si="68"/>
        <v>1</v>
      </c>
      <c r="BQ218" s="124" t="s">
        <v>109</v>
      </c>
    </row>
    <row r="219" spans="1:69" x14ac:dyDescent="0.45">
      <c r="A219" s="7">
        <v>47771385</v>
      </c>
      <c r="B219" s="26">
        <v>2</v>
      </c>
      <c r="C219" s="26">
        <v>16</v>
      </c>
      <c r="D219" s="19" t="str">
        <f t="shared" si="69"/>
        <v>2 jour(s) 16 heure(s)</v>
      </c>
      <c r="E219" s="26">
        <v>2</v>
      </c>
      <c r="F219" s="7" t="s">
        <v>19</v>
      </c>
      <c r="G219" s="26">
        <v>4</v>
      </c>
      <c r="H219" s="26">
        <v>11</v>
      </c>
      <c r="I219" s="29">
        <f>Tableau4[[#This Row],[Age (Mois)]]+Tableau4[[#This Row],[Age (Jours)]]/30.416</f>
        <v>4.3616517622304052</v>
      </c>
      <c r="J219" s="7">
        <v>1</v>
      </c>
      <c r="K219" s="7">
        <v>8</v>
      </c>
      <c r="L219" s="8">
        <v>43420</v>
      </c>
      <c r="M219" s="8">
        <v>43421</v>
      </c>
      <c r="N219" s="25">
        <f t="shared" si="54"/>
        <v>1</v>
      </c>
      <c r="O219" s="9">
        <v>0.9375</v>
      </c>
      <c r="P219" s="10" t="s">
        <v>21</v>
      </c>
      <c r="Q219" s="10" t="s">
        <v>21</v>
      </c>
      <c r="R219" s="10" t="s">
        <v>21</v>
      </c>
      <c r="S219" s="10" t="s">
        <v>21</v>
      </c>
      <c r="T219" s="10" t="s">
        <v>21</v>
      </c>
      <c r="U219" s="10" t="s">
        <v>21</v>
      </c>
      <c r="V219" s="10" t="s">
        <v>21</v>
      </c>
      <c r="W219" s="10" t="s">
        <v>21</v>
      </c>
      <c r="X219" s="10" t="s">
        <v>22</v>
      </c>
      <c r="Y219" s="10" t="s">
        <v>23</v>
      </c>
      <c r="Z219" s="10" t="s">
        <v>21</v>
      </c>
      <c r="AA219" s="10" t="s">
        <v>21</v>
      </c>
      <c r="AB219" s="10" t="s">
        <v>21</v>
      </c>
      <c r="AC219" s="10" t="s">
        <v>34</v>
      </c>
      <c r="AD219" s="10" t="s">
        <v>32</v>
      </c>
      <c r="AE219" s="11" t="s">
        <v>32</v>
      </c>
      <c r="AF219" s="28" t="s">
        <v>32</v>
      </c>
      <c r="AG219" s="10" t="s">
        <v>24</v>
      </c>
      <c r="AH219" s="10" t="s">
        <v>19</v>
      </c>
      <c r="AI219" s="10" t="s">
        <v>21</v>
      </c>
      <c r="AJ219" s="10" t="s">
        <v>24</v>
      </c>
      <c r="AK219" s="10">
        <v>3</v>
      </c>
      <c r="AL219" s="10" t="s">
        <v>25</v>
      </c>
      <c r="AM219" s="58" t="s">
        <v>32</v>
      </c>
      <c r="AP219" s="26">
        <v>5</v>
      </c>
      <c r="AQ219" s="26">
        <v>0</v>
      </c>
      <c r="AR219" t="str">
        <f t="shared" si="56"/>
        <v>05</v>
      </c>
      <c r="AS219" t="str">
        <f t="shared" si="57"/>
        <v>00</v>
      </c>
      <c r="AT219" t="str">
        <f t="shared" si="58"/>
        <v>05/01/1900</v>
      </c>
      <c r="AU219" t="str">
        <f t="shared" si="59"/>
        <v>00:00:00</v>
      </c>
      <c r="AV219" s="2">
        <f t="shared" si="60"/>
        <v>5</v>
      </c>
      <c r="AX219" s="52">
        <v>2</v>
      </c>
      <c r="AY219" s="52">
        <v>15</v>
      </c>
      <c r="AZ219" t="str">
        <f t="shared" si="61"/>
        <v>02</v>
      </c>
      <c r="BA219" t="str">
        <f t="shared" si="62"/>
        <v>15</v>
      </c>
      <c r="BB219" s="6" t="str">
        <f t="shared" si="63"/>
        <v>15/02/1900</v>
      </c>
      <c r="BC219" s="56">
        <v>0</v>
      </c>
      <c r="BD219" s="1">
        <f t="shared" si="64"/>
        <v>46</v>
      </c>
      <c r="BF219" s="76">
        <v>5</v>
      </c>
      <c r="BG219" s="39">
        <v>2</v>
      </c>
      <c r="BH219" s="80">
        <v>1.640972222223354</v>
      </c>
      <c r="BI219" s="82">
        <f t="shared" si="65"/>
        <v>5</v>
      </c>
      <c r="BJ219" s="82">
        <f t="shared" si="66"/>
        <v>2</v>
      </c>
      <c r="BK219" s="82">
        <f t="shared" si="67"/>
        <v>2</v>
      </c>
      <c r="BM219" s="42">
        <v>2.4931614939505522</v>
      </c>
      <c r="BN219" s="82">
        <f t="shared" si="68"/>
        <v>2</v>
      </c>
      <c r="BQ219" s="123" t="s">
        <v>107</v>
      </c>
    </row>
    <row r="220" spans="1:69" ht="114" x14ac:dyDescent="0.45">
      <c r="A220" s="19">
        <v>47684994</v>
      </c>
      <c r="B220" s="25">
        <v>1</v>
      </c>
      <c r="C220" s="25">
        <v>12</v>
      </c>
      <c r="D220" s="19" t="str">
        <f t="shared" si="69"/>
        <v>1 jour(s) 12 heure(s)</v>
      </c>
      <c r="E220" s="25">
        <v>1</v>
      </c>
      <c r="F220" s="19" t="s">
        <v>19</v>
      </c>
      <c r="G220" s="25">
        <v>0</v>
      </c>
      <c r="H220" s="25">
        <v>21</v>
      </c>
      <c r="I220" s="29">
        <f>Tableau4[[#This Row],[Age (Mois)]]+Tableau4[[#This Row],[Age (Jours)]]/30.416</f>
        <v>0.69042609153077328</v>
      </c>
      <c r="J220" s="19">
        <v>0</v>
      </c>
      <c r="K220" s="19">
        <v>4.0999999999999996</v>
      </c>
      <c r="L220" s="20">
        <v>43419</v>
      </c>
      <c r="M220" s="20">
        <v>43426</v>
      </c>
      <c r="N220" s="25">
        <f t="shared" ref="N220:N250" si="70">DATEDIF(L220,M220,"d")*1</f>
        <v>7</v>
      </c>
      <c r="O220" s="21">
        <v>0.2638888888888889</v>
      </c>
      <c r="P220" s="22" t="s">
        <v>19</v>
      </c>
      <c r="Q220" s="22" t="s">
        <v>21</v>
      </c>
      <c r="R220" s="22" t="s">
        <v>21</v>
      </c>
      <c r="S220" s="22" t="s">
        <v>19</v>
      </c>
      <c r="T220" s="22" t="s">
        <v>21</v>
      </c>
      <c r="U220" s="22" t="s">
        <v>21</v>
      </c>
      <c r="V220" s="22" t="s">
        <v>19</v>
      </c>
      <c r="W220" s="22" t="s">
        <v>21</v>
      </c>
      <c r="X220" s="22" t="s">
        <v>33</v>
      </c>
      <c r="Y220" s="22" t="s">
        <v>23</v>
      </c>
      <c r="Z220" s="22" t="s">
        <v>21</v>
      </c>
      <c r="AA220" s="22" t="s">
        <v>21</v>
      </c>
      <c r="AB220" s="22" t="s">
        <v>21</v>
      </c>
      <c r="AC220" s="22" t="s">
        <v>34</v>
      </c>
      <c r="AD220" s="22" t="s">
        <v>32</v>
      </c>
      <c r="AE220" s="23" t="s">
        <v>32</v>
      </c>
      <c r="AF220" s="27" t="s">
        <v>32</v>
      </c>
      <c r="AG220" s="22" t="s">
        <v>24</v>
      </c>
      <c r="AH220" s="22" t="s">
        <v>21</v>
      </c>
      <c r="AI220" s="22" t="s">
        <v>21</v>
      </c>
      <c r="AJ220" s="22" t="s">
        <v>29</v>
      </c>
      <c r="AK220" s="22">
        <v>1</v>
      </c>
      <c r="AL220" s="22" t="s">
        <v>25</v>
      </c>
      <c r="AM220" s="57" t="s">
        <v>32</v>
      </c>
      <c r="AP220" s="25">
        <v>1</v>
      </c>
      <c r="AQ220" s="25">
        <v>5</v>
      </c>
      <c r="AR220" t="str">
        <f t="shared" si="56"/>
        <v>01</v>
      </c>
      <c r="AS220" t="str">
        <f t="shared" si="57"/>
        <v>05</v>
      </c>
      <c r="AT220" t="str">
        <f t="shared" si="58"/>
        <v>01/01/1900</v>
      </c>
      <c r="AU220" t="str">
        <f t="shared" si="59"/>
        <v>05:00:00</v>
      </c>
      <c r="AV220" s="2">
        <f t="shared" si="60"/>
        <v>1.2083333333333333</v>
      </c>
      <c r="AX220" s="43">
        <v>0</v>
      </c>
      <c r="AY220" s="43">
        <v>20</v>
      </c>
      <c r="AZ220" t="str">
        <f t="shared" si="61"/>
        <v>00</v>
      </c>
      <c r="BA220" t="str">
        <f t="shared" si="62"/>
        <v>20</v>
      </c>
      <c r="BB220" s="6" t="str">
        <f t="shared" si="63"/>
        <v>20/00/1900</v>
      </c>
      <c r="BC220" s="56">
        <v>0</v>
      </c>
      <c r="BD220" s="1" t="e">
        <f t="shared" si="64"/>
        <v>#VALUE!</v>
      </c>
      <c r="BF220" s="77">
        <v>1.2083333333333333</v>
      </c>
      <c r="BG220" s="61">
        <v>5</v>
      </c>
      <c r="BH220" s="79" t="s">
        <v>32</v>
      </c>
      <c r="BI220" s="82">
        <f t="shared" si="65"/>
        <v>1</v>
      </c>
      <c r="BJ220" s="82">
        <f t="shared" si="66"/>
        <v>5</v>
      </c>
      <c r="BK220" s="82" t="str">
        <f t="shared" si="67"/>
        <v/>
      </c>
      <c r="BM220" s="63">
        <v>0.65754865860073641</v>
      </c>
      <c r="BN220" s="82">
        <f t="shared" si="68"/>
        <v>0</v>
      </c>
      <c r="BQ220" s="123" t="s">
        <v>110</v>
      </c>
    </row>
    <row r="221" spans="1:69" hidden="1" x14ac:dyDescent="0.45">
      <c r="A221" s="7">
        <v>47660746</v>
      </c>
      <c r="B221" s="26">
        <v>1</v>
      </c>
      <c r="C221" s="26">
        <v>20</v>
      </c>
      <c r="D221" s="19" t="str">
        <f t="shared" si="69"/>
        <v>1 jour(s) 20 heure(s)</v>
      </c>
      <c r="E221" s="26">
        <v>2</v>
      </c>
      <c r="F221" s="7" t="s">
        <v>19</v>
      </c>
      <c r="G221" s="26">
        <v>2</v>
      </c>
      <c r="H221" s="26">
        <v>28</v>
      </c>
      <c r="I221" s="29">
        <f>Tableau4[[#This Row],[Age (Mois)]]+Tableau4[[#This Row],[Age (Jours)]]/30.416</f>
        <v>2.9205681220410309</v>
      </c>
      <c r="J221" s="7">
        <v>1</v>
      </c>
      <c r="K221" s="7">
        <v>5.79</v>
      </c>
      <c r="L221" s="8">
        <v>43486</v>
      </c>
      <c r="M221" s="8">
        <v>43490</v>
      </c>
      <c r="N221" s="25">
        <f t="shared" si="70"/>
        <v>4</v>
      </c>
      <c r="O221" s="9">
        <v>0.66597222222222219</v>
      </c>
      <c r="P221" s="10" t="s">
        <v>21</v>
      </c>
      <c r="Q221" s="10" t="s">
        <v>21</v>
      </c>
      <c r="R221" s="10" t="s">
        <v>21</v>
      </c>
      <c r="S221" s="10" t="s">
        <v>21</v>
      </c>
      <c r="T221" s="10" t="s">
        <v>21</v>
      </c>
      <c r="U221" s="10" t="s">
        <v>21</v>
      </c>
      <c r="V221" s="10" t="s">
        <v>21</v>
      </c>
      <c r="W221" s="10" t="s">
        <v>21</v>
      </c>
      <c r="X221" s="10" t="s">
        <v>27</v>
      </c>
      <c r="Y221" s="10" t="s">
        <v>23</v>
      </c>
      <c r="Z221" s="10" t="s">
        <v>21</v>
      </c>
      <c r="AA221" s="10" t="s">
        <v>21</v>
      </c>
      <c r="AB221" s="10" t="s">
        <v>21</v>
      </c>
      <c r="AC221" s="10">
        <v>119.8</v>
      </c>
      <c r="AD221" s="10">
        <v>83.86</v>
      </c>
      <c r="AE221" s="11">
        <v>43491</v>
      </c>
      <c r="AF221" s="28">
        <v>0.4236111111111111</v>
      </c>
      <c r="AG221" s="10" t="s">
        <v>24</v>
      </c>
      <c r="AH221" s="10" t="s">
        <v>19</v>
      </c>
      <c r="AI221" s="10" t="s">
        <v>21</v>
      </c>
      <c r="AJ221" s="10" t="str">
        <f>IF(AND(AB221="Non",X221="&lt; 60 /min",W221="Non",AG221="Absente ou Légère",Y221="&gt; 92 %",AL221="&gt; 50%"),"Légère",IF(OR(AB221="Oui",X221="≥ 70/min ou &lt; 30/min ou respiration superficielle ou bradypnée (&lt;30/min) ou apnée",W221="Oui",AG221="Intense",Y221="&lt; 90 % ou cyanose",AL221="Réduction importante ou refus"),"Grave","Modérée"))</f>
        <v>Modérée</v>
      </c>
      <c r="AK221" s="10">
        <v>3</v>
      </c>
      <c r="AL221" s="10" t="s">
        <v>25</v>
      </c>
      <c r="AM221" s="58">
        <v>0.757638888884685</v>
      </c>
      <c r="AP221" s="26">
        <v>1</v>
      </c>
      <c r="AQ221" s="26">
        <v>20</v>
      </c>
      <c r="AR221" t="str">
        <f t="shared" si="56"/>
        <v>01</v>
      </c>
      <c r="AS221" t="str">
        <f t="shared" si="57"/>
        <v>20</v>
      </c>
      <c r="AT221" t="str">
        <f t="shared" si="58"/>
        <v>01/01/1900</v>
      </c>
      <c r="AU221" t="str">
        <f t="shared" si="59"/>
        <v>20:00:00</v>
      </c>
      <c r="AV221" s="2">
        <f t="shared" si="60"/>
        <v>1.8333333333333335</v>
      </c>
      <c r="AX221" s="52">
        <v>2</v>
      </c>
      <c r="AY221" s="52">
        <v>28</v>
      </c>
      <c r="AZ221" t="str">
        <f t="shared" si="61"/>
        <v>02</v>
      </c>
      <c r="BA221" t="str">
        <f t="shared" si="62"/>
        <v>28</v>
      </c>
      <c r="BB221" s="6" t="str">
        <f t="shared" si="63"/>
        <v>28/02/1900</v>
      </c>
      <c r="BC221" s="56">
        <v>0</v>
      </c>
      <c r="BD221" s="1">
        <f t="shared" si="64"/>
        <v>59</v>
      </c>
      <c r="BF221" s="76">
        <v>1.8333333333333335</v>
      </c>
      <c r="BG221" s="39">
        <v>4</v>
      </c>
      <c r="BH221" s="80">
        <v>0.757638888884685</v>
      </c>
      <c r="BI221" s="82">
        <f t="shared" si="65"/>
        <v>2</v>
      </c>
      <c r="BJ221" s="82">
        <f t="shared" si="66"/>
        <v>4</v>
      </c>
      <c r="BK221" s="82">
        <f t="shared" si="67"/>
        <v>1</v>
      </c>
      <c r="BM221" s="42">
        <v>2.9205681220410309</v>
      </c>
      <c r="BN221" s="82">
        <f t="shared" si="68"/>
        <v>2</v>
      </c>
      <c r="BQ221" s="123" t="s">
        <v>107</v>
      </c>
    </row>
    <row r="222" spans="1:69" hidden="1" x14ac:dyDescent="0.45">
      <c r="A222" s="19">
        <v>47954675</v>
      </c>
      <c r="B222" s="25">
        <v>3</v>
      </c>
      <c r="C222" s="25">
        <v>12</v>
      </c>
      <c r="D222" s="19" t="str">
        <f t="shared" si="69"/>
        <v>3 jour(s) 12 heure(s)</v>
      </c>
      <c r="E222" s="25">
        <v>3</v>
      </c>
      <c r="F222" s="19" t="s">
        <v>19</v>
      </c>
      <c r="G222" s="25">
        <v>1</v>
      </c>
      <c r="H222" s="25">
        <v>6</v>
      </c>
      <c r="I222" s="29">
        <f>Tableau4[[#This Row],[Age (Mois)]]+Tableau4[[#This Row],[Age (Jours)]]/30.416</f>
        <v>1.197264597580221</v>
      </c>
      <c r="J222" s="19">
        <v>0</v>
      </c>
      <c r="K222" s="19">
        <v>3.05</v>
      </c>
      <c r="L222" s="20">
        <v>43490</v>
      </c>
      <c r="M222" s="20">
        <v>43491</v>
      </c>
      <c r="N222" s="25">
        <f t="shared" si="70"/>
        <v>1</v>
      </c>
      <c r="O222" s="21">
        <v>0.31597222222222221</v>
      </c>
      <c r="P222" s="22" t="s">
        <v>21</v>
      </c>
      <c r="Q222" s="22" t="s">
        <v>21</v>
      </c>
      <c r="R222" s="22" t="s">
        <v>21</v>
      </c>
      <c r="S222" s="22" t="s">
        <v>21</v>
      </c>
      <c r="T222" s="22" t="s">
        <v>19</v>
      </c>
      <c r="U222" s="22" t="s">
        <v>21</v>
      </c>
      <c r="V222" s="22" t="s">
        <v>21</v>
      </c>
      <c r="W222" s="22" t="s">
        <v>21</v>
      </c>
      <c r="X222" s="22" t="s">
        <v>22</v>
      </c>
      <c r="Y222" s="22" t="s">
        <v>23</v>
      </c>
      <c r="Z222" s="22" t="s">
        <v>21</v>
      </c>
      <c r="AA222" s="22" t="s">
        <v>19</v>
      </c>
      <c r="AB222" s="22" t="s">
        <v>21</v>
      </c>
      <c r="AC222" s="22">
        <v>65</v>
      </c>
      <c r="AD222" s="22">
        <v>45.5</v>
      </c>
      <c r="AE222" s="23">
        <v>43492</v>
      </c>
      <c r="AF222" s="27">
        <v>0.66666666666666663</v>
      </c>
      <c r="AG222" s="22" t="s">
        <v>28</v>
      </c>
      <c r="AH222" s="22" t="s">
        <v>21</v>
      </c>
      <c r="AI222" s="22" t="s">
        <v>21</v>
      </c>
      <c r="AJ222" s="22" t="str">
        <f>IF(AND(AB222="Non",X222="&lt; 60 /min",W222="Non",AG222="Absente ou Légère",Y222="&gt; 92 %",AL222="&gt; 50%"),"Légère",IF(OR(AB222="Oui",X222="≥ 70/min ou &lt; 30/min ou respiration superficielle ou bradypnée (&lt;30/min) ou apnée",W222="Oui",AG222="Intense",Y222="&lt; 90 % ou cyanose",AL222="Réduction importante ou refus"),"Grave","Modérée"))</f>
        <v>Grave</v>
      </c>
      <c r="AK222" s="22">
        <v>1</v>
      </c>
      <c r="AL222" s="22" t="s">
        <v>25</v>
      </c>
      <c r="AM222" s="57">
        <v>1.3506944444452529</v>
      </c>
      <c r="AP222" s="25">
        <v>3</v>
      </c>
      <c r="AQ222" s="25">
        <v>12</v>
      </c>
      <c r="AR222" t="str">
        <f t="shared" si="56"/>
        <v>03</v>
      </c>
      <c r="AS222" t="str">
        <f t="shared" si="57"/>
        <v>12</v>
      </c>
      <c r="AT222" t="str">
        <f t="shared" si="58"/>
        <v>03/01/1900</v>
      </c>
      <c r="AU222" t="str">
        <f t="shared" si="59"/>
        <v>12:00:00</v>
      </c>
      <c r="AV222" s="2">
        <f t="shared" si="60"/>
        <v>3.5</v>
      </c>
      <c r="AX222" s="43">
        <v>1</v>
      </c>
      <c r="AY222" s="43">
        <v>6</v>
      </c>
      <c r="AZ222" t="str">
        <f t="shared" si="61"/>
        <v>01</v>
      </c>
      <c r="BA222" t="str">
        <f t="shared" si="62"/>
        <v>06</v>
      </c>
      <c r="BB222" s="6" t="str">
        <f t="shared" si="63"/>
        <v>06/01/1900</v>
      </c>
      <c r="BC222" s="56">
        <v>0</v>
      </c>
      <c r="BD222" s="1">
        <f t="shared" si="64"/>
        <v>6</v>
      </c>
      <c r="BF222" s="77">
        <v>3.5</v>
      </c>
      <c r="BG222" s="61">
        <v>1</v>
      </c>
      <c r="BH222" s="79" t="s">
        <v>32</v>
      </c>
      <c r="BI222" s="82">
        <f t="shared" si="65"/>
        <v>4</v>
      </c>
      <c r="BJ222" s="82">
        <f t="shared" si="66"/>
        <v>1</v>
      </c>
      <c r="BK222" s="82" t="str">
        <f t="shared" si="67"/>
        <v/>
      </c>
      <c r="BM222" s="63">
        <v>1.197264597580221</v>
      </c>
      <c r="BN222" s="82">
        <f t="shared" si="68"/>
        <v>1</v>
      </c>
      <c r="BQ222" s="123" t="s">
        <v>107</v>
      </c>
    </row>
    <row r="223" spans="1:69" ht="28.5" x14ac:dyDescent="0.45">
      <c r="A223" s="7">
        <v>47479577</v>
      </c>
      <c r="B223" s="26">
        <v>3</v>
      </c>
      <c r="C223" s="26">
        <v>1</v>
      </c>
      <c r="D223" s="19" t="str">
        <f t="shared" si="69"/>
        <v>3 jour(s) 1 heure(s)</v>
      </c>
      <c r="E223" s="26">
        <v>2</v>
      </c>
      <c r="F223" s="7" t="s">
        <v>19</v>
      </c>
      <c r="G223" s="26">
        <v>1</v>
      </c>
      <c r="H223" s="26">
        <v>28</v>
      </c>
      <c r="I223" s="29">
        <f>Tableau4[[#This Row],[Age (Mois)]]+Tableau4[[#This Row],[Age (Jours)]]/30.416</f>
        <v>1.9205681220410309</v>
      </c>
      <c r="J223" s="7">
        <v>1</v>
      </c>
      <c r="K223" s="7">
        <v>5.3</v>
      </c>
      <c r="L223" s="8">
        <v>43423</v>
      </c>
      <c r="M223" s="8">
        <v>43427</v>
      </c>
      <c r="N223" s="25">
        <f t="shared" si="70"/>
        <v>4</v>
      </c>
      <c r="O223" s="9">
        <v>0.52847222222222223</v>
      </c>
      <c r="P223" s="10" t="s">
        <v>21</v>
      </c>
      <c r="Q223" s="10" t="s">
        <v>21</v>
      </c>
      <c r="R223" s="10" t="s">
        <v>21</v>
      </c>
      <c r="S223" s="10" t="s">
        <v>21</v>
      </c>
      <c r="T223" s="10" t="s">
        <v>21</v>
      </c>
      <c r="U223" s="10" t="s">
        <v>21</v>
      </c>
      <c r="V223" s="10" t="s">
        <v>21</v>
      </c>
      <c r="W223" s="10" t="s">
        <v>21</v>
      </c>
      <c r="X223" s="10" t="s">
        <v>22</v>
      </c>
      <c r="Y223" s="10" t="s">
        <v>23</v>
      </c>
      <c r="Z223" s="10" t="s">
        <v>19</v>
      </c>
      <c r="AA223" s="10" t="s">
        <v>19</v>
      </c>
      <c r="AB223" s="10" t="s">
        <v>19</v>
      </c>
      <c r="AC223" s="10" t="s">
        <v>34</v>
      </c>
      <c r="AD223" s="10" t="s">
        <v>32</v>
      </c>
      <c r="AE223" s="11" t="s">
        <v>32</v>
      </c>
      <c r="AF223" s="28" t="s">
        <v>32</v>
      </c>
      <c r="AG223" s="10" t="s">
        <v>35</v>
      </c>
      <c r="AH223" s="10" t="s">
        <v>21</v>
      </c>
      <c r="AI223" s="10" t="s">
        <v>21</v>
      </c>
      <c r="AJ223" s="10" t="s">
        <v>29</v>
      </c>
      <c r="AK223" s="10">
        <v>4</v>
      </c>
      <c r="AL223" s="10" t="s">
        <v>25</v>
      </c>
      <c r="AM223" s="58" t="s">
        <v>32</v>
      </c>
      <c r="AP223" s="26">
        <v>1</v>
      </c>
      <c r="AQ223" s="26">
        <v>14</v>
      </c>
      <c r="AR223" t="str">
        <f t="shared" si="56"/>
        <v>01</v>
      </c>
      <c r="AS223" t="str">
        <f t="shared" si="57"/>
        <v>14</v>
      </c>
      <c r="AT223" t="str">
        <f t="shared" si="58"/>
        <v>01/01/1900</v>
      </c>
      <c r="AU223" t="str">
        <f t="shared" si="59"/>
        <v>14:00:00</v>
      </c>
      <c r="AV223" s="2">
        <f t="shared" si="60"/>
        <v>1.5833333333333335</v>
      </c>
      <c r="AX223" s="52">
        <v>11</v>
      </c>
      <c r="AY223" s="52">
        <v>11</v>
      </c>
      <c r="AZ223" t="str">
        <f t="shared" si="61"/>
        <v>11</v>
      </c>
      <c r="BA223" t="str">
        <f t="shared" si="62"/>
        <v>11</v>
      </c>
      <c r="BB223" s="6" t="str">
        <f t="shared" si="63"/>
        <v>11/11/1900</v>
      </c>
      <c r="BC223" s="56">
        <v>0</v>
      </c>
      <c r="BD223" s="1">
        <f t="shared" si="64"/>
        <v>316</v>
      </c>
      <c r="BF223" s="76">
        <v>1.5833333333333335</v>
      </c>
      <c r="BG223" s="39">
        <v>1</v>
      </c>
      <c r="BH223" s="80">
        <v>1.3506944444452529</v>
      </c>
      <c r="BI223" s="82">
        <f t="shared" si="65"/>
        <v>2</v>
      </c>
      <c r="BJ223" s="82">
        <f t="shared" si="66"/>
        <v>1</v>
      </c>
      <c r="BK223" s="82">
        <f t="shared" si="67"/>
        <v>1</v>
      </c>
      <c r="BM223" s="42">
        <v>11.361651762230405</v>
      </c>
      <c r="BN223" s="82">
        <f t="shared" si="68"/>
        <v>11</v>
      </c>
      <c r="BQ223" s="124" t="s">
        <v>109</v>
      </c>
    </row>
    <row r="224" spans="1:69" x14ac:dyDescent="0.45">
      <c r="A224" s="19">
        <v>47537575</v>
      </c>
      <c r="B224" s="25">
        <v>3</v>
      </c>
      <c r="C224" s="25">
        <v>5</v>
      </c>
      <c r="D224" s="19" t="str">
        <f t="shared" si="69"/>
        <v>3 jour(s) 5 heure(s)</v>
      </c>
      <c r="E224" s="25">
        <v>2</v>
      </c>
      <c r="F224" s="19" t="s">
        <v>19</v>
      </c>
      <c r="G224" s="25">
        <v>1</v>
      </c>
      <c r="H224" s="25">
        <v>17</v>
      </c>
      <c r="I224" s="29">
        <f>Tableau4[[#This Row],[Age (Mois)]]+Tableau4[[#This Row],[Age (Jours)]]/30.416</f>
        <v>1.5589163598106259</v>
      </c>
      <c r="J224" s="19">
        <v>0</v>
      </c>
      <c r="K224" s="19">
        <v>3.52</v>
      </c>
      <c r="L224" s="20">
        <v>43424</v>
      </c>
      <c r="M224" s="20">
        <v>43427</v>
      </c>
      <c r="N224" s="25">
        <f t="shared" si="70"/>
        <v>3</v>
      </c>
      <c r="O224" s="21">
        <v>0.35069444444444442</v>
      </c>
      <c r="P224" s="22" t="s">
        <v>19</v>
      </c>
      <c r="Q224" s="22" t="s">
        <v>21</v>
      </c>
      <c r="R224" s="22" t="s">
        <v>21</v>
      </c>
      <c r="S224" s="22" t="s">
        <v>21</v>
      </c>
      <c r="T224" s="22" t="s">
        <v>21</v>
      </c>
      <c r="U224" s="22" t="s">
        <v>21</v>
      </c>
      <c r="V224" s="22" t="s">
        <v>21</v>
      </c>
      <c r="W224" s="22" t="s">
        <v>21</v>
      </c>
      <c r="X224" s="22" t="s">
        <v>22</v>
      </c>
      <c r="Y224" s="22" t="s">
        <v>23</v>
      </c>
      <c r="Z224" s="22" t="s">
        <v>21</v>
      </c>
      <c r="AA224" s="22" t="s">
        <v>21</v>
      </c>
      <c r="AB224" s="22" t="s">
        <v>19</v>
      </c>
      <c r="AC224" s="22" t="s">
        <v>34</v>
      </c>
      <c r="AD224" s="22" t="s">
        <v>32</v>
      </c>
      <c r="AE224" s="23" t="s">
        <v>32</v>
      </c>
      <c r="AF224" s="27" t="s">
        <v>32</v>
      </c>
      <c r="AG224" s="22" t="s">
        <v>24</v>
      </c>
      <c r="AH224" s="22" t="s">
        <v>21</v>
      </c>
      <c r="AI224" s="22" t="s">
        <v>21</v>
      </c>
      <c r="AJ224" s="22" t="s">
        <v>29</v>
      </c>
      <c r="AK224" s="22">
        <v>1</v>
      </c>
      <c r="AL224" s="22" t="s">
        <v>25</v>
      </c>
      <c r="AM224" s="57" t="s">
        <v>32</v>
      </c>
      <c r="AP224" s="25">
        <v>6</v>
      </c>
      <c r="AQ224" s="25">
        <v>4</v>
      </c>
      <c r="AR224" t="str">
        <f t="shared" si="56"/>
        <v>06</v>
      </c>
      <c r="AS224" t="str">
        <f t="shared" si="57"/>
        <v>04</v>
      </c>
      <c r="AT224" t="str">
        <f t="shared" si="58"/>
        <v>06/01/1900</v>
      </c>
      <c r="AU224" t="str">
        <f t="shared" si="59"/>
        <v>04:00:00</v>
      </c>
      <c r="AV224" s="2">
        <f t="shared" si="60"/>
        <v>6.166666666666667</v>
      </c>
      <c r="AX224" s="43">
        <v>1</v>
      </c>
      <c r="AY224" s="43">
        <v>22</v>
      </c>
      <c r="AZ224" t="str">
        <f t="shared" si="61"/>
        <v>01</v>
      </c>
      <c r="BA224" t="str">
        <f t="shared" si="62"/>
        <v>22</v>
      </c>
      <c r="BB224" s="6" t="str">
        <f t="shared" si="63"/>
        <v>22/01/1900</v>
      </c>
      <c r="BC224" s="56">
        <v>0</v>
      </c>
      <c r="BD224" s="1">
        <f t="shared" si="64"/>
        <v>22</v>
      </c>
      <c r="BF224" s="77">
        <v>6.166666666666667</v>
      </c>
      <c r="BG224" s="61">
        <v>4</v>
      </c>
      <c r="BH224" s="79" t="s">
        <v>32</v>
      </c>
      <c r="BI224" s="82">
        <f t="shared" si="65"/>
        <v>6</v>
      </c>
      <c r="BJ224" s="82">
        <f t="shared" si="66"/>
        <v>4</v>
      </c>
      <c r="BK224" s="82" t="str">
        <f t="shared" si="67"/>
        <v/>
      </c>
      <c r="BM224" s="63">
        <v>1.7233035244608101</v>
      </c>
      <c r="BN224" s="82">
        <f t="shared" si="68"/>
        <v>1</v>
      </c>
      <c r="BQ224" s="123" t="s">
        <v>110</v>
      </c>
    </row>
    <row r="225" spans="1:69" hidden="1" x14ac:dyDescent="0.45">
      <c r="A225" s="7">
        <v>48156961</v>
      </c>
      <c r="B225" s="26">
        <v>1</v>
      </c>
      <c r="C225" s="26">
        <v>21</v>
      </c>
      <c r="D225" s="19" t="str">
        <f t="shared" si="69"/>
        <v>1 jour(s) 21 heure(s)</v>
      </c>
      <c r="E225" s="26">
        <v>0</v>
      </c>
      <c r="F225" s="7" t="s">
        <v>21</v>
      </c>
      <c r="G225" s="26">
        <v>1</v>
      </c>
      <c r="H225" s="26">
        <v>25</v>
      </c>
      <c r="I225" s="29">
        <f>Tableau4[[#This Row],[Age (Mois)]]+Tableau4[[#This Row],[Age (Jours)]]/30.416</f>
        <v>1.8219358232509206</v>
      </c>
      <c r="J225" s="7">
        <v>0</v>
      </c>
      <c r="K225" s="7">
        <v>6.34</v>
      </c>
      <c r="L225" s="8">
        <v>43488</v>
      </c>
      <c r="M225" s="8">
        <v>43492</v>
      </c>
      <c r="N225" s="25">
        <f t="shared" si="70"/>
        <v>4</v>
      </c>
      <c r="O225" s="9">
        <v>0.68125000000000002</v>
      </c>
      <c r="P225" s="10" t="s">
        <v>21</v>
      </c>
      <c r="Q225" s="10" t="s">
        <v>21</v>
      </c>
      <c r="R225" s="10" t="s">
        <v>21</v>
      </c>
      <c r="S225" s="10" t="s">
        <v>21</v>
      </c>
      <c r="T225" s="10" t="s">
        <v>21</v>
      </c>
      <c r="U225" s="10" t="s">
        <v>21</v>
      </c>
      <c r="V225" s="10" t="s">
        <v>21</v>
      </c>
      <c r="W225" s="10" t="s">
        <v>19</v>
      </c>
      <c r="X225" s="10" t="s">
        <v>22</v>
      </c>
      <c r="Y225" s="10" t="s">
        <v>23</v>
      </c>
      <c r="Z225" s="10" t="s">
        <v>21</v>
      </c>
      <c r="AA225" s="10" t="s">
        <v>19</v>
      </c>
      <c r="AB225" s="10" t="s">
        <v>21</v>
      </c>
      <c r="AC225" s="10">
        <v>130.80000000000001</v>
      </c>
      <c r="AD225" s="10">
        <v>91.56</v>
      </c>
      <c r="AE225" s="11">
        <v>43493</v>
      </c>
      <c r="AF225" s="28">
        <v>0.15277777777777776</v>
      </c>
      <c r="AG225" s="10" t="s">
        <v>24</v>
      </c>
      <c r="AH225" s="10" t="s">
        <v>21</v>
      </c>
      <c r="AI225" s="10" t="s">
        <v>21</v>
      </c>
      <c r="AJ225" s="10" t="str">
        <f>IF(AND(AB225="Non",X225="&lt; 60 /min",W225="Non",AG225="Absente ou Légère",Y225="&gt; 92 %",AL225="&gt; 50%"),"Légère",IF(OR(AB225="Oui",X225="≥ 70/min ou &lt; 30/min ou respiration superficielle ou bradypnée (&lt;30/min) ou apnée",W225="Oui",AG225="Intense",Y225="&lt; 90 % ou cyanose",AL225="Réduction importante ou refus"),"Grave","Modérée"))</f>
        <v>Grave</v>
      </c>
      <c r="AK225" s="10">
        <v>5</v>
      </c>
      <c r="AL225" s="10" t="s">
        <v>25</v>
      </c>
      <c r="AM225" s="58">
        <v>0.47152777777955635</v>
      </c>
      <c r="AP225" s="26">
        <v>1</v>
      </c>
      <c r="AQ225" s="26">
        <v>21</v>
      </c>
      <c r="AR225" t="str">
        <f t="shared" si="56"/>
        <v>01</v>
      </c>
      <c r="AS225" t="str">
        <f t="shared" si="57"/>
        <v>21</v>
      </c>
      <c r="AT225" t="str">
        <f t="shared" si="58"/>
        <v>01/01/1900</v>
      </c>
      <c r="AU225" t="str">
        <f t="shared" si="59"/>
        <v>21:00:00</v>
      </c>
      <c r="AV225" s="2">
        <f t="shared" si="60"/>
        <v>1.875</v>
      </c>
      <c r="AX225" s="52">
        <v>1</v>
      </c>
      <c r="AY225" s="52">
        <v>25</v>
      </c>
      <c r="AZ225" t="str">
        <f t="shared" si="61"/>
        <v>01</v>
      </c>
      <c r="BA225" t="str">
        <f t="shared" si="62"/>
        <v>25</v>
      </c>
      <c r="BB225" s="6" t="str">
        <f t="shared" si="63"/>
        <v>25/01/1900</v>
      </c>
      <c r="BC225" s="56">
        <v>0</v>
      </c>
      <c r="BD225" s="1">
        <f t="shared" si="64"/>
        <v>25</v>
      </c>
      <c r="BF225" s="76">
        <v>1.875</v>
      </c>
      <c r="BG225" s="39">
        <v>3</v>
      </c>
      <c r="BH225" s="80">
        <v>0.47152777777955635</v>
      </c>
      <c r="BI225" s="82">
        <f t="shared" si="65"/>
        <v>2</v>
      </c>
      <c r="BJ225" s="82">
        <f t="shared" si="66"/>
        <v>3</v>
      </c>
      <c r="BK225" s="82">
        <f t="shared" si="67"/>
        <v>0</v>
      </c>
      <c r="BM225" s="42">
        <v>1.8219358232509206</v>
      </c>
      <c r="BN225" s="82">
        <f t="shared" si="68"/>
        <v>1</v>
      </c>
      <c r="BQ225" s="123" t="s">
        <v>107</v>
      </c>
    </row>
    <row r="226" spans="1:69" hidden="1" x14ac:dyDescent="0.45">
      <c r="A226" s="7">
        <v>48165449</v>
      </c>
      <c r="B226" s="26">
        <v>1</v>
      </c>
      <c r="C226" s="26">
        <v>19</v>
      </c>
      <c r="D226" s="19" t="str">
        <f t="shared" si="69"/>
        <v>1 jour(s) 19 heure(s)</v>
      </c>
      <c r="E226" s="26">
        <v>2</v>
      </c>
      <c r="F226" s="7" t="s">
        <v>19</v>
      </c>
      <c r="G226" s="26">
        <v>4</v>
      </c>
      <c r="H226" s="26">
        <v>28</v>
      </c>
      <c r="I226" s="29">
        <f>Tableau4[[#This Row],[Age (Mois)]]+Tableau4[[#This Row],[Age (Jours)]]/30.416</f>
        <v>4.9205681220410309</v>
      </c>
      <c r="J226" s="7">
        <v>1</v>
      </c>
      <c r="K226" s="7">
        <v>7.97</v>
      </c>
      <c r="L226" s="8">
        <v>43491</v>
      </c>
      <c r="M226" s="8">
        <v>43493</v>
      </c>
      <c r="N226" s="25">
        <f t="shared" si="70"/>
        <v>2</v>
      </c>
      <c r="O226" s="9">
        <v>0.73472222222222217</v>
      </c>
      <c r="P226" s="10" t="s">
        <v>21</v>
      </c>
      <c r="Q226" s="10" t="s">
        <v>21</v>
      </c>
      <c r="R226" s="10" t="s">
        <v>21</v>
      </c>
      <c r="S226" s="10" t="s">
        <v>21</v>
      </c>
      <c r="T226" s="10" t="s">
        <v>21</v>
      </c>
      <c r="U226" s="10" t="s">
        <v>21</v>
      </c>
      <c r="V226" s="10" t="s">
        <v>21</v>
      </c>
      <c r="W226" s="10" t="s">
        <v>21</v>
      </c>
      <c r="X226" s="10" t="s">
        <v>27</v>
      </c>
      <c r="Y226" s="10" t="s">
        <v>23</v>
      </c>
      <c r="Z226" s="10" t="s">
        <v>21</v>
      </c>
      <c r="AA226" s="10" t="s">
        <v>21</v>
      </c>
      <c r="AB226" s="10" t="s">
        <v>21</v>
      </c>
      <c r="AC226" s="10">
        <v>163.4</v>
      </c>
      <c r="AD226" s="10">
        <v>114.38</v>
      </c>
      <c r="AE226" s="11">
        <v>43494</v>
      </c>
      <c r="AF226" s="28">
        <v>0.57291666666666663</v>
      </c>
      <c r="AG226" s="10" t="s">
        <v>28</v>
      </c>
      <c r="AH226" s="10" t="s">
        <v>19</v>
      </c>
      <c r="AI226" s="10" t="s">
        <v>21</v>
      </c>
      <c r="AJ226" s="10" t="str">
        <f>IF(AND(AB226="Non",X226="&lt; 60 /min",W226="Non",AG226="Absente ou Légère",Y226="&gt; 92 %",AL226="&gt; 50%"),"Légère",IF(OR(AB226="Oui",X226="≥ 70/min ou &lt; 30/min ou respiration superficielle ou bradypnée (&lt;30/min) ou apnée",W226="Oui",AG226="Intense",Y226="&lt; 90 % ou cyanose",AL226="Réduction importante ou refus"),"Grave","Modérée"))</f>
        <v>Grave</v>
      </c>
      <c r="AK226" s="10">
        <v>2</v>
      </c>
      <c r="AL226" s="10" t="s">
        <v>30</v>
      </c>
      <c r="AM226" s="58">
        <v>0.83819444444088731</v>
      </c>
      <c r="AP226" s="25">
        <v>1</v>
      </c>
      <c r="AQ226" s="25">
        <v>19</v>
      </c>
      <c r="AR226" t="str">
        <f t="shared" si="56"/>
        <v>01</v>
      </c>
      <c r="AS226" t="str">
        <f t="shared" si="57"/>
        <v>19</v>
      </c>
      <c r="AT226" t="str">
        <f t="shared" si="58"/>
        <v>01/01/1900</v>
      </c>
      <c r="AU226" t="str">
        <f t="shared" si="59"/>
        <v>19:00:00</v>
      </c>
      <c r="AV226" s="2">
        <f t="shared" si="60"/>
        <v>1.7916666666666665</v>
      </c>
      <c r="AX226" s="43">
        <v>4</v>
      </c>
      <c r="AY226" s="43">
        <v>28</v>
      </c>
      <c r="AZ226" t="str">
        <f t="shared" si="61"/>
        <v>04</v>
      </c>
      <c r="BA226" t="str">
        <f t="shared" si="62"/>
        <v>28</v>
      </c>
      <c r="BB226" s="6" t="str">
        <f t="shared" si="63"/>
        <v>28/04/1900</v>
      </c>
      <c r="BC226" s="56">
        <v>0</v>
      </c>
      <c r="BD226" s="1">
        <f t="shared" si="64"/>
        <v>119</v>
      </c>
      <c r="BF226" s="77">
        <v>1.7916666666666665</v>
      </c>
      <c r="BG226" s="61">
        <v>4</v>
      </c>
      <c r="BH226" s="79">
        <v>0.87013888889487134</v>
      </c>
      <c r="BI226" s="82">
        <f t="shared" si="65"/>
        <v>2</v>
      </c>
      <c r="BJ226" s="82">
        <f t="shared" si="66"/>
        <v>4</v>
      </c>
      <c r="BK226" s="82">
        <f t="shared" si="67"/>
        <v>1</v>
      </c>
      <c r="BM226" s="63">
        <v>4.9205681220410309</v>
      </c>
      <c r="BN226" s="82">
        <f t="shared" si="68"/>
        <v>4</v>
      </c>
      <c r="BQ226" s="123" t="s">
        <v>107</v>
      </c>
    </row>
    <row r="227" spans="1:69" hidden="1" x14ac:dyDescent="0.45">
      <c r="A227" s="19">
        <v>48165853</v>
      </c>
      <c r="B227" s="25">
        <v>1</v>
      </c>
      <c r="C227" s="25">
        <v>17</v>
      </c>
      <c r="D227" s="19" t="str">
        <f t="shared" si="69"/>
        <v>1 jour(s) 17 heure(s)</v>
      </c>
      <c r="E227" s="25">
        <v>2</v>
      </c>
      <c r="F227" s="19" t="s">
        <v>19</v>
      </c>
      <c r="G227" s="25">
        <v>1</v>
      </c>
      <c r="H227" s="25">
        <v>19</v>
      </c>
      <c r="I227" s="29">
        <f>Tableau4[[#This Row],[Age (Mois)]]+Tableau4[[#This Row],[Age (Jours)]]/30.416</f>
        <v>1.6246712256706997</v>
      </c>
      <c r="J227" s="19">
        <v>0</v>
      </c>
      <c r="K227" s="19">
        <v>4.4400000000000004</v>
      </c>
      <c r="L227" s="20">
        <v>43489</v>
      </c>
      <c r="M227" s="20">
        <v>43493</v>
      </c>
      <c r="N227" s="25">
        <f t="shared" si="70"/>
        <v>4</v>
      </c>
      <c r="O227" s="21">
        <v>0.82500000000000007</v>
      </c>
      <c r="P227" s="22" t="s">
        <v>21</v>
      </c>
      <c r="Q227" s="22" t="s">
        <v>21</v>
      </c>
      <c r="R227" s="22" t="s">
        <v>21</v>
      </c>
      <c r="S227" s="22" t="s">
        <v>21</v>
      </c>
      <c r="T227" s="22" t="s">
        <v>21</v>
      </c>
      <c r="U227" s="22" t="s">
        <v>21</v>
      </c>
      <c r="V227" s="22" t="s">
        <v>21</v>
      </c>
      <c r="W227" s="22" t="s">
        <v>21</v>
      </c>
      <c r="X227" s="22" t="s">
        <v>22</v>
      </c>
      <c r="Y227" s="22" t="s">
        <v>23</v>
      </c>
      <c r="Z227" s="22" t="s">
        <v>21</v>
      </c>
      <c r="AA227" s="22" t="s">
        <v>21</v>
      </c>
      <c r="AB227" s="22" t="s">
        <v>21</v>
      </c>
      <c r="AC227" s="22">
        <v>92.800000000000011</v>
      </c>
      <c r="AD227" s="22">
        <v>64.960000000000008</v>
      </c>
      <c r="AE227" s="23">
        <v>43494</v>
      </c>
      <c r="AF227" s="27">
        <v>0.69513888888888886</v>
      </c>
      <c r="AG227" s="22" t="s">
        <v>24</v>
      </c>
      <c r="AH227" s="22" t="s">
        <v>21</v>
      </c>
      <c r="AI227" s="22" t="s">
        <v>21</v>
      </c>
      <c r="AJ227" s="22" t="str">
        <f>IF(AND(AB227="Non",X227="&lt; 60 /min",W227="Non",AG227="Absente ou Légère",Y227="&gt; 92 %",AL227="&gt; 50%"),"Légère",IF(OR(AB227="Oui",X227="≥ 70/min ou &lt; 30/min ou respiration superficielle ou bradypnée (&lt;30/min) ou apnée",W227="Oui",AG227="Intense",Y227="&lt; 90 % ou cyanose",AL227="Réduction importante ou refus"),"Grave","Modérée"))</f>
        <v>Modérée</v>
      </c>
      <c r="AK227" s="22">
        <v>1</v>
      </c>
      <c r="AL227" s="22" t="s">
        <v>25</v>
      </c>
      <c r="AM227" s="57">
        <v>0.87013888889487134</v>
      </c>
      <c r="AP227" s="25">
        <v>1</v>
      </c>
      <c r="AQ227" s="25">
        <v>17</v>
      </c>
      <c r="AR227" t="str">
        <f t="shared" si="56"/>
        <v>01</v>
      </c>
      <c r="AS227" t="str">
        <f t="shared" si="57"/>
        <v>17</v>
      </c>
      <c r="AT227" t="str">
        <f t="shared" si="58"/>
        <v>01/01/1900</v>
      </c>
      <c r="AU227" t="str">
        <f t="shared" si="59"/>
        <v>17:00:00</v>
      </c>
      <c r="AV227" s="2">
        <f t="shared" si="60"/>
        <v>1.7083333333333335</v>
      </c>
      <c r="AX227" s="43">
        <v>1</v>
      </c>
      <c r="AY227" s="43">
        <v>19</v>
      </c>
      <c r="AZ227" t="str">
        <f t="shared" si="61"/>
        <v>01</v>
      </c>
      <c r="BA227" t="str">
        <f t="shared" si="62"/>
        <v>19</v>
      </c>
      <c r="BB227" s="6" t="str">
        <f t="shared" si="63"/>
        <v>19/01/1900</v>
      </c>
      <c r="BC227" s="56">
        <v>0</v>
      </c>
      <c r="BD227" s="1">
        <f t="shared" si="64"/>
        <v>19</v>
      </c>
      <c r="BF227" s="76">
        <v>1.7083333333333335</v>
      </c>
      <c r="BG227" s="39">
        <v>2</v>
      </c>
      <c r="BH227" s="80">
        <v>0.83819444444088731</v>
      </c>
      <c r="BI227" s="82">
        <f t="shared" si="65"/>
        <v>2</v>
      </c>
      <c r="BJ227" s="82">
        <f t="shared" si="66"/>
        <v>2</v>
      </c>
      <c r="BK227" s="82">
        <f t="shared" si="67"/>
        <v>1</v>
      </c>
      <c r="BM227" s="42">
        <v>1.6246712256706997</v>
      </c>
      <c r="BN227" s="82">
        <f t="shared" si="68"/>
        <v>1</v>
      </c>
      <c r="BQ227" s="123" t="s">
        <v>107</v>
      </c>
    </row>
    <row r="228" spans="1:69" hidden="1" x14ac:dyDescent="0.45">
      <c r="A228" s="19">
        <v>48081684</v>
      </c>
      <c r="B228" s="25">
        <v>2</v>
      </c>
      <c r="C228" s="25">
        <v>5</v>
      </c>
      <c r="D228" s="19" t="str">
        <f t="shared" si="69"/>
        <v>2 jour(s) 5 heure(s)</v>
      </c>
      <c r="E228" s="25">
        <v>2</v>
      </c>
      <c r="F228" s="19" t="s">
        <v>19</v>
      </c>
      <c r="G228" s="25">
        <v>2</v>
      </c>
      <c r="H228" s="25">
        <v>4</v>
      </c>
      <c r="I228" s="29">
        <f>Tableau4[[#This Row],[Age (Mois)]]+Tableau4[[#This Row],[Age (Jours)]]/30.416</f>
        <v>2.1315097317201475</v>
      </c>
      <c r="J228" s="19">
        <v>1</v>
      </c>
      <c r="K228" s="19">
        <v>5.31</v>
      </c>
      <c r="L228" s="20">
        <v>43490</v>
      </c>
      <c r="M228" s="20">
        <v>43494</v>
      </c>
      <c r="N228" s="25">
        <f t="shared" si="70"/>
        <v>4</v>
      </c>
      <c r="O228" s="21">
        <v>0.51111111111111118</v>
      </c>
      <c r="P228" s="22" t="s">
        <v>21</v>
      </c>
      <c r="Q228" s="22" t="s">
        <v>21</v>
      </c>
      <c r="R228" s="22" t="s">
        <v>21</v>
      </c>
      <c r="S228" s="22" t="s">
        <v>21</v>
      </c>
      <c r="T228" s="22" t="s">
        <v>21</v>
      </c>
      <c r="U228" s="22" t="s">
        <v>21</v>
      </c>
      <c r="V228" s="22" t="s">
        <v>21</v>
      </c>
      <c r="W228" s="22" t="s">
        <v>21</v>
      </c>
      <c r="X228" s="22" t="s">
        <v>22</v>
      </c>
      <c r="Y228" s="22" t="s">
        <v>23</v>
      </c>
      <c r="Z228" s="22" t="s">
        <v>21</v>
      </c>
      <c r="AA228" s="22" t="s">
        <v>19</v>
      </c>
      <c r="AB228" s="22" t="s">
        <v>21</v>
      </c>
      <c r="AC228" s="22">
        <v>110.2</v>
      </c>
      <c r="AD228" s="22">
        <v>77.14</v>
      </c>
      <c r="AE228" s="23">
        <v>43495</v>
      </c>
      <c r="AF228" s="27">
        <v>5.2083333333333336E-2</v>
      </c>
      <c r="AG228" s="22" t="s">
        <v>24</v>
      </c>
      <c r="AH228" s="22" t="s">
        <v>19</v>
      </c>
      <c r="AI228" s="22" t="s">
        <v>21</v>
      </c>
      <c r="AJ228" s="22" t="str">
        <f>IF(AND(AB228="Non",X228="&lt; 60 /min",W228="Non",AG228="Absente ou Légère",Y228="&gt; 92 %",AL228="&gt; 50%"),"Légère",IF(OR(AB228="Oui",X228="≥ 70/min ou &lt; 30/min ou respiration superficielle ou bradypnée (&lt;30/min) ou apnée",W228="Oui",AG228="Intense",Y228="&lt; 90 % ou cyanose",AL228="Réduction importante ou refus"),"Grave","Modérée"))</f>
        <v>Modérée</v>
      </c>
      <c r="AK228" s="22">
        <v>3</v>
      </c>
      <c r="AL228" s="22" t="s">
        <v>25</v>
      </c>
      <c r="AM228" s="57">
        <v>0.54097222222480923</v>
      </c>
      <c r="AP228" s="25">
        <v>2</v>
      </c>
      <c r="AQ228" s="25">
        <v>5</v>
      </c>
      <c r="AR228" t="str">
        <f t="shared" si="56"/>
        <v>02</v>
      </c>
      <c r="AS228" t="str">
        <f t="shared" si="57"/>
        <v>05</v>
      </c>
      <c r="AT228" t="str">
        <f t="shared" si="58"/>
        <v>02/01/1900</v>
      </c>
      <c r="AU228" t="str">
        <f t="shared" si="59"/>
        <v>05:00:00</v>
      </c>
      <c r="AV228" s="2">
        <f t="shared" si="60"/>
        <v>2.2083333333333335</v>
      </c>
      <c r="AX228" s="43">
        <v>2</v>
      </c>
      <c r="AY228" s="43">
        <v>4</v>
      </c>
      <c r="AZ228" t="str">
        <f t="shared" si="61"/>
        <v>02</v>
      </c>
      <c r="BA228" t="str">
        <f t="shared" si="62"/>
        <v>04</v>
      </c>
      <c r="BB228" s="6" t="str">
        <f t="shared" si="63"/>
        <v>04/02/1900</v>
      </c>
      <c r="BC228" s="56">
        <v>0</v>
      </c>
      <c r="BD228" s="1">
        <f t="shared" si="64"/>
        <v>35</v>
      </c>
      <c r="BF228" s="77">
        <v>2.2083333333333335</v>
      </c>
      <c r="BG228" s="61">
        <v>4</v>
      </c>
      <c r="BH228" s="79">
        <v>0.54097222222480923</v>
      </c>
      <c r="BI228" s="82">
        <f t="shared" si="65"/>
        <v>2</v>
      </c>
      <c r="BJ228" s="82">
        <f t="shared" si="66"/>
        <v>4</v>
      </c>
      <c r="BK228" s="82">
        <f t="shared" si="67"/>
        <v>1</v>
      </c>
      <c r="BM228" s="63">
        <v>2.1315097317201475</v>
      </c>
      <c r="BN228" s="82">
        <f t="shared" si="68"/>
        <v>2</v>
      </c>
      <c r="BQ228" s="123" t="s">
        <v>107</v>
      </c>
    </row>
    <row r="229" spans="1:69" x14ac:dyDescent="0.45">
      <c r="A229" s="19">
        <v>47443003</v>
      </c>
      <c r="B229" s="25">
        <v>5</v>
      </c>
      <c r="C229" s="25">
        <v>9</v>
      </c>
      <c r="D229" s="19" t="str">
        <f t="shared" si="69"/>
        <v>5 jour(s) 9 heure(s)</v>
      </c>
      <c r="E229" s="25">
        <v>1</v>
      </c>
      <c r="F229" s="19" t="s">
        <v>21</v>
      </c>
      <c r="G229" s="25">
        <v>2</v>
      </c>
      <c r="H229" s="25">
        <v>10</v>
      </c>
      <c r="I229" s="29">
        <f>Tableau4[[#This Row],[Age (Mois)]]+Tableau4[[#This Row],[Age (Jours)]]/30.416</f>
        <v>2.3287743293003684</v>
      </c>
      <c r="J229" s="19">
        <v>1</v>
      </c>
      <c r="K229" s="19">
        <v>4.45</v>
      </c>
      <c r="L229" s="20">
        <v>43432</v>
      </c>
      <c r="M229" s="20">
        <v>43434</v>
      </c>
      <c r="N229" s="25">
        <f t="shared" si="70"/>
        <v>2</v>
      </c>
      <c r="O229" s="21">
        <v>0.91805555555555562</v>
      </c>
      <c r="P229" s="22" t="s">
        <v>21</v>
      </c>
      <c r="Q229" s="22" t="s">
        <v>19</v>
      </c>
      <c r="R229" s="22" t="s">
        <v>21</v>
      </c>
      <c r="S229" s="22" t="s">
        <v>21</v>
      </c>
      <c r="T229" s="22" t="s">
        <v>21</v>
      </c>
      <c r="U229" s="22" t="s">
        <v>21</v>
      </c>
      <c r="V229" s="22" t="s">
        <v>21</v>
      </c>
      <c r="W229" s="22" t="s">
        <v>21</v>
      </c>
      <c r="X229" s="22" t="s">
        <v>27</v>
      </c>
      <c r="Y229" s="22" t="s">
        <v>37</v>
      </c>
      <c r="Z229" s="22" t="s">
        <v>19</v>
      </c>
      <c r="AA229" s="22" t="s">
        <v>21</v>
      </c>
      <c r="AB229" s="22" t="s">
        <v>19</v>
      </c>
      <c r="AC229" s="22" t="s">
        <v>34</v>
      </c>
      <c r="AD229" s="22" t="s">
        <v>32</v>
      </c>
      <c r="AE229" s="23" t="s">
        <v>32</v>
      </c>
      <c r="AF229" s="27" t="s">
        <v>32</v>
      </c>
      <c r="AG229" s="22" t="s">
        <v>24</v>
      </c>
      <c r="AH229" s="22" t="s">
        <v>19</v>
      </c>
      <c r="AI229" s="22" t="s">
        <v>21</v>
      </c>
      <c r="AJ229" s="22" t="s">
        <v>29</v>
      </c>
      <c r="AK229" s="22" t="s">
        <v>32</v>
      </c>
      <c r="AL229" s="22" t="s">
        <v>25</v>
      </c>
      <c r="AM229" s="57" t="s">
        <v>32</v>
      </c>
      <c r="AP229" s="26">
        <v>2</v>
      </c>
      <c r="AQ229" s="26">
        <v>8</v>
      </c>
      <c r="AR229" t="str">
        <f t="shared" si="56"/>
        <v>02</v>
      </c>
      <c r="AS229" t="str">
        <f t="shared" si="57"/>
        <v>08</v>
      </c>
      <c r="AT229" t="str">
        <f t="shared" si="58"/>
        <v>02/01/1900</v>
      </c>
      <c r="AU229" t="str">
        <f t="shared" si="59"/>
        <v>08:00:00</v>
      </c>
      <c r="AV229" s="2">
        <f t="shared" si="60"/>
        <v>2.3333333333333335</v>
      </c>
      <c r="AX229" s="52">
        <v>7</v>
      </c>
      <c r="AY229" s="52">
        <v>5</v>
      </c>
      <c r="AZ229" t="str">
        <f t="shared" si="61"/>
        <v>07</v>
      </c>
      <c r="BA229" t="str">
        <f t="shared" si="62"/>
        <v>05</v>
      </c>
      <c r="BB229" s="6" t="str">
        <f t="shared" si="63"/>
        <v>05/07/1900</v>
      </c>
      <c r="BC229" s="56">
        <v>0</v>
      </c>
      <c r="BD229" s="1">
        <f t="shared" si="64"/>
        <v>187</v>
      </c>
      <c r="BF229" s="76">
        <v>2.3333333333333335</v>
      </c>
      <c r="BG229" s="39">
        <v>4</v>
      </c>
      <c r="BH229" s="80" t="s">
        <v>32</v>
      </c>
      <c r="BI229" s="82">
        <f t="shared" si="65"/>
        <v>2</v>
      </c>
      <c r="BJ229" s="82">
        <f t="shared" si="66"/>
        <v>4</v>
      </c>
      <c r="BK229" s="82" t="str">
        <f t="shared" si="67"/>
        <v/>
      </c>
      <c r="BM229" s="42">
        <v>7.1643871646501838</v>
      </c>
      <c r="BN229" s="82">
        <f t="shared" si="68"/>
        <v>7</v>
      </c>
      <c r="BQ229" s="123" t="s">
        <v>107</v>
      </c>
    </row>
    <row r="230" spans="1:69" ht="28.5" x14ac:dyDescent="0.45">
      <c r="A230" s="19">
        <v>47680348</v>
      </c>
      <c r="B230" s="25">
        <v>5</v>
      </c>
      <c r="C230" s="25">
        <v>3</v>
      </c>
      <c r="D230" s="19" t="str">
        <f t="shared" si="69"/>
        <v>5 jour(s) 3 heure(s)</v>
      </c>
      <c r="E230" s="25">
        <v>4</v>
      </c>
      <c r="F230" s="19" t="s">
        <v>19</v>
      </c>
      <c r="G230" s="25">
        <v>1</v>
      </c>
      <c r="H230" s="25">
        <v>1</v>
      </c>
      <c r="I230" s="29">
        <f>Tableau4[[#This Row],[Age (Mois)]]+Tableau4[[#This Row],[Age (Jours)]]/30.416</f>
        <v>1.0328774329300368</v>
      </c>
      <c r="J230" s="19">
        <v>1</v>
      </c>
      <c r="K230" s="19">
        <v>4.75</v>
      </c>
      <c r="L230" s="20">
        <v>43433</v>
      </c>
      <c r="M230" s="20">
        <v>43436</v>
      </c>
      <c r="N230" s="25">
        <f t="shared" si="70"/>
        <v>3</v>
      </c>
      <c r="O230" s="21">
        <v>0.44375000000000003</v>
      </c>
      <c r="P230" s="22" t="s">
        <v>21</v>
      </c>
      <c r="Q230" s="22" t="s">
        <v>21</v>
      </c>
      <c r="R230" s="22" t="s">
        <v>21</v>
      </c>
      <c r="S230" s="22" t="s">
        <v>21</v>
      </c>
      <c r="T230" s="22" t="s">
        <v>21</v>
      </c>
      <c r="U230" s="22" t="s">
        <v>21</v>
      </c>
      <c r="V230" s="22" t="s">
        <v>21</v>
      </c>
      <c r="W230" s="22" t="s">
        <v>21</v>
      </c>
      <c r="X230" s="22" t="s">
        <v>22</v>
      </c>
      <c r="Y230" s="22" t="s">
        <v>23</v>
      </c>
      <c r="Z230" s="22" t="s">
        <v>19</v>
      </c>
      <c r="AA230" s="22" t="s">
        <v>19</v>
      </c>
      <c r="AB230" s="22" t="s">
        <v>21</v>
      </c>
      <c r="AC230" s="22" t="s">
        <v>34</v>
      </c>
      <c r="AD230" s="22" t="s">
        <v>32</v>
      </c>
      <c r="AE230" s="23" t="s">
        <v>32</v>
      </c>
      <c r="AF230" s="27" t="s">
        <v>32</v>
      </c>
      <c r="AG230" s="22" t="s">
        <v>35</v>
      </c>
      <c r="AH230" s="22" t="s">
        <v>21</v>
      </c>
      <c r="AI230" s="22" t="s">
        <v>21</v>
      </c>
      <c r="AJ230" s="22" t="s">
        <v>38</v>
      </c>
      <c r="AK230" s="22">
        <v>1</v>
      </c>
      <c r="AL230" s="22" t="s">
        <v>25</v>
      </c>
      <c r="AM230" s="57" t="s">
        <v>32</v>
      </c>
      <c r="AP230" s="25">
        <v>2</v>
      </c>
      <c r="AQ230" s="25">
        <v>0</v>
      </c>
      <c r="AR230" t="str">
        <f t="shared" si="56"/>
        <v>02</v>
      </c>
      <c r="AS230" t="str">
        <f t="shared" si="57"/>
        <v>00</v>
      </c>
      <c r="AT230" t="str">
        <f t="shared" si="58"/>
        <v>02/01/1900</v>
      </c>
      <c r="AU230" t="str">
        <f t="shared" si="59"/>
        <v>00:00:00</v>
      </c>
      <c r="AV230" s="2">
        <f t="shared" si="60"/>
        <v>2</v>
      </c>
      <c r="AX230" s="43">
        <v>6</v>
      </c>
      <c r="AY230" s="43">
        <v>12</v>
      </c>
      <c r="AZ230" t="str">
        <f t="shared" si="61"/>
        <v>06</v>
      </c>
      <c r="BA230" t="str">
        <f t="shared" si="62"/>
        <v>12</v>
      </c>
      <c r="BB230" s="6" t="str">
        <f t="shared" si="63"/>
        <v>12/06/1900</v>
      </c>
      <c r="BC230" s="56">
        <v>0</v>
      </c>
      <c r="BD230" s="1">
        <f t="shared" si="64"/>
        <v>164</v>
      </c>
      <c r="BF230" s="77">
        <v>2</v>
      </c>
      <c r="BG230" s="61">
        <v>3</v>
      </c>
      <c r="BH230" s="79" t="s">
        <v>32</v>
      </c>
      <c r="BI230" s="82">
        <f t="shared" si="65"/>
        <v>2</v>
      </c>
      <c r="BJ230" s="82">
        <f t="shared" si="66"/>
        <v>3</v>
      </c>
      <c r="BK230" s="82" t="str">
        <f t="shared" si="67"/>
        <v/>
      </c>
      <c r="BM230" s="63">
        <v>6.3945291951604419</v>
      </c>
      <c r="BN230" s="82">
        <f t="shared" si="68"/>
        <v>6</v>
      </c>
      <c r="BQ230" s="123" t="s">
        <v>107</v>
      </c>
    </row>
    <row r="231" spans="1:69" x14ac:dyDescent="0.45">
      <c r="A231" s="19">
        <v>47851312</v>
      </c>
      <c r="B231" s="25">
        <v>1</v>
      </c>
      <c r="C231" s="25">
        <v>23</v>
      </c>
      <c r="D231" s="19" t="str">
        <f t="shared" si="69"/>
        <v>1 jour(s) 23 heure(s)</v>
      </c>
      <c r="E231" s="25">
        <v>2</v>
      </c>
      <c r="F231" s="19" t="s">
        <v>19</v>
      </c>
      <c r="G231" s="25">
        <v>5</v>
      </c>
      <c r="H231" s="25">
        <v>6</v>
      </c>
      <c r="I231" s="29">
        <f>Tableau4[[#This Row],[Age (Mois)]]+Tableau4[[#This Row],[Age (Jours)]]/30.416</f>
        <v>5.1972645975802205</v>
      </c>
      <c r="J231" s="19">
        <v>0</v>
      </c>
      <c r="K231" s="19">
        <v>7</v>
      </c>
      <c r="L231" s="20">
        <v>43431</v>
      </c>
      <c r="M231" s="20">
        <v>43436</v>
      </c>
      <c r="N231" s="25">
        <f t="shared" si="70"/>
        <v>5</v>
      </c>
      <c r="O231" s="21">
        <v>0.56041666666666667</v>
      </c>
      <c r="P231" s="22" t="s">
        <v>19</v>
      </c>
      <c r="Q231" s="22" t="s">
        <v>21</v>
      </c>
      <c r="R231" s="22" t="s">
        <v>21</v>
      </c>
      <c r="S231" s="22" t="s">
        <v>21</v>
      </c>
      <c r="T231" s="22" t="s">
        <v>21</v>
      </c>
      <c r="U231" s="22" t="s">
        <v>21</v>
      </c>
      <c r="V231" s="22" t="s">
        <v>19</v>
      </c>
      <c r="W231" s="22" t="s">
        <v>21</v>
      </c>
      <c r="X231" s="22" t="s">
        <v>22</v>
      </c>
      <c r="Y231" s="22" t="s">
        <v>37</v>
      </c>
      <c r="Z231" s="22" t="s">
        <v>21</v>
      </c>
      <c r="AA231" s="22" t="s">
        <v>19</v>
      </c>
      <c r="AB231" s="22" t="s">
        <v>21</v>
      </c>
      <c r="AC231" s="22" t="s">
        <v>34</v>
      </c>
      <c r="AD231" s="22" t="s">
        <v>32</v>
      </c>
      <c r="AE231" s="23" t="s">
        <v>32</v>
      </c>
      <c r="AF231" s="27" t="s">
        <v>32</v>
      </c>
      <c r="AG231" s="22" t="s">
        <v>24</v>
      </c>
      <c r="AH231" s="22" t="s">
        <v>19</v>
      </c>
      <c r="AI231" s="22" t="s">
        <v>19</v>
      </c>
      <c r="AJ231" s="22" t="s">
        <v>24</v>
      </c>
      <c r="AK231" s="22">
        <v>1</v>
      </c>
      <c r="AL231" s="22" t="s">
        <v>25</v>
      </c>
      <c r="AM231" s="57" t="s">
        <v>32</v>
      </c>
      <c r="AP231" s="26">
        <v>4</v>
      </c>
      <c r="AQ231" s="26">
        <v>12</v>
      </c>
      <c r="AR231" t="str">
        <f t="shared" si="56"/>
        <v>04</v>
      </c>
      <c r="AS231" t="str">
        <f t="shared" si="57"/>
        <v>12</v>
      </c>
      <c r="AT231" t="str">
        <f t="shared" si="58"/>
        <v>04/01/1900</v>
      </c>
      <c r="AU231" t="str">
        <f t="shared" si="59"/>
        <v>12:00:00</v>
      </c>
      <c r="AV231" s="2">
        <f t="shared" si="60"/>
        <v>4.5</v>
      </c>
      <c r="AX231" s="52">
        <v>2</v>
      </c>
      <c r="AY231" s="52">
        <v>5</v>
      </c>
      <c r="AZ231" t="str">
        <f t="shared" si="61"/>
        <v>02</v>
      </c>
      <c r="BA231" t="str">
        <f t="shared" si="62"/>
        <v>05</v>
      </c>
      <c r="BB231" s="6" t="str">
        <f t="shared" si="63"/>
        <v>05/02/1900</v>
      </c>
      <c r="BC231" s="56">
        <v>0</v>
      </c>
      <c r="BD231" s="1">
        <f t="shared" si="64"/>
        <v>36</v>
      </c>
      <c r="BF231" s="76">
        <v>4.5</v>
      </c>
      <c r="BG231" s="39">
        <v>4</v>
      </c>
      <c r="BH231" s="80" t="s">
        <v>32</v>
      </c>
      <c r="BI231" s="82">
        <f t="shared" si="65"/>
        <v>5</v>
      </c>
      <c r="BJ231" s="82">
        <f t="shared" si="66"/>
        <v>4</v>
      </c>
      <c r="BK231" s="82" t="str">
        <f t="shared" si="67"/>
        <v/>
      </c>
      <c r="BM231" s="42">
        <v>2.1643871646501842</v>
      </c>
      <c r="BN231" s="82">
        <f t="shared" si="68"/>
        <v>2</v>
      </c>
      <c r="BQ231" s="123" t="s">
        <v>107</v>
      </c>
    </row>
    <row r="232" spans="1:69" ht="28.5" hidden="1" x14ac:dyDescent="0.45">
      <c r="A232" s="7">
        <v>48191216</v>
      </c>
      <c r="B232" s="26">
        <v>6</v>
      </c>
      <c r="C232" s="26">
        <v>23</v>
      </c>
      <c r="D232" s="19" t="str">
        <f t="shared" si="69"/>
        <v>6 jour(s) 23 heure(s)</v>
      </c>
      <c r="E232" s="26">
        <v>6</v>
      </c>
      <c r="F232" s="7" t="s">
        <v>19</v>
      </c>
      <c r="G232" s="26">
        <v>1</v>
      </c>
      <c r="H232" s="26">
        <v>17</v>
      </c>
      <c r="I232" s="29">
        <f>Tableau4[[#This Row],[Age (Mois)]]+Tableau4[[#This Row],[Age (Jours)]]/30.416</f>
        <v>1.5589163598106259</v>
      </c>
      <c r="J232" s="7">
        <v>0</v>
      </c>
      <c r="K232" s="7">
        <v>5.56</v>
      </c>
      <c r="L232" s="8">
        <v>43496</v>
      </c>
      <c r="M232" s="8">
        <v>43498</v>
      </c>
      <c r="N232" s="25">
        <f t="shared" si="70"/>
        <v>2</v>
      </c>
      <c r="O232" s="9">
        <v>0.64166666666666672</v>
      </c>
      <c r="P232" s="10" t="s">
        <v>21</v>
      </c>
      <c r="Q232" s="10" t="s">
        <v>21</v>
      </c>
      <c r="R232" s="10" t="s">
        <v>21</v>
      </c>
      <c r="S232" s="10" t="s">
        <v>21</v>
      </c>
      <c r="T232" s="10" t="s">
        <v>21</v>
      </c>
      <c r="U232" s="10" t="s">
        <v>21</v>
      </c>
      <c r="V232" s="10" t="s">
        <v>19</v>
      </c>
      <c r="W232" s="10" t="s">
        <v>21</v>
      </c>
      <c r="X232" s="22" t="s">
        <v>22</v>
      </c>
      <c r="Y232" s="10" t="s">
        <v>23</v>
      </c>
      <c r="Z232" s="10" t="s">
        <v>19</v>
      </c>
      <c r="AA232" s="10" t="s">
        <v>19</v>
      </c>
      <c r="AB232" s="10" t="s">
        <v>21</v>
      </c>
      <c r="AC232" s="10">
        <v>115.2</v>
      </c>
      <c r="AD232" s="10">
        <v>80.64</v>
      </c>
      <c r="AE232" s="11">
        <v>43505</v>
      </c>
      <c r="AF232" s="28">
        <v>0.4597222222222222</v>
      </c>
      <c r="AG232" s="10" t="s">
        <v>35</v>
      </c>
      <c r="AH232" s="10" t="s">
        <v>21</v>
      </c>
      <c r="AI232" s="10" t="s">
        <v>19</v>
      </c>
      <c r="AJ232" s="10" t="str">
        <f>IF(AND(AB232="Non",X232="&lt; 60 /min",W232="Non",AG232="Absente ou Légère",Y232="&gt; 92 %",AL232="&gt; 50%"),"Légère",IF(OR(AB232="Oui",X232="≥ 70/min ou &lt; 30/min ou respiration superficielle ou bradypnée (&lt;30/min) ou apnée",W232="Oui",AG232="Intense",Y232="&lt; 90 % ou cyanose",AL232="Réduction importante ou refus"),"Grave","Modérée"))</f>
        <v>Modérée</v>
      </c>
      <c r="AK232" s="10">
        <v>1</v>
      </c>
      <c r="AL232" s="10" t="s">
        <v>30</v>
      </c>
      <c r="AM232" s="58">
        <v>6.8180555555518367</v>
      </c>
      <c r="AP232" s="25">
        <v>6</v>
      </c>
      <c r="AQ232" s="25">
        <v>23</v>
      </c>
      <c r="AR232" t="str">
        <f t="shared" si="56"/>
        <v>06</v>
      </c>
      <c r="AS232" t="str">
        <f t="shared" si="57"/>
        <v>23</v>
      </c>
      <c r="AT232" t="str">
        <f t="shared" si="58"/>
        <v>06/01/1900</v>
      </c>
      <c r="AU232" t="str">
        <f t="shared" si="59"/>
        <v>23:00:00</v>
      </c>
      <c r="AV232" s="2">
        <f t="shared" si="60"/>
        <v>6.958333333333333</v>
      </c>
      <c r="AX232" s="43">
        <v>1</v>
      </c>
      <c r="AY232" s="43">
        <v>17</v>
      </c>
      <c r="AZ232" t="str">
        <f t="shared" si="61"/>
        <v>01</v>
      </c>
      <c r="BA232" t="str">
        <f t="shared" si="62"/>
        <v>17</v>
      </c>
      <c r="BB232" s="6" t="str">
        <f t="shared" si="63"/>
        <v>17/01/1900</v>
      </c>
      <c r="BC232" s="56">
        <v>0</v>
      </c>
      <c r="BD232" s="1">
        <f t="shared" si="64"/>
        <v>17</v>
      </c>
      <c r="BF232" s="77">
        <v>6.958333333333333</v>
      </c>
      <c r="BG232" s="61">
        <v>2</v>
      </c>
      <c r="BH232" s="79">
        <v>6.8180555555518367</v>
      </c>
      <c r="BI232" s="82">
        <f t="shared" si="65"/>
        <v>7</v>
      </c>
      <c r="BJ232" s="82">
        <f t="shared" si="66"/>
        <v>2</v>
      </c>
      <c r="BK232" s="82">
        <f t="shared" si="67"/>
        <v>7</v>
      </c>
      <c r="BM232" s="63">
        <v>1.5589163598106259</v>
      </c>
      <c r="BN232" s="82">
        <f t="shared" si="68"/>
        <v>1</v>
      </c>
      <c r="BQ232" s="123" t="s">
        <v>107</v>
      </c>
    </row>
    <row r="233" spans="1:69" ht="114" hidden="1" x14ac:dyDescent="0.45">
      <c r="A233" s="19">
        <v>47622148</v>
      </c>
      <c r="B233" s="25">
        <v>2</v>
      </c>
      <c r="C233" s="25">
        <v>23</v>
      </c>
      <c r="D233" s="19" t="str">
        <f t="shared" si="69"/>
        <v>2 jour(s) 23 heure(s)</v>
      </c>
      <c r="E233" s="25">
        <v>3</v>
      </c>
      <c r="F233" s="19" t="s">
        <v>19</v>
      </c>
      <c r="G233" s="25">
        <v>3</v>
      </c>
      <c r="H233" s="25">
        <v>14</v>
      </c>
      <c r="I233" s="29">
        <f>Tableau4[[#This Row],[Age (Mois)]]+Tableau4[[#This Row],[Age (Jours)]]/30.416</f>
        <v>3.4602840610205154</v>
      </c>
      <c r="J233" s="19">
        <v>0</v>
      </c>
      <c r="K233" s="19">
        <v>5.84</v>
      </c>
      <c r="L233" s="20">
        <v>43496</v>
      </c>
      <c r="M233" s="20">
        <v>43500</v>
      </c>
      <c r="N233" s="25">
        <f t="shared" si="70"/>
        <v>4</v>
      </c>
      <c r="O233" s="21">
        <v>0.59583333333333333</v>
      </c>
      <c r="P233" s="22" t="s">
        <v>21</v>
      </c>
      <c r="Q233" s="22" t="s">
        <v>21</v>
      </c>
      <c r="R233" s="22" t="s">
        <v>21</v>
      </c>
      <c r="S233" s="22" t="s">
        <v>21</v>
      </c>
      <c r="T233" s="22" t="s">
        <v>21</v>
      </c>
      <c r="U233" s="22" t="s">
        <v>21</v>
      </c>
      <c r="V233" s="22" t="s">
        <v>21</v>
      </c>
      <c r="W233" s="22" t="s">
        <v>21</v>
      </c>
      <c r="X233" s="22" t="s">
        <v>33</v>
      </c>
      <c r="Y233" s="22" t="s">
        <v>23</v>
      </c>
      <c r="Z233" s="22" t="s">
        <v>19</v>
      </c>
      <c r="AA233" s="22" t="s">
        <v>19</v>
      </c>
      <c r="AB233" s="22" t="s">
        <v>21</v>
      </c>
      <c r="AC233" s="22">
        <v>120.8</v>
      </c>
      <c r="AD233" s="22">
        <v>84.559999999999988</v>
      </c>
      <c r="AE233" s="23">
        <v>43502</v>
      </c>
      <c r="AF233" s="27">
        <v>0.40625</v>
      </c>
      <c r="AG233" s="22" t="s">
        <v>24</v>
      </c>
      <c r="AH233" s="22" t="s">
        <v>19</v>
      </c>
      <c r="AI233" s="22" t="s">
        <v>21</v>
      </c>
      <c r="AJ233" s="22" t="str">
        <f>IF(AND(AB233="Non",X233="&lt; 60 /min",W233="Non",AG233="Absente ou Légère",Y233="&gt; 92 %",AL233="&gt; 50%"),"Légère",IF(OR(AB233="Oui",X233="≥ 70/min ou &lt; 30/min ou respiration superficielle ou bradypnée (&lt;30/min) ou apnée",W233="Oui",AG233="Intense",Y233="&lt; 90 % ou cyanose",AL233="Réduction importante ou refus"),"Grave","Modérée"))</f>
        <v>Grave</v>
      </c>
      <c r="AK233" s="22">
        <v>1</v>
      </c>
      <c r="AL233" s="22" t="s">
        <v>36</v>
      </c>
      <c r="AM233" s="57">
        <v>1.8104166666671517</v>
      </c>
      <c r="AP233" s="26">
        <v>2</v>
      </c>
      <c r="AQ233" s="26">
        <v>3</v>
      </c>
      <c r="AR233" t="str">
        <f t="shared" si="56"/>
        <v>02</v>
      </c>
      <c r="AS233" t="str">
        <f t="shared" si="57"/>
        <v>03</v>
      </c>
      <c r="AT233" t="str">
        <f t="shared" si="58"/>
        <v>02/01/1900</v>
      </c>
      <c r="AU233" t="str">
        <f t="shared" si="59"/>
        <v>03:00:00</v>
      </c>
      <c r="AV233" s="2">
        <f t="shared" si="60"/>
        <v>2.125</v>
      </c>
      <c r="AX233" s="52">
        <v>5</v>
      </c>
      <c r="AY233" s="52">
        <v>20</v>
      </c>
      <c r="AZ233" t="str">
        <f t="shared" si="61"/>
        <v>05</v>
      </c>
      <c r="BA233" t="str">
        <f t="shared" si="62"/>
        <v>20</v>
      </c>
      <c r="BB233" s="6" t="str">
        <f t="shared" si="63"/>
        <v>20/05/1900</v>
      </c>
      <c r="BC233" s="56">
        <v>0</v>
      </c>
      <c r="BD233" s="1">
        <f t="shared" si="64"/>
        <v>141</v>
      </c>
      <c r="BF233" s="76">
        <v>2.125</v>
      </c>
      <c r="BG233" s="39">
        <v>4</v>
      </c>
      <c r="BH233" s="80" t="s">
        <v>32</v>
      </c>
      <c r="BI233" s="82">
        <f t="shared" si="65"/>
        <v>2</v>
      </c>
      <c r="BJ233" s="82">
        <f t="shared" si="66"/>
        <v>4</v>
      </c>
      <c r="BK233" s="82" t="str">
        <f t="shared" si="67"/>
        <v/>
      </c>
      <c r="BM233" s="42">
        <v>5.6575486586007369</v>
      </c>
      <c r="BN233" s="82">
        <f t="shared" si="68"/>
        <v>5</v>
      </c>
      <c r="BQ233" s="123" t="s">
        <v>107</v>
      </c>
    </row>
    <row r="234" spans="1:69" ht="28.5" x14ac:dyDescent="0.45">
      <c r="A234" s="7">
        <v>47693179</v>
      </c>
      <c r="B234" s="26">
        <v>2</v>
      </c>
      <c r="C234" s="26">
        <v>4</v>
      </c>
      <c r="D234" s="19" t="str">
        <f t="shared" si="69"/>
        <v>2 jour(s) 4 heure(s)</v>
      </c>
      <c r="E234" s="26">
        <v>0</v>
      </c>
      <c r="F234" s="7" t="s">
        <v>21</v>
      </c>
      <c r="G234" s="26">
        <v>1</v>
      </c>
      <c r="H234" s="26">
        <v>1</v>
      </c>
      <c r="I234" s="29">
        <f>Tableau4[[#This Row],[Age (Mois)]]+Tableau4[[#This Row],[Age (Jours)]]/30.416</f>
        <v>1.0328774329300368</v>
      </c>
      <c r="J234" s="7">
        <v>1</v>
      </c>
      <c r="K234" s="7">
        <v>4.45</v>
      </c>
      <c r="L234" s="8">
        <v>43437</v>
      </c>
      <c r="M234" s="8">
        <v>43438</v>
      </c>
      <c r="N234" s="25">
        <f t="shared" si="70"/>
        <v>1</v>
      </c>
      <c r="O234" s="9">
        <v>0.70972222222222225</v>
      </c>
      <c r="P234" s="10" t="s">
        <v>21</v>
      </c>
      <c r="Q234" s="10" t="s">
        <v>21</v>
      </c>
      <c r="R234" s="10" t="s">
        <v>21</v>
      </c>
      <c r="S234" s="10" t="s">
        <v>19</v>
      </c>
      <c r="T234" s="10" t="s">
        <v>21</v>
      </c>
      <c r="U234" s="10" t="s">
        <v>21</v>
      </c>
      <c r="V234" s="10" t="s">
        <v>21</v>
      </c>
      <c r="W234" s="10" t="s">
        <v>19</v>
      </c>
      <c r="X234" s="10" t="s">
        <v>22</v>
      </c>
      <c r="Y234" s="10" t="s">
        <v>23</v>
      </c>
      <c r="Z234" s="10" t="s">
        <v>19</v>
      </c>
      <c r="AA234" s="10" t="s">
        <v>21</v>
      </c>
      <c r="AB234" s="10" t="s">
        <v>21</v>
      </c>
      <c r="AC234" s="10" t="s">
        <v>34</v>
      </c>
      <c r="AD234" s="10" t="s">
        <v>32</v>
      </c>
      <c r="AE234" s="11" t="s">
        <v>32</v>
      </c>
      <c r="AF234" s="28" t="s">
        <v>32</v>
      </c>
      <c r="AG234" s="10" t="s">
        <v>35</v>
      </c>
      <c r="AH234" s="10" t="s">
        <v>21</v>
      </c>
      <c r="AI234" s="10" t="s">
        <v>21</v>
      </c>
      <c r="AJ234" s="10" t="s">
        <v>29</v>
      </c>
      <c r="AK234" s="10">
        <v>1</v>
      </c>
      <c r="AL234" s="10" t="s">
        <v>25</v>
      </c>
      <c r="AM234" s="58" t="s">
        <v>32</v>
      </c>
      <c r="AP234" s="25">
        <v>2</v>
      </c>
      <c r="AQ234" s="25">
        <v>23</v>
      </c>
      <c r="AR234" t="str">
        <f t="shared" si="56"/>
        <v>02</v>
      </c>
      <c r="AS234" t="str">
        <f t="shared" si="57"/>
        <v>23</v>
      </c>
      <c r="AT234" t="str">
        <f t="shared" si="58"/>
        <v>02/01/1900</v>
      </c>
      <c r="AU234" t="str">
        <f t="shared" si="59"/>
        <v>23:00:00</v>
      </c>
      <c r="AV234" s="2">
        <f t="shared" si="60"/>
        <v>2.9583333333333335</v>
      </c>
      <c r="AX234" s="43">
        <v>3</v>
      </c>
      <c r="AY234" s="43">
        <v>14</v>
      </c>
      <c r="AZ234" t="str">
        <f t="shared" si="61"/>
        <v>03</v>
      </c>
      <c r="BA234" t="str">
        <f t="shared" si="62"/>
        <v>14</v>
      </c>
      <c r="BB234" s="6" t="str">
        <f t="shared" si="63"/>
        <v>14/03/1900</v>
      </c>
      <c r="BC234" s="56">
        <v>0</v>
      </c>
      <c r="BD234" s="1">
        <f t="shared" si="64"/>
        <v>74</v>
      </c>
      <c r="BF234" s="77">
        <v>2.9583333333333335</v>
      </c>
      <c r="BG234" s="61">
        <v>1</v>
      </c>
      <c r="BH234" s="79">
        <v>1.8104166666671517</v>
      </c>
      <c r="BI234" s="82">
        <f t="shared" si="65"/>
        <v>3</v>
      </c>
      <c r="BJ234" s="82">
        <f t="shared" si="66"/>
        <v>1</v>
      </c>
      <c r="BK234" s="82">
        <f t="shared" si="67"/>
        <v>2</v>
      </c>
      <c r="BM234" s="63">
        <v>3.4602840610205154</v>
      </c>
      <c r="BN234" s="82">
        <f t="shared" si="68"/>
        <v>3</v>
      </c>
      <c r="BQ234" s="123" t="s">
        <v>107</v>
      </c>
    </row>
    <row r="235" spans="1:69" hidden="1" x14ac:dyDescent="0.45">
      <c r="A235" s="19">
        <v>48034295</v>
      </c>
      <c r="B235" s="25">
        <v>1</v>
      </c>
      <c r="C235" s="25">
        <v>11</v>
      </c>
      <c r="D235" s="19" t="str">
        <f t="shared" si="69"/>
        <v>1 jour(s) 11 heure(s)</v>
      </c>
      <c r="E235" s="25">
        <v>1</v>
      </c>
      <c r="F235" s="19" t="s">
        <v>19</v>
      </c>
      <c r="G235" s="25">
        <v>0</v>
      </c>
      <c r="H235" s="25">
        <v>30</v>
      </c>
      <c r="I235" s="29">
        <f>Tableau4[[#This Row],[Age (Mois)]]+Tableau4[[#This Row],[Age (Jours)]]/30.416</f>
        <v>0.98632298790110462</v>
      </c>
      <c r="J235" s="19">
        <v>1</v>
      </c>
      <c r="K235" s="19">
        <v>5.16</v>
      </c>
      <c r="L235" s="20">
        <v>43496</v>
      </c>
      <c r="M235" s="20">
        <v>43501</v>
      </c>
      <c r="N235" s="25">
        <f t="shared" si="70"/>
        <v>5</v>
      </c>
      <c r="O235" s="21">
        <v>0.24027777777777778</v>
      </c>
      <c r="P235" s="22" t="s">
        <v>21</v>
      </c>
      <c r="Q235" s="22" t="s">
        <v>21</v>
      </c>
      <c r="R235" s="22" t="s">
        <v>21</v>
      </c>
      <c r="S235" s="22" t="s">
        <v>21</v>
      </c>
      <c r="T235" s="22" t="s">
        <v>21</v>
      </c>
      <c r="U235" s="22" t="s">
        <v>21</v>
      </c>
      <c r="V235" s="22" t="s">
        <v>19</v>
      </c>
      <c r="W235" s="22" t="s">
        <v>21</v>
      </c>
      <c r="X235" s="22" t="s">
        <v>27</v>
      </c>
      <c r="Y235" s="22" t="s">
        <v>23</v>
      </c>
      <c r="Z235" s="22" t="s">
        <v>21</v>
      </c>
      <c r="AA235" s="22" t="s">
        <v>21</v>
      </c>
      <c r="AB235" s="22" t="s">
        <v>21</v>
      </c>
      <c r="AC235" s="22">
        <v>107.2</v>
      </c>
      <c r="AD235" s="22">
        <v>75.039999999999992</v>
      </c>
      <c r="AE235" s="23">
        <v>43502</v>
      </c>
      <c r="AF235" s="27">
        <v>0.59027777777777779</v>
      </c>
      <c r="AG235" s="22" t="s">
        <v>24</v>
      </c>
      <c r="AH235" s="22" t="s">
        <v>21</v>
      </c>
      <c r="AI235" s="22" t="s">
        <v>21</v>
      </c>
      <c r="AJ235" s="22" t="str">
        <f t="shared" ref="AJ235:AJ240" si="71">IF(AND(AB235="Non",X235="&lt; 60 /min",W235="Non",AG235="Absente ou Légère",Y235="&gt; 92 %",AL235="&gt; 50%"),"Légère",IF(OR(AB235="Oui",X235="≥ 70/min ou &lt; 30/min ou respiration superficielle ou bradypnée (&lt;30/min) ou apnée",W235="Oui",AG235="Intense",Y235="&lt; 90 % ou cyanose",AL235="Réduction importante ou refus"),"Grave","Modérée"))</f>
        <v>Modérée</v>
      </c>
      <c r="AK235" s="22">
        <v>1</v>
      </c>
      <c r="AL235" s="22" t="s">
        <v>25</v>
      </c>
      <c r="AM235" s="57">
        <v>1.3500000000058208</v>
      </c>
      <c r="AP235" s="25">
        <v>1</v>
      </c>
      <c r="AQ235" s="25">
        <v>11</v>
      </c>
      <c r="AR235" t="str">
        <f t="shared" si="56"/>
        <v>01</v>
      </c>
      <c r="AS235" t="str">
        <f t="shared" si="57"/>
        <v>11</v>
      </c>
      <c r="AT235" t="str">
        <f t="shared" si="58"/>
        <v>01/01/1900</v>
      </c>
      <c r="AU235" t="str">
        <f t="shared" si="59"/>
        <v>11:00:00</v>
      </c>
      <c r="AV235" s="2">
        <f t="shared" si="60"/>
        <v>1.4583333333333333</v>
      </c>
      <c r="AX235" s="43">
        <v>0</v>
      </c>
      <c r="AY235" s="43">
        <v>30</v>
      </c>
      <c r="AZ235" t="str">
        <f t="shared" si="61"/>
        <v>00</v>
      </c>
      <c r="BA235" t="str">
        <f t="shared" si="62"/>
        <v>30</v>
      </c>
      <c r="BB235" s="6" t="str">
        <f t="shared" si="63"/>
        <v>30/00/1900</v>
      </c>
      <c r="BC235" s="56">
        <v>0</v>
      </c>
      <c r="BD235" s="1" t="e">
        <f t="shared" si="64"/>
        <v>#VALUE!</v>
      </c>
      <c r="BF235" s="76">
        <v>1.4583333333333333</v>
      </c>
      <c r="BG235" s="39">
        <v>5</v>
      </c>
      <c r="BH235" s="80">
        <v>1.3500000000058208</v>
      </c>
      <c r="BI235" s="82">
        <f t="shared" si="65"/>
        <v>1</v>
      </c>
      <c r="BJ235" s="82">
        <f t="shared" si="66"/>
        <v>5</v>
      </c>
      <c r="BK235" s="82">
        <f t="shared" si="67"/>
        <v>1</v>
      </c>
      <c r="BM235" s="42">
        <v>0.98632298790110462</v>
      </c>
      <c r="BN235" s="82">
        <f t="shared" si="68"/>
        <v>0</v>
      </c>
      <c r="BQ235" s="123" t="s">
        <v>108</v>
      </c>
    </row>
    <row r="236" spans="1:69" hidden="1" x14ac:dyDescent="0.45">
      <c r="A236" s="7">
        <v>47972863</v>
      </c>
      <c r="B236" s="26">
        <v>7</v>
      </c>
      <c r="C236" s="26">
        <v>14</v>
      </c>
      <c r="D236" s="19" t="str">
        <f t="shared" si="69"/>
        <v>7 jour(s) 14 heure(s)</v>
      </c>
      <c r="E236" s="26">
        <v>3</v>
      </c>
      <c r="F236" s="7" t="s">
        <v>21</v>
      </c>
      <c r="G236" s="26">
        <v>1</v>
      </c>
      <c r="H236" s="26">
        <v>14</v>
      </c>
      <c r="I236" s="29">
        <f>Tableau4[[#This Row],[Age (Mois)]]+Tableau4[[#This Row],[Age (Jours)]]/30.416</f>
        <v>1.4602840610205154</v>
      </c>
      <c r="J236" s="7">
        <v>0</v>
      </c>
      <c r="K236" s="7">
        <v>2.09</v>
      </c>
      <c r="L236" s="8">
        <v>43501</v>
      </c>
      <c r="M236" s="8">
        <v>43503</v>
      </c>
      <c r="N236" s="25">
        <f t="shared" si="70"/>
        <v>2</v>
      </c>
      <c r="O236" s="9">
        <v>0.97152777777777777</v>
      </c>
      <c r="P236" s="10" t="s">
        <v>21</v>
      </c>
      <c r="Q236" s="10" t="s">
        <v>19</v>
      </c>
      <c r="R236" s="10" t="s">
        <v>21</v>
      </c>
      <c r="S236" s="10" t="s">
        <v>21</v>
      </c>
      <c r="T236" s="10" t="s">
        <v>21</v>
      </c>
      <c r="U236" s="10" t="s">
        <v>21</v>
      </c>
      <c r="V236" s="10" t="s">
        <v>19</v>
      </c>
      <c r="W236" s="10" t="s">
        <v>21</v>
      </c>
      <c r="X236" s="10" t="s">
        <v>27</v>
      </c>
      <c r="Y236" s="10" t="s">
        <v>23</v>
      </c>
      <c r="Z236" s="10" t="s">
        <v>19</v>
      </c>
      <c r="AA236" s="10" t="s">
        <v>19</v>
      </c>
      <c r="AB236" s="10" t="s">
        <v>21</v>
      </c>
      <c r="AC236" s="10">
        <v>45.8</v>
      </c>
      <c r="AD236" s="10">
        <v>32.059999999999995</v>
      </c>
      <c r="AE236" s="11">
        <v>43505</v>
      </c>
      <c r="AF236" s="28">
        <v>8.3333333333333329E-2</v>
      </c>
      <c r="AG236" s="10" t="s">
        <v>28</v>
      </c>
      <c r="AH236" s="10" t="s">
        <v>21</v>
      </c>
      <c r="AI236" s="10" t="s">
        <v>21</v>
      </c>
      <c r="AJ236" s="10" t="str">
        <f t="shared" si="71"/>
        <v>Grave</v>
      </c>
      <c r="AK236" s="10">
        <v>2</v>
      </c>
      <c r="AL236" s="10" t="s">
        <v>25</v>
      </c>
      <c r="AM236" s="58">
        <v>1.1118055555562023</v>
      </c>
      <c r="AP236" s="25">
        <v>7</v>
      </c>
      <c r="AQ236" s="25">
        <v>14</v>
      </c>
      <c r="AR236" t="str">
        <f t="shared" si="56"/>
        <v>07</v>
      </c>
      <c r="AS236" t="str">
        <f t="shared" si="57"/>
        <v>14</v>
      </c>
      <c r="AT236" t="str">
        <f t="shared" si="58"/>
        <v>07/01/1900</v>
      </c>
      <c r="AU236" t="str">
        <f t="shared" si="59"/>
        <v>14:00:00</v>
      </c>
      <c r="AV236" s="2">
        <f t="shared" si="60"/>
        <v>7.583333333333333</v>
      </c>
      <c r="AX236" s="43">
        <v>1</v>
      </c>
      <c r="AY236" s="43">
        <v>14</v>
      </c>
      <c r="AZ236" t="str">
        <f t="shared" si="61"/>
        <v>01</v>
      </c>
      <c r="BA236" t="str">
        <f t="shared" si="62"/>
        <v>14</v>
      </c>
      <c r="BB236" s="6" t="str">
        <f t="shared" si="63"/>
        <v>14/01/1900</v>
      </c>
      <c r="BC236" s="56">
        <v>0</v>
      </c>
      <c r="BD236" s="1">
        <f t="shared" si="64"/>
        <v>14</v>
      </c>
      <c r="BF236" s="77">
        <v>7.583333333333333</v>
      </c>
      <c r="BG236" s="61">
        <v>6</v>
      </c>
      <c r="BH236" s="79">
        <v>1.1118055555562023</v>
      </c>
      <c r="BI236" s="82">
        <f t="shared" si="65"/>
        <v>8</v>
      </c>
      <c r="BJ236" s="82">
        <f t="shared" si="66"/>
        <v>6</v>
      </c>
      <c r="BK236" s="82">
        <f t="shared" si="67"/>
        <v>1</v>
      </c>
      <c r="BM236" s="63">
        <v>1.4602840610205154</v>
      </c>
      <c r="BN236" s="82">
        <f t="shared" si="68"/>
        <v>1</v>
      </c>
      <c r="BQ236" s="123" t="s">
        <v>107</v>
      </c>
    </row>
    <row r="237" spans="1:69" ht="114" hidden="1" x14ac:dyDescent="0.45">
      <c r="A237" s="19">
        <v>47927595</v>
      </c>
      <c r="B237" s="25">
        <v>3</v>
      </c>
      <c r="C237" s="25">
        <v>22</v>
      </c>
      <c r="D237" s="19" t="str">
        <f t="shared" si="69"/>
        <v>3 jour(s) 22 heure(s)</v>
      </c>
      <c r="E237" s="25">
        <v>2</v>
      </c>
      <c r="F237" s="19" t="s">
        <v>19</v>
      </c>
      <c r="G237" s="25">
        <v>1</v>
      </c>
      <c r="H237" s="25">
        <v>23</v>
      </c>
      <c r="I237" s="29">
        <f>Tableau4[[#This Row],[Age (Mois)]]+Tableau4[[#This Row],[Age (Jours)]]/30.416</f>
        <v>1.7561809573908469</v>
      </c>
      <c r="J237" s="19">
        <v>0</v>
      </c>
      <c r="K237" s="19">
        <v>4.82</v>
      </c>
      <c r="L237" s="20">
        <v>43497</v>
      </c>
      <c r="M237" s="20">
        <v>43503</v>
      </c>
      <c r="N237" s="25">
        <f t="shared" si="70"/>
        <v>6</v>
      </c>
      <c r="O237" s="21">
        <v>0.84861111111111109</v>
      </c>
      <c r="P237" s="22" t="s">
        <v>21</v>
      </c>
      <c r="Q237" s="22" t="s">
        <v>21</v>
      </c>
      <c r="R237" s="22" t="s">
        <v>21</v>
      </c>
      <c r="S237" s="22" t="s">
        <v>21</v>
      </c>
      <c r="T237" s="22" t="s">
        <v>21</v>
      </c>
      <c r="U237" s="22" t="s">
        <v>21</v>
      </c>
      <c r="V237" s="22" t="s">
        <v>19</v>
      </c>
      <c r="W237" s="22" t="s">
        <v>21</v>
      </c>
      <c r="X237" s="22" t="s">
        <v>33</v>
      </c>
      <c r="Y237" s="22" t="s">
        <v>23</v>
      </c>
      <c r="Z237" s="22" t="s">
        <v>21</v>
      </c>
      <c r="AA237" s="22" t="s">
        <v>19</v>
      </c>
      <c r="AB237" s="22" t="s">
        <v>21</v>
      </c>
      <c r="AC237" s="22">
        <v>100.4</v>
      </c>
      <c r="AD237" s="22">
        <v>70.28</v>
      </c>
      <c r="AE237" s="23">
        <v>43504</v>
      </c>
      <c r="AF237" s="27">
        <v>0.52083333333333337</v>
      </c>
      <c r="AG237" s="22" t="s">
        <v>24</v>
      </c>
      <c r="AH237" s="22" t="s">
        <v>21</v>
      </c>
      <c r="AI237" s="22" t="s">
        <v>21</v>
      </c>
      <c r="AJ237" s="22" t="str">
        <f t="shared" si="71"/>
        <v>Grave</v>
      </c>
      <c r="AK237" s="22">
        <v>1</v>
      </c>
      <c r="AL237" s="22" t="s">
        <v>25</v>
      </c>
      <c r="AM237" s="57">
        <v>0.67222222222335404</v>
      </c>
      <c r="AP237" s="25">
        <v>3</v>
      </c>
      <c r="AQ237" s="25">
        <v>22</v>
      </c>
      <c r="AR237" t="str">
        <f t="shared" si="56"/>
        <v>03</v>
      </c>
      <c r="AS237" t="str">
        <f t="shared" si="57"/>
        <v>22</v>
      </c>
      <c r="AT237" t="str">
        <f t="shared" si="58"/>
        <v>03/01/1900</v>
      </c>
      <c r="AU237" t="str">
        <f t="shared" si="59"/>
        <v>22:00:00</v>
      </c>
      <c r="AV237" s="2">
        <f t="shared" si="60"/>
        <v>3.9166666666666665</v>
      </c>
      <c r="AX237" s="43">
        <v>1</v>
      </c>
      <c r="AY237" s="43">
        <v>23</v>
      </c>
      <c r="AZ237" t="str">
        <f t="shared" si="61"/>
        <v>01</v>
      </c>
      <c r="BA237" t="str">
        <f t="shared" si="62"/>
        <v>23</v>
      </c>
      <c r="BB237" s="6" t="str">
        <f t="shared" si="63"/>
        <v>23/01/1900</v>
      </c>
      <c r="BC237" s="56">
        <v>0</v>
      </c>
      <c r="BD237" s="1">
        <f t="shared" si="64"/>
        <v>23</v>
      </c>
      <c r="BF237" s="76">
        <v>3.9166666666666665</v>
      </c>
      <c r="BG237" s="39">
        <v>2</v>
      </c>
      <c r="BH237" s="80">
        <v>0.67222222222335404</v>
      </c>
      <c r="BI237" s="82">
        <f t="shared" si="65"/>
        <v>4</v>
      </c>
      <c r="BJ237" s="82">
        <f t="shared" si="66"/>
        <v>2</v>
      </c>
      <c r="BK237" s="82">
        <f t="shared" si="67"/>
        <v>1</v>
      </c>
      <c r="BM237" s="42">
        <v>1.7561809573908469</v>
      </c>
      <c r="BN237" s="82">
        <f t="shared" si="68"/>
        <v>1</v>
      </c>
      <c r="BQ237" s="123" t="s">
        <v>107</v>
      </c>
    </row>
    <row r="238" spans="1:69" hidden="1" x14ac:dyDescent="0.45">
      <c r="A238" s="7">
        <v>47724303</v>
      </c>
      <c r="B238" s="26">
        <v>1</v>
      </c>
      <c r="C238" s="26">
        <v>9</v>
      </c>
      <c r="D238" s="19" t="str">
        <f t="shared" si="69"/>
        <v>1 jour(s) 9 heure(s)</v>
      </c>
      <c r="E238" s="26">
        <v>2</v>
      </c>
      <c r="F238" s="7" t="s">
        <v>19</v>
      </c>
      <c r="G238" s="26">
        <v>3</v>
      </c>
      <c r="H238" s="26">
        <v>0</v>
      </c>
      <c r="I238" s="29">
        <f>Tableau4[[#This Row],[Age (Mois)]]+Tableau4[[#This Row],[Age (Jours)]]/30.416</f>
        <v>3</v>
      </c>
      <c r="J238" s="7">
        <v>1</v>
      </c>
      <c r="K238" s="7">
        <v>5.84</v>
      </c>
      <c r="L238" s="8">
        <v>43504</v>
      </c>
      <c r="M238" s="8">
        <v>43505</v>
      </c>
      <c r="N238" s="25">
        <f t="shared" si="70"/>
        <v>1</v>
      </c>
      <c r="O238" s="9">
        <v>0.22291666666666665</v>
      </c>
      <c r="P238" s="10" t="s">
        <v>21</v>
      </c>
      <c r="Q238" s="10" t="s">
        <v>21</v>
      </c>
      <c r="R238" s="10" t="s">
        <v>21</v>
      </c>
      <c r="S238" s="10" t="s">
        <v>21</v>
      </c>
      <c r="T238" s="10" t="s">
        <v>21</v>
      </c>
      <c r="U238" s="10" t="s">
        <v>21</v>
      </c>
      <c r="V238" s="10" t="s">
        <v>21</v>
      </c>
      <c r="W238" s="10" t="s">
        <v>21</v>
      </c>
      <c r="X238" s="10" t="s">
        <v>22</v>
      </c>
      <c r="Y238" s="10" t="s">
        <v>23</v>
      </c>
      <c r="Z238" s="10" t="s">
        <v>21</v>
      </c>
      <c r="AA238" s="10" t="s">
        <v>21</v>
      </c>
      <c r="AB238" s="10" t="s">
        <v>21</v>
      </c>
      <c r="AC238" s="10">
        <v>120.8</v>
      </c>
      <c r="AD238" s="10">
        <v>84.559999999999988</v>
      </c>
      <c r="AE238" s="11">
        <v>43505</v>
      </c>
      <c r="AF238" s="28">
        <v>0.82291666666666663</v>
      </c>
      <c r="AG238" s="10" t="s">
        <v>24</v>
      </c>
      <c r="AH238" s="10" t="s">
        <v>21</v>
      </c>
      <c r="AI238" s="10" t="s">
        <v>21</v>
      </c>
      <c r="AJ238" s="10" t="str">
        <f t="shared" si="71"/>
        <v>Modérée</v>
      </c>
      <c r="AK238" s="10">
        <v>3</v>
      </c>
      <c r="AL238" s="10" t="s">
        <v>30</v>
      </c>
      <c r="AM238" s="58">
        <v>0.59999999999854481</v>
      </c>
      <c r="AP238" s="25">
        <v>1</v>
      </c>
      <c r="AQ238" s="25">
        <v>9</v>
      </c>
      <c r="AR238" t="str">
        <f t="shared" si="56"/>
        <v>01</v>
      </c>
      <c r="AS238" t="str">
        <f t="shared" si="57"/>
        <v>09</v>
      </c>
      <c r="AT238" t="str">
        <f t="shared" si="58"/>
        <v>01/01/1900</v>
      </c>
      <c r="AU238" t="str">
        <f t="shared" si="59"/>
        <v>09:00:00</v>
      </c>
      <c r="AV238" s="2">
        <f t="shared" si="60"/>
        <v>1.375</v>
      </c>
      <c r="AX238" s="43">
        <v>3</v>
      </c>
      <c r="AY238" s="43">
        <v>0</v>
      </c>
      <c r="AZ238" t="str">
        <f t="shared" si="61"/>
        <v>03</v>
      </c>
      <c r="BA238" t="str">
        <f t="shared" si="62"/>
        <v>00</v>
      </c>
      <c r="BB238" s="6" t="str">
        <f t="shared" si="63"/>
        <v>00/03/1900</v>
      </c>
      <c r="BC238" s="56">
        <v>0</v>
      </c>
      <c r="BD238" s="1" t="e">
        <f t="shared" si="64"/>
        <v>#VALUE!</v>
      </c>
      <c r="BF238" s="77">
        <v>1.375</v>
      </c>
      <c r="BG238" s="61">
        <v>1</v>
      </c>
      <c r="BH238" s="79">
        <v>0.59999999999854481</v>
      </c>
      <c r="BI238" s="82">
        <f t="shared" si="65"/>
        <v>1</v>
      </c>
      <c r="BJ238" s="82">
        <f t="shared" si="66"/>
        <v>1</v>
      </c>
      <c r="BK238" s="82">
        <f t="shared" si="67"/>
        <v>1</v>
      </c>
      <c r="BM238" s="63">
        <v>3</v>
      </c>
      <c r="BN238" s="82">
        <f t="shared" si="68"/>
        <v>3</v>
      </c>
      <c r="BQ238" s="123" t="s">
        <v>107</v>
      </c>
    </row>
    <row r="239" spans="1:69" ht="28.5" hidden="1" x14ac:dyDescent="0.45">
      <c r="A239" s="19">
        <v>47291944</v>
      </c>
      <c r="B239" s="25">
        <v>2</v>
      </c>
      <c r="C239" s="25">
        <v>6</v>
      </c>
      <c r="D239" s="19" t="str">
        <f t="shared" si="69"/>
        <v>2 jour(s) 6 heure(s)</v>
      </c>
      <c r="E239" s="25">
        <v>1</v>
      </c>
      <c r="F239" s="19" t="s">
        <v>21</v>
      </c>
      <c r="G239" s="25">
        <v>5</v>
      </c>
      <c r="H239" s="25">
        <v>20</v>
      </c>
      <c r="I239" s="29">
        <f>Tableau4[[#This Row],[Age (Mois)]]+Tableau4[[#This Row],[Age (Jours)]]/30.416</f>
        <v>5.6575486586007369</v>
      </c>
      <c r="J239" s="19">
        <v>1</v>
      </c>
      <c r="K239" s="19">
        <v>6.5</v>
      </c>
      <c r="L239" s="20">
        <v>43507</v>
      </c>
      <c r="M239" s="20">
        <v>43508</v>
      </c>
      <c r="N239" s="25">
        <f t="shared" si="70"/>
        <v>1</v>
      </c>
      <c r="O239" s="21">
        <v>0.23055555555555554</v>
      </c>
      <c r="P239" s="22" t="s">
        <v>21</v>
      </c>
      <c r="Q239" s="22" t="s">
        <v>21</v>
      </c>
      <c r="R239" s="22" t="s">
        <v>21</v>
      </c>
      <c r="S239" s="22" t="s">
        <v>21</v>
      </c>
      <c r="T239" s="22" t="s">
        <v>19</v>
      </c>
      <c r="U239" s="22" t="s">
        <v>21</v>
      </c>
      <c r="V239" s="22" t="s">
        <v>21</v>
      </c>
      <c r="W239" s="22" t="s">
        <v>21</v>
      </c>
      <c r="X239" s="22" t="s">
        <v>22</v>
      </c>
      <c r="Y239" s="22" t="s">
        <v>23</v>
      </c>
      <c r="Z239" s="22" t="s">
        <v>21</v>
      </c>
      <c r="AA239" s="22" t="s">
        <v>21</v>
      </c>
      <c r="AB239" s="22" t="s">
        <v>21</v>
      </c>
      <c r="AC239" s="22">
        <v>134</v>
      </c>
      <c r="AD239" s="22">
        <v>93.8</v>
      </c>
      <c r="AE239" s="23">
        <v>43508</v>
      </c>
      <c r="AF239" s="27">
        <v>0.33333333333333331</v>
      </c>
      <c r="AG239" s="22" t="s">
        <v>35</v>
      </c>
      <c r="AH239" s="22" t="s">
        <v>21</v>
      </c>
      <c r="AI239" s="22" t="s">
        <v>21</v>
      </c>
      <c r="AJ239" s="22" t="str">
        <f t="shared" si="71"/>
        <v>Légère</v>
      </c>
      <c r="AK239" s="22">
        <v>1</v>
      </c>
      <c r="AL239" s="22" t="s">
        <v>25</v>
      </c>
      <c r="AM239" s="57">
        <v>0.10277777777810115</v>
      </c>
      <c r="AP239" s="25">
        <v>2</v>
      </c>
      <c r="AQ239" s="25">
        <v>6</v>
      </c>
      <c r="AR239" t="str">
        <f t="shared" si="56"/>
        <v>02</v>
      </c>
      <c r="AS239" t="str">
        <f t="shared" si="57"/>
        <v>06</v>
      </c>
      <c r="AT239" t="str">
        <f t="shared" si="58"/>
        <v>02/01/1900</v>
      </c>
      <c r="AU239" t="str">
        <f t="shared" si="59"/>
        <v>06:00:00</v>
      </c>
      <c r="AV239" s="2">
        <f t="shared" si="60"/>
        <v>2.25</v>
      </c>
      <c r="AX239" s="43">
        <v>5</v>
      </c>
      <c r="AY239" s="43">
        <v>20</v>
      </c>
      <c r="AZ239" t="str">
        <f t="shared" si="61"/>
        <v>05</v>
      </c>
      <c r="BA239" t="str">
        <f t="shared" si="62"/>
        <v>20</v>
      </c>
      <c r="BB239" s="6" t="str">
        <f t="shared" si="63"/>
        <v>20/05/1900</v>
      </c>
      <c r="BC239" s="56">
        <v>0</v>
      </c>
      <c r="BD239" s="1">
        <f t="shared" si="64"/>
        <v>141</v>
      </c>
      <c r="BF239" s="76">
        <v>2.25</v>
      </c>
      <c r="BG239" s="39">
        <v>1</v>
      </c>
      <c r="BH239" s="80">
        <v>0.10277777777810115</v>
      </c>
      <c r="BI239" s="82">
        <f t="shared" si="65"/>
        <v>2</v>
      </c>
      <c r="BJ239" s="82">
        <f t="shared" si="66"/>
        <v>1</v>
      </c>
      <c r="BK239" s="82">
        <f t="shared" si="67"/>
        <v>0</v>
      </c>
      <c r="BM239" s="42">
        <v>5.6575486586007369</v>
      </c>
      <c r="BN239" s="82">
        <f t="shared" si="68"/>
        <v>5</v>
      </c>
      <c r="BQ239" s="123" t="s">
        <v>107</v>
      </c>
    </row>
    <row r="240" spans="1:69" ht="114" hidden="1" x14ac:dyDescent="0.45">
      <c r="A240" s="7">
        <v>48259621</v>
      </c>
      <c r="B240" s="26">
        <v>2</v>
      </c>
      <c r="C240" s="26">
        <v>23</v>
      </c>
      <c r="D240" s="19" t="str">
        <f t="shared" si="69"/>
        <v>2 jour(s) 23 heure(s)</v>
      </c>
      <c r="E240" s="26">
        <v>2</v>
      </c>
      <c r="F240" s="7" t="s">
        <v>19</v>
      </c>
      <c r="G240" s="26">
        <v>2</v>
      </c>
      <c r="H240" s="26">
        <v>28</v>
      </c>
      <c r="I240" s="29">
        <f>Tableau4[[#This Row],[Age (Mois)]]+Tableau4[[#This Row],[Age (Jours)]]/30.416</f>
        <v>2.9205681220410309</v>
      </c>
      <c r="J240" s="7">
        <v>1</v>
      </c>
      <c r="K240" s="7">
        <v>7.63</v>
      </c>
      <c r="L240" s="8">
        <v>43508</v>
      </c>
      <c r="M240" s="8">
        <v>43510</v>
      </c>
      <c r="N240" s="25">
        <f t="shared" si="70"/>
        <v>2</v>
      </c>
      <c r="O240" s="9">
        <v>0.59791666666666665</v>
      </c>
      <c r="P240" s="10" t="s">
        <v>21</v>
      </c>
      <c r="Q240" s="10" t="s">
        <v>21</v>
      </c>
      <c r="R240" s="10" t="s">
        <v>21</v>
      </c>
      <c r="S240" s="10" t="s">
        <v>21</v>
      </c>
      <c r="T240" s="10" t="s">
        <v>21</v>
      </c>
      <c r="U240" s="10" t="s">
        <v>21</v>
      </c>
      <c r="V240" s="10" t="s">
        <v>21</v>
      </c>
      <c r="W240" s="10" t="s">
        <v>21</v>
      </c>
      <c r="X240" s="10" t="s">
        <v>33</v>
      </c>
      <c r="Y240" s="10" t="s">
        <v>37</v>
      </c>
      <c r="Z240" s="10" t="s">
        <v>21</v>
      </c>
      <c r="AA240" s="10" t="s">
        <v>19</v>
      </c>
      <c r="AB240" s="10" t="s">
        <v>19</v>
      </c>
      <c r="AC240" s="10">
        <v>156.6</v>
      </c>
      <c r="AD240" s="10">
        <v>109.61999999999999</v>
      </c>
      <c r="AE240" s="11">
        <v>43511</v>
      </c>
      <c r="AF240" s="28">
        <v>0.10069444444444443</v>
      </c>
      <c r="AG240" s="10" t="s">
        <v>28</v>
      </c>
      <c r="AH240" s="10" t="s">
        <v>21</v>
      </c>
      <c r="AI240" s="10" t="s">
        <v>21</v>
      </c>
      <c r="AJ240" s="10" t="str">
        <f t="shared" si="71"/>
        <v>Grave</v>
      </c>
      <c r="AK240" s="10">
        <v>2</v>
      </c>
      <c r="AL240" s="10" t="s">
        <v>25</v>
      </c>
      <c r="AM240" s="58">
        <v>0.50277777777955635</v>
      </c>
      <c r="AP240" s="25">
        <v>2</v>
      </c>
      <c r="AQ240" s="25">
        <v>23</v>
      </c>
      <c r="AR240" t="str">
        <f t="shared" si="56"/>
        <v>02</v>
      </c>
      <c r="AS240" t="str">
        <f t="shared" si="57"/>
        <v>23</v>
      </c>
      <c r="AT240" t="str">
        <f t="shared" si="58"/>
        <v>02/01/1900</v>
      </c>
      <c r="AU240" t="str">
        <f t="shared" si="59"/>
        <v>23:00:00</v>
      </c>
      <c r="AV240" s="2">
        <f t="shared" si="60"/>
        <v>2.9583333333333335</v>
      </c>
      <c r="AX240" s="43">
        <v>2</v>
      </c>
      <c r="AY240" s="43">
        <v>28</v>
      </c>
      <c r="AZ240" t="str">
        <f t="shared" si="61"/>
        <v>02</v>
      </c>
      <c r="BA240" t="str">
        <f t="shared" si="62"/>
        <v>28</v>
      </c>
      <c r="BB240" s="6" t="str">
        <f t="shared" si="63"/>
        <v>28/02/1900</v>
      </c>
      <c r="BC240" s="56">
        <v>0</v>
      </c>
      <c r="BD240" s="1">
        <f t="shared" si="64"/>
        <v>59</v>
      </c>
      <c r="BF240" s="77">
        <v>2.9583333333333335</v>
      </c>
      <c r="BG240" s="61">
        <v>2</v>
      </c>
      <c r="BH240" s="79">
        <v>0.50277777777955635</v>
      </c>
      <c r="BI240" s="82">
        <f t="shared" si="65"/>
        <v>3</v>
      </c>
      <c r="BJ240" s="82">
        <f t="shared" si="66"/>
        <v>2</v>
      </c>
      <c r="BK240" s="82">
        <f t="shared" si="67"/>
        <v>1</v>
      </c>
      <c r="BM240" s="63">
        <v>2.9205681220410309</v>
      </c>
      <c r="BN240" s="82">
        <f t="shared" si="68"/>
        <v>2</v>
      </c>
      <c r="BQ240" s="123" t="s">
        <v>107</v>
      </c>
    </row>
    <row r="241" spans="1:69" ht="28.5" x14ac:dyDescent="0.45">
      <c r="A241" s="19">
        <v>47585772</v>
      </c>
      <c r="B241" s="25">
        <v>8</v>
      </c>
      <c r="C241" s="25">
        <v>0</v>
      </c>
      <c r="D241" s="19" t="str">
        <f t="shared" si="69"/>
        <v>8 jour(s) 0 heure(s)</v>
      </c>
      <c r="E241" s="25">
        <v>8</v>
      </c>
      <c r="F241" s="19" t="s">
        <v>19</v>
      </c>
      <c r="G241" s="25">
        <v>1</v>
      </c>
      <c r="H241" s="25">
        <v>21</v>
      </c>
      <c r="I241" s="29">
        <f>Tableau4[[#This Row],[Age (Mois)]]+Tableau4[[#This Row],[Age (Jours)]]/30.416</f>
        <v>1.6904260915307732</v>
      </c>
      <c r="J241" s="19">
        <v>0</v>
      </c>
      <c r="K241" s="19">
        <v>4.8</v>
      </c>
      <c r="L241" s="20">
        <v>43437</v>
      </c>
      <c r="M241" s="20">
        <v>43439</v>
      </c>
      <c r="N241" s="25">
        <f t="shared" si="70"/>
        <v>2</v>
      </c>
      <c r="O241" s="21">
        <v>0.54236111111111118</v>
      </c>
      <c r="P241" s="22" t="s">
        <v>19</v>
      </c>
      <c r="Q241" s="22" t="s">
        <v>21</v>
      </c>
      <c r="R241" s="22" t="s">
        <v>21</v>
      </c>
      <c r="S241" s="22" t="s">
        <v>21</v>
      </c>
      <c r="T241" s="22" t="s">
        <v>21</v>
      </c>
      <c r="U241" s="22" t="s">
        <v>21</v>
      </c>
      <c r="V241" s="22" t="s">
        <v>21</v>
      </c>
      <c r="W241" s="22" t="s">
        <v>21</v>
      </c>
      <c r="X241" s="22" t="s">
        <v>27</v>
      </c>
      <c r="Y241" s="22" t="s">
        <v>23</v>
      </c>
      <c r="Z241" s="22" t="s">
        <v>19</v>
      </c>
      <c r="AA241" s="22" t="s">
        <v>19</v>
      </c>
      <c r="AB241" s="22" t="s">
        <v>21</v>
      </c>
      <c r="AC241" s="22" t="s">
        <v>34</v>
      </c>
      <c r="AD241" s="22" t="s">
        <v>32</v>
      </c>
      <c r="AE241" s="23" t="s">
        <v>32</v>
      </c>
      <c r="AF241" s="27" t="s">
        <v>32</v>
      </c>
      <c r="AG241" s="22" t="s">
        <v>35</v>
      </c>
      <c r="AH241" s="22" t="s">
        <v>21</v>
      </c>
      <c r="AI241" s="22" t="s">
        <v>21</v>
      </c>
      <c r="AJ241" s="22" t="s">
        <v>24</v>
      </c>
      <c r="AK241" s="22">
        <v>3</v>
      </c>
      <c r="AL241" s="22" t="s">
        <v>25</v>
      </c>
      <c r="AM241" s="57" t="s">
        <v>32</v>
      </c>
      <c r="AP241" s="25">
        <v>2</v>
      </c>
      <c r="AQ241" s="25">
        <v>10</v>
      </c>
      <c r="AR241" t="str">
        <f t="shared" si="56"/>
        <v>02</v>
      </c>
      <c r="AS241" t="str">
        <f t="shared" si="57"/>
        <v>10</v>
      </c>
      <c r="AT241" t="str">
        <f t="shared" si="58"/>
        <v>02/01/1900</v>
      </c>
      <c r="AU241" t="str">
        <f t="shared" si="59"/>
        <v>10:00:00</v>
      </c>
      <c r="AV241" s="2">
        <f t="shared" si="60"/>
        <v>2.4166666666666665</v>
      </c>
      <c r="AX241" s="43">
        <v>4</v>
      </c>
      <c r="AY241" s="43">
        <v>29</v>
      </c>
      <c r="AZ241" t="str">
        <f t="shared" si="61"/>
        <v>04</v>
      </c>
      <c r="BA241" t="str">
        <f t="shared" si="62"/>
        <v>29</v>
      </c>
      <c r="BB241" s="6" t="str">
        <f t="shared" si="63"/>
        <v>29/04/1900</v>
      </c>
      <c r="BC241" s="56">
        <v>0</v>
      </c>
      <c r="BD241" s="1">
        <f t="shared" si="64"/>
        <v>120</v>
      </c>
      <c r="BF241" s="76">
        <v>2.4166666666666665</v>
      </c>
      <c r="BG241" s="39">
        <v>4</v>
      </c>
      <c r="BH241" s="80" t="s">
        <v>32</v>
      </c>
      <c r="BI241" s="82">
        <f t="shared" si="65"/>
        <v>2</v>
      </c>
      <c r="BJ241" s="82">
        <f t="shared" si="66"/>
        <v>4</v>
      </c>
      <c r="BK241" s="82" t="str">
        <f t="shared" si="67"/>
        <v/>
      </c>
      <c r="BM241" s="42">
        <v>4.9534455549710676</v>
      </c>
      <c r="BN241" s="82">
        <f t="shared" si="68"/>
        <v>4</v>
      </c>
      <c r="BQ241" s="123" t="s">
        <v>107</v>
      </c>
    </row>
    <row r="242" spans="1:69" hidden="1" x14ac:dyDescent="0.45">
      <c r="A242" s="7">
        <v>47891829</v>
      </c>
      <c r="B242" s="26">
        <v>6</v>
      </c>
      <c r="C242" s="26">
        <v>22</v>
      </c>
      <c r="D242" s="19" t="str">
        <f t="shared" si="69"/>
        <v>6 jour(s) 22 heure(s)</v>
      </c>
      <c r="E242" s="26">
        <v>0</v>
      </c>
      <c r="F242" s="7" t="s">
        <v>21</v>
      </c>
      <c r="G242" s="26">
        <v>2</v>
      </c>
      <c r="H242" s="26">
        <v>9</v>
      </c>
      <c r="I242" s="29">
        <f>Tableau4[[#This Row],[Age (Mois)]]+Tableau4[[#This Row],[Age (Jours)]]/30.416</f>
        <v>2.2958968963703312</v>
      </c>
      <c r="J242" s="7">
        <v>1</v>
      </c>
      <c r="K242" s="7">
        <v>5.25</v>
      </c>
      <c r="L242" s="8">
        <v>43512</v>
      </c>
      <c r="M242" s="8">
        <v>43515</v>
      </c>
      <c r="N242" s="25">
        <f t="shared" si="70"/>
        <v>3</v>
      </c>
      <c r="O242" s="9">
        <v>0.5805555555555556</v>
      </c>
      <c r="P242" s="10" t="s">
        <v>21</v>
      </c>
      <c r="Q242" s="10" t="s">
        <v>19</v>
      </c>
      <c r="R242" s="10" t="s">
        <v>21</v>
      </c>
      <c r="S242" s="10" t="s">
        <v>21</v>
      </c>
      <c r="T242" s="10" t="s">
        <v>21</v>
      </c>
      <c r="U242" s="10" t="s">
        <v>21</v>
      </c>
      <c r="V242" s="10" t="s">
        <v>21</v>
      </c>
      <c r="W242" s="10" t="s">
        <v>21</v>
      </c>
      <c r="X242" s="10" t="s">
        <v>22</v>
      </c>
      <c r="Y242" s="10" t="s">
        <v>23</v>
      </c>
      <c r="Z242" s="10" t="s">
        <v>19</v>
      </c>
      <c r="AA242" s="10" t="s">
        <v>19</v>
      </c>
      <c r="AB242" s="10" t="s">
        <v>19</v>
      </c>
      <c r="AC242" s="10">
        <v>109</v>
      </c>
      <c r="AD242" s="10">
        <v>76.3</v>
      </c>
      <c r="AE242" s="11">
        <v>43521</v>
      </c>
      <c r="AF242" s="28">
        <v>5.6944444444444443E-2</v>
      </c>
      <c r="AG242" s="10" t="s">
        <v>24</v>
      </c>
      <c r="AH242" s="10" t="s">
        <v>19</v>
      </c>
      <c r="AI242" s="10" t="s">
        <v>21</v>
      </c>
      <c r="AJ242" s="10" t="str">
        <f>IF(AND(AB242="Non",X242="&lt; 60 /min",W242="Non",AG242="Absente ou Légère",Y242="&gt; 92 %",AL242="&gt; 50%"),"Légère",IF(OR(AB242="Oui",X242="≥ 70/min ou &lt; 30/min ou respiration superficielle ou bradypnée (&lt;30/min) ou apnée",W242="Oui",AG242="Intense",Y242="&lt; 90 % ou cyanose",AL242="Réduction importante ou refus"),"Grave","Modérée"))</f>
        <v>Grave</v>
      </c>
      <c r="AK242" s="10">
        <v>2</v>
      </c>
      <c r="AL242" s="10" t="s">
        <v>25</v>
      </c>
      <c r="AM242" s="58">
        <v>5.476388888884685</v>
      </c>
      <c r="AP242" s="25">
        <v>6</v>
      </c>
      <c r="AQ242" s="25">
        <v>22</v>
      </c>
      <c r="AR242" t="str">
        <f t="shared" si="56"/>
        <v>06</v>
      </c>
      <c r="AS242" t="str">
        <f t="shared" si="57"/>
        <v>22</v>
      </c>
      <c r="AT242" t="str">
        <f t="shared" si="58"/>
        <v>06/01/1900</v>
      </c>
      <c r="AU242" t="str">
        <f t="shared" si="59"/>
        <v>22:00:00</v>
      </c>
      <c r="AV242" s="2">
        <f t="shared" si="60"/>
        <v>6.916666666666667</v>
      </c>
      <c r="AX242" s="43">
        <v>2</v>
      </c>
      <c r="AY242" s="43">
        <v>9</v>
      </c>
      <c r="AZ242" t="str">
        <f t="shared" si="61"/>
        <v>02</v>
      </c>
      <c r="BA242" t="str">
        <f t="shared" si="62"/>
        <v>09</v>
      </c>
      <c r="BB242" s="6" t="str">
        <f t="shared" si="63"/>
        <v>09/02/1900</v>
      </c>
      <c r="BC242" s="56">
        <v>0</v>
      </c>
      <c r="BD242" s="1">
        <f t="shared" si="64"/>
        <v>40</v>
      </c>
      <c r="BF242" s="77">
        <v>6.916666666666667</v>
      </c>
      <c r="BG242" s="61">
        <v>3</v>
      </c>
      <c r="BH242" s="79">
        <v>5.476388888884685</v>
      </c>
      <c r="BI242" s="82">
        <f t="shared" si="65"/>
        <v>7</v>
      </c>
      <c r="BJ242" s="82">
        <f t="shared" si="66"/>
        <v>3</v>
      </c>
      <c r="BK242" s="82">
        <f t="shared" si="67"/>
        <v>5</v>
      </c>
      <c r="BM242" s="63">
        <v>2.2958968963703312</v>
      </c>
      <c r="BN242" s="82">
        <f t="shared" si="68"/>
        <v>2</v>
      </c>
      <c r="BQ242" s="123" t="s">
        <v>107</v>
      </c>
    </row>
    <row r="243" spans="1:69" ht="114" hidden="1" x14ac:dyDescent="0.45">
      <c r="A243" s="19">
        <v>48055214</v>
      </c>
      <c r="B243" s="25">
        <v>2</v>
      </c>
      <c r="C243" s="25">
        <v>20</v>
      </c>
      <c r="D243" s="19" t="str">
        <f t="shared" si="69"/>
        <v>2 jour(s) 20 heure(s)</v>
      </c>
      <c r="E243" s="25">
        <v>1</v>
      </c>
      <c r="F243" s="19" t="s">
        <v>21</v>
      </c>
      <c r="G243" s="25">
        <v>2</v>
      </c>
      <c r="H243" s="25">
        <v>3</v>
      </c>
      <c r="I243" s="29">
        <f>Tableau4[[#This Row],[Age (Mois)]]+Tableau4[[#This Row],[Age (Jours)]]/30.416</f>
        <v>2.0986322987901103</v>
      </c>
      <c r="J243" s="19">
        <v>0</v>
      </c>
      <c r="K243" s="19">
        <v>5.34</v>
      </c>
      <c r="L243" s="20">
        <v>43515</v>
      </c>
      <c r="M243" s="20">
        <v>43516</v>
      </c>
      <c r="N243" s="25">
        <f t="shared" si="70"/>
        <v>1</v>
      </c>
      <c r="O243" s="21">
        <v>0.68680555555555556</v>
      </c>
      <c r="P243" s="22" t="s">
        <v>21</v>
      </c>
      <c r="Q243" s="22" t="s">
        <v>21</v>
      </c>
      <c r="R243" s="22" t="s">
        <v>21</v>
      </c>
      <c r="S243" s="22" t="s">
        <v>21</v>
      </c>
      <c r="T243" s="22" t="s">
        <v>21</v>
      </c>
      <c r="U243" s="22" t="s">
        <v>21</v>
      </c>
      <c r="V243" s="22" t="s">
        <v>21</v>
      </c>
      <c r="W243" s="22" t="s">
        <v>21</v>
      </c>
      <c r="X243" s="22" t="s">
        <v>33</v>
      </c>
      <c r="Y243" s="22" t="s">
        <v>23</v>
      </c>
      <c r="Z243" s="22" t="s">
        <v>19</v>
      </c>
      <c r="AA243" s="22" t="s">
        <v>19</v>
      </c>
      <c r="AB243" s="22" t="s">
        <v>21</v>
      </c>
      <c r="AC243" s="22">
        <v>110.8</v>
      </c>
      <c r="AD243" s="22">
        <v>77.559999999999988</v>
      </c>
      <c r="AE243" s="23">
        <v>43519</v>
      </c>
      <c r="AF243" s="27">
        <v>0.33333333333333331</v>
      </c>
      <c r="AG243" s="22" t="s">
        <v>24</v>
      </c>
      <c r="AH243" s="22" t="s">
        <v>21</v>
      </c>
      <c r="AI243" s="22" t="s">
        <v>21</v>
      </c>
      <c r="AJ243" s="22" t="str">
        <f>IF(AND(AB243="Non",X243="&lt; 60 /min",W243="Non",AG243="Absente ou Légère",Y243="&gt; 92 %",AL243="&gt; 50%"),"Légère",IF(OR(AB243="Oui",X243="≥ 70/min ou &lt; 30/min ou respiration superficielle ou bradypnée (&lt;30/min) ou apnée",W243="Oui",AG243="Intense",Y243="&lt; 90 % ou cyanose",AL243="Réduction importante ou refus"),"Grave","Modérée"))</f>
        <v>Grave</v>
      </c>
      <c r="AK243" s="22">
        <v>3</v>
      </c>
      <c r="AL243" s="22" t="s">
        <v>30</v>
      </c>
      <c r="AM243" s="57">
        <v>2.6465277777824667</v>
      </c>
      <c r="AP243" s="25">
        <v>2</v>
      </c>
      <c r="AQ243" s="25">
        <v>20</v>
      </c>
      <c r="AR243" t="str">
        <f t="shared" si="56"/>
        <v>02</v>
      </c>
      <c r="AS243" t="str">
        <f t="shared" si="57"/>
        <v>20</v>
      </c>
      <c r="AT243" t="str">
        <f t="shared" si="58"/>
        <v>02/01/1900</v>
      </c>
      <c r="AU243" t="str">
        <f t="shared" si="59"/>
        <v>20:00:00</v>
      </c>
      <c r="AV243" s="2">
        <f t="shared" si="60"/>
        <v>2.8333333333333335</v>
      </c>
      <c r="AX243" s="43">
        <v>2</v>
      </c>
      <c r="AY243" s="43">
        <v>3</v>
      </c>
      <c r="AZ243" t="str">
        <f t="shared" si="61"/>
        <v>02</v>
      </c>
      <c r="BA243" t="str">
        <f t="shared" si="62"/>
        <v>03</v>
      </c>
      <c r="BB243" s="6" t="str">
        <f t="shared" si="63"/>
        <v>03/02/1900</v>
      </c>
      <c r="BC243" s="56">
        <v>0</v>
      </c>
      <c r="BD243" s="1">
        <f t="shared" si="64"/>
        <v>34</v>
      </c>
      <c r="BF243" s="76">
        <v>2.8333333333333335</v>
      </c>
      <c r="BG243" s="39">
        <v>1</v>
      </c>
      <c r="BH243" s="80">
        <v>2.6465277777824667</v>
      </c>
      <c r="BI243" s="82">
        <f t="shared" si="65"/>
        <v>3</v>
      </c>
      <c r="BJ243" s="82">
        <f t="shared" si="66"/>
        <v>1</v>
      </c>
      <c r="BK243" s="82">
        <f t="shared" si="67"/>
        <v>3</v>
      </c>
      <c r="BM243" s="42">
        <v>2.0986322987901103</v>
      </c>
      <c r="BN243" s="82">
        <f t="shared" si="68"/>
        <v>2</v>
      </c>
      <c r="BQ243" s="123" t="s">
        <v>110</v>
      </c>
    </row>
    <row r="244" spans="1:69" ht="28.5" x14ac:dyDescent="0.45">
      <c r="A244" s="7">
        <v>47480082</v>
      </c>
      <c r="B244" s="26">
        <v>8</v>
      </c>
      <c r="C244" s="26">
        <v>21</v>
      </c>
      <c r="D244" s="19" t="str">
        <f t="shared" si="69"/>
        <v>8 jour(s) 21 heure(s)</v>
      </c>
      <c r="E244" s="26">
        <v>8</v>
      </c>
      <c r="F244" s="7" t="s">
        <v>19</v>
      </c>
      <c r="G244" s="26">
        <v>2</v>
      </c>
      <c r="H244" s="26">
        <v>9</v>
      </c>
      <c r="I244" s="29">
        <f>Tableau4[[#This Row],[Age (Mois)]]+Tableau4[[#This Row],[Age (Jours)]]/30.416</f>
        <v>2.2958968963703312</v>
      </c>
      <c r="J244" s="7">
        <v>1</v>
      </c>
      <c r="K244" s="7">
        <v>3.91</v>
      </c>
      <c r="L244" s="8">
        <v>43438</v>
      </c>
      <c r="M244" s="8">
        <v>43440</v>
      </c>
      <c r="N244" s="25">
        <f t="shared" si="70"/>
        <v>2</v>
      </c>
      <c r="O244" s="9">
        <v>0.69444444444444453</v>
      </c>
      <c r="P244" s="10" t="s">
        <v>21</v>
      </c>
      <c r="Q244" s="10" t="s">
        <v>19</v>
      </c>
      <c r="R244" s="10" t="s">
        <v>21</v>
      </c>
      <c r="S244" s="10" t="s">
        <v>21</v>
      </c>
      <c r="T244" s="10" t="s">
        <v>21</v>
      </c>
      <c r="U244" s="10" t="s">
        <v>21</v>
      </c>
      <c r="V244" s="10" t="s">
        <v>21</v>
      </c>
      <c r="W244" s="10" t="s">
        <v>21</v>
      </c>
      <c r="X244" s="10" t="s">
        <v>22</v>
      </c>
      <c r="Y244" s="10" t="s">
        <v>23</v>
      </c>
      <c r="Z244" s="10" t="s">
        <v>19</v>
      </c>
      <c r="AA244" s="10" t="s">
        <v>21</v>
      </c>
      <c r="AB244" s="10" t="s">
        <v>21</v>
      </c>
      <c r="AC244" s="10" t="s">
        <v>34</v>
      </c>
      <c r="AD244" s="10" t="s">
        <v>32</v>
      </c>
      <c r="AE244" s="11" t="s">
        <v>32</v>
      </c>
      <c r="AF244" s="28" t="s">
        <v>32</v>
      </c>
      <c r="AG244" s="10" t="s">
        <v>35</v>
      </c>
      <c r="AH244" s="10" t="s">
        <v>21</v>
      </c>
      <c r="AI244" s="10" t="s">
        <v>21</v>
      </c>
      <c r="AJ244" s="10" t="s">
        <v>29</v>
      </c>
      <c r="AK244" s="10">
        <v>1</v>
      </c>
      <c r="AL244" s="10" t="s">
        <v>36</v>
      </c>
      <c r="AM244" s="58" t="s">
        <v>32</v>
      </c>
      <c r="AP244" s="25">
        <v>1</v>
      </c>
      <c r="AQ244" s="25">
        <v>14</v>
      </c>
      <c r="AR244" t="str">
        <f t="shared" si="56"/>
        <v>01</v>
      </c>
      <c r="AS244" t="str">
        <f t="shared" si="57"/>
        <v>14</v>
      </c>
      <c r="AT244" t="str">
        <f t="shared" si="58"/>
        <v>01/01/1900</v>
      </c>
      <c r="AU244" t="str">
        <f t="shared" si="59"/>
        <v>14:00:00</v>
      </c>
      <c r="AV244" s="2">
        <f t="shared" si="60"/>
        <v>1.5833333333333335</v>
      </c>
      <c r="AX244" s="43">
        <v>8</v>
      </c>
      <c r="AY244" s="43">
        <v>0</v>
      </c>
      <c r="AZ244" t="str">
        <f t="shared" si="61"/>
        <v>08</v>
      </c>
      <c r="BA244" t="str">
        <f t="shared" si="62"/>
        <v>00</v>
      </c>
      <c r="BB244" s="6" t="str">
        <f t="shared" si="63"/>
        <v>00/08/1900</v>
      </c>
      <c r="BC244" s="56">
        <v>0</v>
      </c>
      <c r="BD244" s="1" t="e">
        <f t="shared" si="64"/>
        <v>#VALUE!</v>
      </c>
      <c r="BF244" s="77">
        <v>1.5833333333333335</v>
      </c>
      <c r="BG244" s="61">
        <v>3</v>
      </c>
      <c r="BH244" s="79" t="s">
        <v>32</v>
      </c>
      <c r="BI244" s="82">
        <f t="shared" si="65"/>
        <v>2</v>
      </c>
      <c r="BJ244" s="82">
        <f t="shared" si="66"/>
        <v>3</v>
      </c>
      <c r="BK244" s="82" t="str">
        <f t="shared" si="67"/>
        <v/>
      </c>
      <c r="BM244" s="63">
        <v>8</v>
      </c>
      <c r="BN244" s="82">
        <f t="shared" si="68"/>
        <v>8</v>
      </c>
      <c r="BQ244" s="123" t="s">
        <v>108</v>
      </c>
    </row>
    <row r="245" spans="1:69" hidden="1" x14ac:dyDescent="0.45">
      <c r="A245" s="19">
        <v>47531818</v>
      </c>
      <c r="B245" s="25">
        <v>3</v>
      </c>
      <c r="C245" s="25">
        <v>22</v>
      </c>
      <c r="D245" s="19" t="str">
        <f t="shared" si="69"/>
        <v>3 jour(s) 22 heure(s)</v>
      </c>
      <c r="E245" s="25">
        <v>4</v>
      </c>
      <c r="F245" s="19" t="s">
        <v>19</v>
      </c>
      <c r="G245" s="25">
        <v>4</v>
      </c>
      <c r="H245" s="25">
        <v>18</v>
      </c>
      <c r="I245" s="29">
        <f>Tableau4[[#This Row],[Age (Mois)]]+Tableau4[[#This Row],[Age (Jours)]]/30.416</f>
        <v>4.5917937927406625</v>
      </c>
      <c r="J245" s="19">
        <v>1</v>
      </c>
      <c r="K245" s="19">
        <v>5.75</v>
      </c>
      <c r="L245" s="20">
        <v>43517</v>
      </c>
      <c r="M245" s="20">
        <v>43519</v>
      </c>
      <c r="N245" s="25">
        <f t="shared" si="70"/>
        <v>2</v>
      </c>
      <c r="O245" s="21">
        <v>0.68680555555555556</v>
      </c>
      <c r="P245" s="22" t="s">
        <v>21</v>
      </c>
      <c r="Q245" s="22" t="s">
        <v>21</v>
      </c>
      <c r="R245" s="22" t="s">
        <v>21</v>
      </c>
      <c r="S245" s="22" t="s">
        <v>19</v>
      </c>
      <c r="T245" s="22" t="s">
        <v>21</v>
      </c>
      <c r="U245" s="22" t="s">
        <v>21</v>
      </c>
      <c r="V245" s="22" t="s">
        <v>21</v>
      </c>
      <c r="W245" s="22" t="s">
        <v>21</v>
      </c>
      <c r="X245" s="22" t="s">
        <v>22</v>
      </c>
      <c r="Y245" s="22" t="s">
        <v>23</v>
      </c>
      <c r="Z245" s="22" t="s">
        <v>21</v>
      </c>
      <c r="AA245" s="22" t="s">
        <v>19</v>
      </c>
      <c r="AB245" s="22" t="s">
        <v>19</v>
      </c>
      <c r="AC245" s="22">
        <v>119</v>
      </c>
      <c r="AD245" s="22">
        <v>83.3</v>
      </c>
      <c r="AE245" s="23">
        <v>43522</v>
      </c>
      <c r="AF245" s="27">
        <v>0.72777777777777775</v>
      </c>
      <c r="AG245" s="22" t="s">
        <v>28</v>
      </c>
      <c r="AH245" s="22" t="s">
        <v>19</v>
      </c>
      <c r="AI245" s="22" t="s">
        <v>19</v>
      </c>
      <c r="AJ245" s="22" t="str">
        <f>IF(AND(AB245="Non",X245="&lt; 60 /min",W245="Non",AG245="Absente ou Légère",Y245="&gt; 92 %",AL245="&gt; 50%"),"Légère",IF(OR(AB245="Oui",X245="≥ 70/min ou &lt; 30/min ou respiration superficielle ou bradypnée (&lt;30/min) ou apnée",W245="Oui",AG245="Intense",Y245="&lt; 90 % ou cyanose",AL245="Réduction importante ou refus"),"Grave","Modérée"))</f>
        <v>Grave</v>
      </c>
      <c r="AK245" s="22">
        <v>2</v>
      </c>
      <c r="AL245" s="22" t="s">
        <v>25</v>
      </c>
      <c r="AM245" s="57">
        <v>3.0409722222248092</v>
      </c>
      <c r="AP245" s="25">
        <v>3</v>
      </c>
      <c r="AQ245" s="25">
        <v>22</v>
      </c>
      <c r="AR245" t="str">
        <f t="shared" si="56"/>
        <v>03</v>
      </c>
      <c r="AS245" t="str">
        <f t="shared" si="57"/>
        <v>22</v>
      </c>
      <c r="AT245" t="str">
        <f t="shared" si="58"/>
        <v>03/01/1900</v>
      </c>
      <c r="AU245" t="str">
        <f t="shared" si="59"/>
        <v>22:00:00</v>
      </c>
      <c r="AV245" s="2">
        <f t="shared" si="60"/>
        <v>3.9166666666666665</v>
      </c>
      <c r="AX245" s="43">
        <v>4</v>
      </c>
      <c r="AY245" s="43">
        <v>18</v>
      </c>
      <c r="AZ245" t="str">
        <f t="shared" si="61"/>
        <v>04</v>
      </c>
      <c r="BA245" t="str">
        <f t="shared" si="62"/>
        <v>18</v>
      </c>
      <c r="BB245" s="6" t="str">
        <f t="shared" si="63"/>
        <v>18/04/1900</v>
      </c>
      <c r="BC245" s="56">
        <v>0</v>
      </c>
      <c r="BD245" s="1">
        <f t="shared" si="64"/>
        <v>109</v>
      </c>
      <c r="BF245" s="76">
        <v>3.9166666666666665</v>
      </c>
      <c r="BG245" s="39">
        <v>2</v>
      </c>
      <c r="BH245" s="80" t="s">
        <v>32</v>
      </c>
      <c r="BI245" s="82">
        <f t="shared" si="65"/>
        <v>4</v>
      </c>
      <c r="BJ245" s="82">
        <f t="shared" si="66"/>
        <v>2</v>
      </c>
      <c r="BK245" s="82" t="str">
        <f t="shared" si="67"/>
        <v/>
      </c>
      <c r="BM245" s="42">
        <v>4.5917937927406625</v>
      </c>
      <c r="BN245" s="82">
        <f t="shared" si="68"/>
        <v>4</v>
      </c>
      <c r="BQ245" s="125" t="s">
        <v>107</v>
      </c>
    </row>
    <row r="246" spans="1:69" x14ac:dyDescent="0.45">
      <c r="A246" s="19">
        <v>47732686</v>
      </c>
      <c r="B246" s="25">
        <v>1</v>
      </c>
      <c r="C246" s="25">
        <v>23</v>
      </c>
      <c r="D246" s="19" t="str">
        <f t="shared" si="69"/>
        <v>1 jour(s) 23 heure(s)</v>
      </c>
      <c r="E246" s="25">
        <v>2</v>
      </c>
      <c r="F246" s="19" t="s">
        <v>19</v>
      </c>
      <c r="G246" s="25">
        <v>0</v>
      </c>
      <c r="H246" s="25">
        <v>27</v>
      </c>
      <c r="I246" s="29">
        <f>Tableau4[[#This Row],[Age (Mois)]]+Tableau4[[#This Row],[Age (Jours)]]/30.416</f>
        <v>0.88769068911099425</v>
      </c>
      <c r="J246" s="19">
        <v>1</v>
      </c>
      <c r="K246" s="19">
        <v>4.53</v>
      </c>
      <c r="L246" s="20">
        <v>43437</v>
      </c>
      <c r="M246" s="20">
        <v>43441</v>
      </c>
      <c r="N246" s="25">
        <f t="shared" si="70"/>
        <v>4</v>
      </c>
      <c r="O246" s="21">
        <v>0.6020833333333333</v>
      </c>
      <c r="P246" s="22" t="s">
        <v>21</v>
      </c>
      <c r="Q246" s="22" t="s">
        <v>21</v>
      </c>
      <c r="R246" s="22" t="s">
        <v>21</v>
      </c>
      <c r="S246" s="22" t="s">
        <v>21</v>
      </c>
      <c r="T246" s="22" t="s">
        <v>21</v>
      </c>
      <c r="U246" s="22" t="s">
        <v>21</v>
      </c>
      <c r="V246" s="22" t="s">
        <v>19</v>
      </c>
      <c r="W246" s="22" t="s">
        <v>21</v>
      </c>
      <c r="X246" s="22" t="s">
        <v>22</v>
      </c>
      <c r="Y246" s="22" t="s">
        <v>23</v>
      </c>
      <c r="Z246" s="22" t="s">
        <v>21</v>
      </c>
      <c r="AA246" s="22" t="s">
        <v>19</v>
      </c>
      <c r="AB246" s="22" t="s">
        <v>21</v>
      </c>
      <c r="AC246" s="22" t="s">
        <v>34</v>
      </c>
      <c r="AD246" s="22" t="s">
        <v>32</v>
      </c>
      <c r="AE246" s="23" t="s">
        <v>32</v>
      </c>
      <c r="AF246" s="27" t="s">
        <v>32</v>
      </c>
      <c r="AG246" s="22" t="s">
        <v>24</v>
      </c>
      <c r="AH246" s="22" t="s">
        <v>21</v>
      </c>
      <c r="AI246" s="22" t="s">
        <v>21</v>
      </c>
      <c r="AJ246" s="22" t="s">
        <v>24</v>
      </c>
      <c r="AK246" s="22">
        <v>2</v>
      </c>
      <c r="AL246" s="22" t="s">
        <v>25</v>
      </c>
      <c r="AM246" s="57" t="s">
        <v>32</v>
      </c>
      <c r="AP246" s="25">
        <v>1</v>
      </c>
      <c r="AQ246" s="25">
        <v>3</v>
      </c>
      <c r="AR246" t="str">
        <f t="shared" si="56"/>
        <v>01</v>
      </c>
      <c r="AS246" t="str">
        <f t="shared" si="57"/>
        <v>03</v>
      </c>
      <c r="AT246" t="str">
        <f t="shared" si="58"/>
        <v>01/01/1900</v>
      </c>
      <c r="AU246" t="str">
        <f t="shared" si="59"/>
        <v>03:00:00</v>
      </c>
      <c r="AV246" s="2">
        <f t="shared" si="60"/>
        <v>1.125</v>
      </c>
      <c r="AX246" s="43">
        <v>10</v>
      </c>
      <c r="AY246" s="43">
        <v>6</v>
      </c>
      <c r="AZ246" t="str">
        <f t="shared" si="61"/>
        <v>10</v>
      </c>
      <c r="BA246" t="str">
        <f t="shared" si="62"/>
        <v>06</v>
      </c>
      <c r="BB246" s="6" t="str">
        <f t="shared" si="63"/>
        <v>06/10/1900</v>
      </c>
      <c r="BC246" s="56">
        <v>0</v>
      </c>
      <c r="BD246" s="1">
        <f t="shared" si="64"/>
        <v>280</v>
      </c>
      <c r="BF246" s="77">
        <v>1.125</v>
      </c>
      <c r="BG246" s="61">
        <v>2</v>
      </c>
      <c r="BH246" s="79">
        <v>3.0409722222248092</v>
      </c>
      <c r="BI246" s="82">
        <f t="shared" si="65"/>
        <v>1</v>
      </c>
      <c r="BJ246" s="82">
        <f t="shared" si="66"/>
        <v>2</v>
      </c>
      <c r="BK246" s="82">
        <f t="shared" si="67"/>
        <v>3</v>
      </c>
      <c r="BM246" s="63">
        <v>10.197264597580221</v>
      </c>
      <c r="BN246" s="82">
        <f t="shared" si="68"/>
        <v>10</v>
      </c>
      <c r="BQ246" s="123" t="s">
        <v>107</v>
      </c>
    </row>
    <row r="247" spans="1:69" ht="28.5" hidden="1" x14ac:dyDescent="0.45">
      <c r="A247" s="19">
        <v>48084112</v>
      </c>
      <c r="B247" s="25">
        <v>3</v>
      </c>
      <c r="C247" s="25">
        <v>0</v>
      </c>
      <c r="D247" s="19" t="str">
        <f t="shared" si="69"/>
        <v>3 jour(s) 0 heure(s)</v>
      </c>
      <c r="E247" s="25">
        <v>1</v>
      </c>
      <c r="F247" s="19" t="s">
        <v>21</v>
      </c>
      <c r="G247" s="25">
        <v>1</v>
      </c>
      <c r="H247" s="25">
        <v>14</v>
      </c>
      <c r="I247" s="29">
        <f>Tableau4[[#This Row],[Age (Mois)]]+Tableau4[[#This Row],[Age (Jours)]]/30.416</f>
        <v>1.4602840610205154</v>
      </c>
      <c r="J247" s="19">
        <v>1</v>
      </c>
      <c r="K247" s="19">
        <v>3.63</v>
      </c>
      <c r="L247" s="20">
        <v>43521</v>
      </c>
      <c r="M247" s="20">
        <v>43524</v>
      </c>
      <c r="N247" s="25">
        <f t="shared" si="70"/>
        <v>3</v>
      </c>
      <c r="O247" s="21">
        <v>0.48749999999999999</v>
      </c>
      <c r="P247" s="22" t="s">
        <v>21</v>
      </c>
      <c r="Q247" s="22" t="s">
        <v>19</v>
      </c>
      <c r="R247" s="22" t="s">
        <v>21</v>
      </c>
      <c r="S247" s="22" t="s">
        <v>21</v>
      </c>
      <c r="T247" s="22" t="s">
        <v>21</v>
      </c>
      <c r="U247" s="22" t="s">
        <v>21</v>
      </c>
      <c r="V247" s="22" t="s">
        <v>21</v>
      </c>
      <c r="W247" s="22" t="s">
        <v>21</v>
      </c>
      <c r="X247" s="22" t="s">
        <v>27</v>
      </c>
      <c r="Y247" s="22" t="s">
        <v>23</v>
      </c>
      <c r="Z247" s="22" t="s">
        <v>21</v>
      </c>
      <c r="AA247" s="22" t="s">
        <v>21</v>
      </c>
      <c r="AB247" s="22" t="s">
        <v>21</v>
      </c>
      <c r="AC247" s="22">
        <v>76.599999999999994</v>
      </c>
      <c r="AD247" s="22">
        <v>53.61999999999999</v>
      </c>
      <c r="AE247" s="23">
        <v>43524</v>
      </c>
      <c r="AF247" s="27">
        <v>0.8125</v>
      </c>
      <c r="AG247" s="22" t="s">
        <v>35</v>
      </c>
      <c r="AH247" s="22" t="s">
        <v>21</v>
      </c>
      <c r="AI247" s="22" t="s">
        <v>21</v>
      </c>
      <c r="AJ247" s="22" t="str">
        <f>IF(AND(AB247="Non",X247="&lt; 60 /min",W247="Non",AG247="Absente ou Légère",Y247="&gt; 92 %",AL247="&gt; 50%"),"Légère",IF(OR(AB247="Oui",X247="≥ 70/min ou &lt; 30/min ou respiration superficielle ou bradypnée (&lt;30/min) ou apnée",W247="Oui",AG247="Intense",Y247="&lt; 90 % ou cyanose",AL247="Réduction importante ou refus"),"Grave","Modérée"))</f>
        <v>Modérée</v>
      </c>
      <c r="AK247" s="22">
        <v>0</v>
      </c>
      <c r="AL247" s="22" t="s">
        <v>25</v>
      </c>
      <c r="AM247" s="57">
        <v>0.32499999999708962</v>
      </c>
      <c r="AP247" s="25">
        <v>3</v>
      </c>
      <c r="AQ247" s="25">
        <v>0</v>
      </c>
      <c r="AR247" t="str">
        <f t="shared" si="56"/>
        <v>03</v>
      </c>
      <c r="AS247" t="str">
        <f t="shared" si="57"/>
        <v>00</v>
      </c>
      <c r="AT247" t="str">
        <f t="shared" si="58"/>
        <v>03/01/1900</v>
      </c>
      <c r="AU247" t="str">
        <f t="shared" si="59"/>
        <v>00:00:00</v>
      </c>
      <c r="AV247" s="2">
        <f t="shared" si="60"/>
        <v>3</v>
      </c>
      <c r="AX247" s="43">
        <v>1</v>
      </c>
      <c r="AY247" s="43">
        <v>14</v>
      </c>
      <c r="AZ247" t="str">
        <f t="shared" si="61"/>
        <v>01</v>
      </c>
      <c r="BA247" t="str">
        <f t="shared" si="62"/>
        <v>14</v>
      </c>
      <c r="BB247" s="6" t="str">
        <f t="shared" si="63"/>
        <v>14/01/1900</v>
      </c>
      <c r="BC247" s="56">
        <v>0</v>
      </c>
      <c r="BD247" s="1">
        <f t="shared" si="64"/>
        <v>14</v>
      </c>
      <c r="BF247" s="76">
        <v>3</v>
      </c>
      <c r="BG247" s="39">
        <v>4</v>
      </c>
      <c r="BH247" s="80">
        <v>0.59930555555911269</v>
      </c>
      <c r="BI247" s="82">
        <f t="shared" si="65"/>
        <v>3</v>
      </c>
      <c r="BJ247" s="82">
        <f t="shared" si="66"/>
        <v>4</v>
      </c>
      <c r="BK247" s="82">
        <f t="shared" si="67"/>
        <v>1</v>
      </c>
      <c r="BM247" s="42">
        <v>1.4602840610205154</v>
      </c>
      <c r="BN247" s="82">
        <f t="shared" si="68"/>
        <v>1</v>
      </c>
      <c r="BQ247" s="123" t="s">
        <v>110</v>
      </c>
    </row>
    <row r="248" spans="1:69" hidden="1" x14ac:dyDescent="0.45">
      <c r="A248" s="7">
        <v>48072489</v>
      </c>
      <c r="B248" s="26">
        <v>2</v>
      </c>
      <c r="C248" s="26">
        <v>17</v>
      </c>
      <c r="D248" s="19" t="str">
        <f t="shared" si="69"/>
        <v>2 jour(s) 17 heure(s)</v>
      </c>
      <c r="E248" s="26">
        <v>1</v>
      </c>
      <c r="F248" s="7" t="s">
        <v>21</v>
      </c>
      <c r="G248" s="26">
        <v>1</v>
      </c>
      <c r="H248" s="26">
        <v>16</v>
      </c>
      <c r="I248" s="29">
        <f>Tableau4[[#This Row],[Age (Mois)]]+Tableau4[[#This Row],[Age (Jours)]]/30.416</f>
        <v>1.5260389268805892</v>
      </c>
      <c r="J248" s="7">
        <v>1</v>
      </c>
      <c r="K248" s="7">
        <v>4.5999999999999996</v>
      </c>
      <c r="L248" s="8">
        <v>43520</v>
      </c>
      <c r="M248" s="8">
        <v>43524</v>
      </c>
      <c r="N248" s="25">
        <f t="shared" si="70"/>
        <v>4</v>
      </c>
      <c r="O248" s="9">
        <v>0.8340277777777777</v>
      </c>
      <c r="P248" s="10" t="s">
        <v>21</v>
      </c>
      <c r="Q248" s="10" t="s">
        <v>21</v>
      </c>
      <c r="R248" s="10" t="s">
        <v>21</v>
      </c>
      <c r="S248" s="10" t="s">
        <v>21</v>
      </c>
      <c r="T248" s="10" t="s">
        <v>21</v>
      </c>
      <c r="U248" s="10" t="s">
        <v>21</v>
      </c>
      <c r="V248" s="10" t="s">
        <v>21</v>
      </c>
      <c r="W248" s="10" t="s">
        <v>21</v>
      </c>
      <c r="X248" s="10" t="s">
        <v>22</v>
      </c>
      <c r="Y248" s="10" t="s">
        <v>23</v>
      </c>
      <c r="Z248" s="10" t="s">
        <v>21</v>
      </c>
      <c r="AA248" s="10" t="s">
        <v>21</v>
      </c>
      <c r="AB248" s="10" t="s">
        <v>21</v>
      </c>
      <c r="AC248" s="10">
        <v>96</v>
      </c>
      <c r="AD248" s="10">
        <v>67.199999999999989</v>
      </c>
      <c r="AE248" s="11">
        <v>43525</v>
      </c>
      <c r="AF248" s="28">
        <v>0.43333333333333335</v>
      </c>
      <c r="AG248" s="10" t="s">
        <v>24</v>
      </c>
      <c r="AH248" s="10" t="s">
        <v>21</v>
      </c>
      <c r="AI248" s="10" t="s">
        <v>21</v>
      </c>
      <c r="AJ248" s="10" t="str">
        <f>IF(AND(AB248="Non",X248="&lt; 60 /min",W248="Non",AG248="Absente ou Légère",Y248="&gt; 92 %",AL248="&gt; 50%"),"Légère",IF(OR(AB248="Oui",X248="≥ 70/min ou &lt; 30/min ou respiration superficielle ou bradypnée (&lt;30/min) ou apnée",W248="Oui",AG248="Intense",Y248="&lt; 90 % ou cyanose",AL248="Réduction importante ou refus"),"Grave","Modérée"))</f>
        <v>Modérée</v>
      </c>
      <c r="AK248" s="10">
        <v>0</v>
      </c>
      <c r="AL248" s="10" t="s">
        <v>25</v>
      </c>
      <c r="AM248" s="58">
        <v>0.59930555555911269</v>
      </c>
      <c r="AP248" s="25">
        <v>2</v>
      </c>
      <c r="AQ248" s="25">
        <v>17</v>
      </c>
      <c r="AR248" t="str">
        <f t="shared" si="56"/>
        <v>02</v>
      </c>
      <c r="AS248" t="str">
        <f t="shared" si="57"/>
        <v>17</v>
      </c>
      <c r="AT248" t="str">
        <f t="shared" si="58"/>
        <v>02/01/1900</v>
      </c>
      <c r="AU248" t="str">
        <f t="shared" si="59"/>
        <v>17:00:00</v>
      </c>
      <c r="AV248" s="2">
        <f t="shared" si="60"/>
        <v>2.7083333333333335</v>
      </c>
      <c r="AX248" s="43">
        <v>1</v>
      </c>
      <c r="AY248" s="43">
        <v>16</v>
      </c>
      <c r="AZ248" t="str">
        <f t="shared" si="61"/>
        <v>01</v>
      </c>
      <c r="BA248" t="str">
        <f t="shared" si="62"/>
        <v>16</v>
      </c>
      <c r="BB248" s="6" t="str">
        <f t="shared" si="63"/>
        <v>16/01/1900</v>
      </c>
      <c r="BC248" s="56">
        <v>0</v>
      </c>
      <c r="BD248" s="1">
        <f t="shared" si="64"/>
        <v>16</v>
      </c>
      <c r="BF248" s="77">
        <v>2.7083333333333335</v>
      </c>
      <c r="BG248" s="61">
        <v>3</v>
      </c>
      <c r="BH248" s="79">
        <v>0.32499999999708962</v>
      </c>
      <c r="BI248" s="82">
        <f t="shared" si="65"/>
        <v>3</v>
      </c>
      <c r="BJ248" s="82">
        <f t="shared" si="66"/>
        <v>3</v>
      </c>
      <c r="BK248" s="82">
        <f t="shared" si="67"/>
        <v>0</v>
      </c>
      <c r="BM248" s="63">
        <v>1.5260389268805892</v>
      </c>
      <c r="BN248" s="82">
        <f t="shared" si="68"/>
        <v>1</v>
      </c>
      <c r="BQ248" s="123" t="s">
        <v>107</v>
      </c>
    </row>
    <row r="249" spans="1:69" ht="114" hidden="1" x14ac:dyDescent="0.45">
      <c r="A249" s="19">
        <v>48373088</v>
      </c>
      <c r="B249" s="25">
        <v>5</v>
      </c>
      <c r="C249" s="25">
        <v>1</v>
      </c>
      <c r="D249" s="19" t="str">
        <f t="shared" si="69"/>
        <v>5 jour(s) 1 heure(s)</v>
      </c>
      <c r="E249" s="25">
        <v>5</v>
      </c>
      <c r="F249" s="19" t="s">
        <v>19</v>
      </c>
      <c r="G249" s="25">
        <v>1</v>
      </c>
      <c r="H249" s="25">
        <v>20</v>
      </c>
      <c r="I249" s="29">
        <f>Tableau4[[#This Row],[Age (Mois)]]+Tableau4[[#This Row],[Age (Jours)]]/30.416</f>
        <v>1.6575486586007364</v>
      </c>
      <c r="J249" s="19">
        <v>1</v>
      </c>
      <c r="K249" s="19">
        <v>5.42</v>
      </c>
      <c r="L249" s="20">
        <v>43528</v>
      </c>
      <c r="M249" s="20">
        <v>43531</v>
      </c>
      <c r="N249" s="25">
        <f t="shared" si="70"/>
        <v>3</v>
      </c>
      <c r="O249" s="21">
        <v>0.43958333333333338</v>
      </c>
      <c r="P249" s="22" t="s">
        <v>19</v>
      </c>
      <c r="Q249" s="22" t="s">
        <v>21</v>
      </c>
      <c r="R249" s="22" t="s">
        <v>21</v>
      </c>
      <c r="S249" s="22" t="s">
        <v>21</v>
      </c>
      <c r="T249" s="22" t="s">
        <v>21</v>
      </c>
      <c r="U249" s="22" t="s">
        <v>21</v>
      </c>
      <c r="V249" s="22" t="s">
        <v>21</v>
      </c>
      <c r="W249" s="22" t="s">
        <v>21</v>
      </c>
      <c r="X249" s="22" t="s">
        <v>33</v>
      </c>
      <c r="Y249" s="22" t="s">
        <v>23</v>
      </c>
      <c r="Z249" s="22" t="s">
        <v>21</v>
      </c>
      <c r="AA249" s="22" t="s">
        <v>19</v>
      </c>
      <c r="AB249" s="22" t="s">
        <v>21</v>
      </c>
      <c r="AC249" s="22">
        <v>112.4</v>
      </c>
      <c r="AD249" s="22">
        <v>78.679999999999993</v>
      </c>
      <c r="AE249" s="23">
        <v>43533</v>
      </c>
      <c r="AF249" s="27">
        <v>0.60416666666666663</v>
      </c>
      <c r="AG249" s="22" t="s">
        <v>24</v>
      </c>
      <c r="AH249" s="22" t="s">
        <v>21</v>
      </c>
      <c r="AI249" s="22" t="s">
        <v>21</v>
      </c>
      <c r="AJ249" s="22" t="str">
        <f>IF(AND(AB249="Non",X249="&lt; 60 /min",W249="Non",AG249="Absente ou Légère",Y249="&gt; 92 %",AL249="&gt; 50%"),"Légère",IF(OR(AB249="Oui",X249="≥ 70/min ou &lt; 30/min ou respiration superficielle ou bradypnée (&lt;30/min) ou apnée",W249="Oui",AG249="Intense",Y249="&lt; 90 % ou cyanose",AL249="Réduction importante ou refus"),"Grave","Modérée"))</f>
        <v>Grave</v>
      </c>
      <c r="AK249" s="22">
        <v>3</v>
      </c>
      <c r="AL249" s="22" t="s">
        <v>25</v>
      </c>
      <c r="AM249" s="57">
        <v>2.1645833333313931</v>
      </c>
      <c r="AP249" s="25">
        <v>5</v>
      </c>
      <c r="AQ249" s="25">
        <v>1</v>
      </c>
      <c r="AR249" t="str">
        <f t="shared" si="56"/>
        <v>05</v>
      </c>
      <c r="AS249" t="str">
        <f t="shared" si="57"/>
        <v>01</v>
      </c>
      <c r="AT249" t="str">
        <f t="shared" si="58"/>
        <v>05/01/1900</v>
      </c>
      <c r="AU249" t="str">
        <f t="shared" si="59"/>
        <v>01:00:00</v>
      </c>
      <c r="AV249" s="2">
        <f t="shared" si="60"/>
        <v>5.041666666666667</v>
      </c>
      <c r="AX249" s="43">
        <v>1</v>
      </c>
      <c r="AY249" s="43">
        <v>20</v>
      </c>
      <c r="AZ249" t="str">
        <f t="shared" si="61"/>
        <v>01</v>
      </c>
      <c r="BA249" t="str">
        <f t="shared" si="62"/>
        <v>20</v>
      </c>
      <c r="BB249" s="6" t="str">
        <f t="shared" si="63"/>
        <v>20/01/1900</v>
      </c>
      <c r="BC249" s="56">
        <v>0</v>
      </c>
      <c r="BD249" s="1">
        <f t="shared" si="64"/>
        <v>20</v>
      </c>
      <c r="BF249" s="76">
        <v>5.041666666666667</v>
      </c>
      <c r="BG249" s="39">
        <v>3</v>
      </c>
      <c r="BH249" s="80">
        <v>2.1645833333313931</v>
      </c>
      <c r="BI249" s="82">
        <f t="shared" si="65"/>
        <v>5</v>
      </c>
      <c r="BJ249" s="82">
        <f t="shared" si="66"/>
        <v>3</v>
      </c>
      <c r="BK249" s="82">
        <f t="shared" si="67"/>
        <v>2</v>
      </c>
      <c r="BM249" s="42">
        <v>1.6575486586007364</v>
      </c>
      <c r="BN249" s="82">
        <f t="shared" si="68"/>
        <v>1</v>
      </c>
      <c r="BQ249" s="123" t="s">
        <v>107</v>
      </c>
    </row>
    <row r="250" spans="1:69" hidden="1" x14ac:dyDescent="0.45">
      <c r="A250" s="7">
        <v>47547578</v>
      </c>
      <c r="B250" s="26">
        <v>5</v>
      </c>
      <c r="C250" s="26">
        <v>10</v>
      </c>
      <c r="D250" s="19" t="str">
        <f t="shared" si="69"/>
        <v>5 jour(s) 10 heure(s)</v>
      </c>
      <c r="E250" s="26">
        <v>5</v>
      </c>
      <c r="F250" s="7" t="s">
        <v>19</v>
      </c>
      <c r="G250" s="26">
        <v>5</v>
      </c>
      <c r="H250" s="26">
        <v>0</v>
      </c>
      <c r="I250" s="29">
        <f>Tableau4[[#This Row],[Age (Mois)]]+Tableau4[[#This Row],[Age (Jours)]]/30.416</f>
        <v>5</v>
      </c>
      <c r="J250" s="7">
        <v>1</v>
      </c>
      <c r="K250" s="7">
        <v>7.18</v>
      </c>
      <c r="L250" s="8">
        <v>43526</v>
      </c>
      <c r="M250" s="8">
        <v>43532</v>
      </c>
      <c r="N250" s="25">
        <f t="shared" si="70"/>
        <v>6</v>
      </c>
      <c r="O250" s="9">
        <v>0.39583333333333331</v>
      </c>
      <c r="P250" s="10" t="s">
        <v>21</v>
      </c>
      <c r="Q250" s="10" t="s">
        <v>21</v>
      </c>
      <c r="R250" s="10" t="s">
        <v>21</v>
      </c>
      <c r="S250" s="10" t="s">
        <v>21</v>
      </c>
      <c r="T250" s="10" t="s">
        <v>21</v>
      </c>
      <c r="U250" s="10" t="s">
        <v>21</v>
      </c>
      <c r="V250" s="10" t="s">
        <v>19</v>
      </c>
      <c r="W250" s="10" t="s">
        <v>21</v>
      </c>
      <c r="X250" s="10" t="s">
        <v>22</v>
      </c>
      <c r="Y250" s="10" t="s">
        <v>23</v>
      </c>
      <c r="Z250" s="10" t="s">
        <v>19</v>
      </c>
      <c r="AA250" s="10" t="s">
        <v>19</v>
      </c>
      <c r="AB250" s="10" t="s">
        <v>21</v>
      </c>
      <c r="AC250" s="10">
        <v>147.6</v>
      </c>
      <c r="AD250" s="10">
        <v>103.32</v>
      </c>
      <c r="AE250" s="11">
        <v>43534</v>
      </c>
      <c r="AF250" s="28">
        <v>0.53125</v>
      </c>
      <c r="AG250" s="10" t="s">
        <v>24</v>
      </c>
      <c r="AH250" s="10" t="s">
        <v>19</v>
      </c>
      <c r="AI250" s="10" t="s">
        <v>21</v>
      </c>
      <c r="AJ250" s="10" t="str">
        <f>IF(AND(AB250="Non",X250="&lt; 60 /min",W250="Non",AG250="Absente ou Légère",Y250="&gt; 92 %",AL250="&gt; 50%"),"Légère",IF(OR(AB250="Oui",X250="≥ 70/min ou &lt; 30/min ou respiration superficielle ou bradypnée (&lt;30/min) ou apnée",W250="Oui",AG250="Intense",Y250="&lt; 90 % ou cyanose",AL250="Réduction importante ou refus"),"Grave","Modérée"))</f>
        <v>Modérée</v>
      </c>
      <c r="AK250" s="10">
        <v>2</v>
      </c>
      <c r="AL250" s="10" t="s">
        <v>30</v>
      </c>
      <c r="AM250" s="58">
        <v>2.1354166666642413</v>
      </c>
      <c r="AP250" s="25">
        <v>5</v>
      </c>
      <c r="AQ250" s="25">
        <v>10</v>
      </c>
      <c r="AR250" t="str">
        <f t="shared" si="56"/>
        <v>05</v>
      </c>
      <c r="AS250" t="str">
        <f t="shared" si="57"/>
        <v>10</v>
      </c>
      <c r="AT250" t="str">
        <f t="shared" si="58"/>
        <v>05/01/1900</v>
      </c>
      <c r="AU250" t="str">
        <f t="shared" si="59"/>
        <v>10:00:00</v>
      </c>
      <c r="AV250" s="2">
        <f t="shared" si="60"/>
        <v>5.416666666666667</v>
      </c>
      <c r="AX250" s="43">
        <v>5</v>
      </c>
      <c r="AY250" s="43">
        <v>0</v>
      </c>
      <c r="AZ250" t="str">
        <f t="shared" si="61"/>
        <v>05</v>
      </c>
      <c r="BA250" t="str">
        <f t="shared" si="62"/>
        <v>00</v>
      </c>
      <c r="BB250" s="6" t="str">
        <f t="shared" si="63"/>
        <v>00/05/1900</v>
      </c>
      <c r="BC250" s="56">
        <v>0</v>
      </c>
      <c r="BD250" s="1" t="e">
        <f t="shared" si="64"/>
        <v>#VALUE!</v>
      </c>
      <c r="BF250" s="77">
        <v>5.416666666666667</v>
      </c>
      <c r="BG250" s="61">
        <v>6</v>
      </c>
      <c r="BH250" s="79">
        <v>2.1354166666642413</v>
      </c>
      <c r="BI250" s="82">
        <f t="shared" si="65"/>
        <v>5</v>
      </c>
      <c r="BJ250" s="82">
        <f t="shared" si="66"/>
        <v>6</v>
      </c>
      <c r="BK250" s="82">
        <f t="shared" si="67"/>
        <v>2</v>
      </c>
      <c r="BM250" s="63">
        <v>5</v>
      </c>
      <c r="BN250" s="82">
        <f t="shared" si="68"/>
        <v>5</v>
      </c>
      <c r="BQ250" s="123" t="s">
        <v>110</v>
      </c>
    </row>
    <row r="251" spans="1:69" x14ac:dyDescent="0.45">
      <c r="A251" s="19">
        <v>47785634</v>
      </c>
      <c r="B251" s="25">
        <v>8</v>
      </c>
      <c r="C251" s="25">
        <v>3</v>
      </c>
      <c r="D251" s="19" t="str">
        <f t="shared" si="69"/>
        <v>8 jour(s) 3 heure(s)</v>
      </c>
      <c r="E251" s="25">
        <v>8</v>
      </c>
      <c r="F251" s="19" t="s">
        <v>19</v>
      </c>
      <c r="G251" s="25">
        <v>0</v>
      </c>
      <c r="H251" s="25">
        <v>20</v>
      </c>
      <c r="I251" s="29">
        <f>Tableau4[[#This Row],[Age (Mois)]]+Tableau4[[#This Row],[Age (Jours)]]/30.416</f>
        <v>0.65754865860073641</v>
      </c>
      <c r="J251" s="19">
        <v>1</v>
      </c>
      <c r="K251" s="19">
        <v>3.95</v>
      </c>
      <c r="L251" s="20">
        <v>0</v>
      </c>
      <c r="M251" s="20">
        <v>43444</v>
      </c>
      <c r="N251" s="25" t="s">
        <v>32</v>
      </c>
      <c r="O251" s="21">
        <v>0.44513888888888892</v>
      </c>
      <c r="P251" s="22" t="s">
        <v>21</v>
      </c>
      <c r="Q251" s="22" t="s">
        <v>21</v>
      </c>
      <c r="R251" s="22" t="s">
        <v>21</v>
      </c>
      <c r="S251" s="22" t="s">
        <v>21</v>
      </c>
      <c r="T251" s="22" t="s">
        <v>21</v>
      </c>
      <c r="U251" s="22" t="s">
        <v>21</v>
      </c>
      <c r="V251" s="22" t="s">
        <v>21</v>
      </c>
      <c r="W251" s="22" t="s">
        <v>21</v>
      </c>
      <c r="X251" s="22" t="s">
        <v>22</v>
      </c>
      <c r="Y251" s="22" t="s">
        <v>23</v>
      </c>
      <c r="Z251" s="22" t="s">
        <v>21</v>
      </c>
      <c r="AA251" s="22" t="s">
        <v>19</v>
      </c>
      <c r="AB251" s="22" t="s">
        <v>19</v>
      </c>
      <c r="AC251" s="22" t="s">
        <v>34</v>
      </c>
      <c r="AD251" s="22" t="s">
        <v>32</v>
      </c>
      <c r="AE251" s="23" t="s">
        <v>32</v>
      </c>
      <c r="AF251" s="27" t="s">
        <v>32</v>
      </c>
      <c r="AG251" s="22" t="s">
        <v>24</v>
      </c>
      <c r="AH251" s="22" t="s">
        <v>21</v>
      </c>
      <c r="AI251" s="22" t="s">
        <v>21</v>
      </c>
      <c r="AJ251" s="22" t="s">
        <v>29</v>
      </c>
      <c r="AK251" s="22">
        <v>3</v>
      </c>
      <c r="AL251" s="22" t="s">
        <v>25</v>
      </c>
      <c r="AM251" s="57" t="s">
        <v>32</v>
      </c>
      <c r="AP251" s="25">
        <v>2</v>
      </c>
      <c r="AQ251" s="25">
        <v>6</v>
      </c>
      <c r="AR251" t="str">
        <f t="shared" si="56"/>
        <v>02</v>
      </c>
      <c r="AS251" t="str">
        <f t="shared" si="57"/>
        <v>06</v>
      </c>
      <c r="AT251" t="str">
        <f t="shared" si="58"/>
        <v>02/01/1900</v>
      </c>
      <c r="AU251" t="str">
        <f t="shared" si="59"/>
        <v>06:00:00</v>
      </c>
      <c r="AV251" s="2">
        <f t="shared" si="60"/>
        <v>2.25</v>
      </c>
      <c r="AX251" s="43">
        <v>1</v>
      </c>
      <c r="AY251" s="43">
        <v>16</v>
      </c>
      <c r="AZ251" t="str">
        <f t="shared" si="61"/>
        <v>01</v>
      </c>
      <c r="BA251" t="str">
        <f t="shared" si="62"/>
        <v>16</v>
      </c>
      <c r="BB251" s="6" t="str">
        <f t="shared" si="63"/>
        <v>16/01/1900</v>
      </c>
      <c r="BC251" s="56">
        <v>0</v>
      </c>
      <c r="BD251" s="1">
        <f t="shared" si="64"/>
        <v>16</v>
      </c>
      <c r="BF251" s="76">
        <v>2.25</v>
      </c>
      <c r="BG251" s="39">
        <v>3</v>
      </c>
      <c r="BH251" s="80" t="s">
        <v>32</v>
      </c>
      <c r="BI251" s="82">
        <f t="shared" si="65"/>
        <v>2</v>
      </c>
      <c r="BJ251" s="82">
        <f t="shared" si="66"/>
        <v>3</v>
      </c>
      <c r="BK251" s="82" t="str">
        <f t="shared" si="67"/>
        <v/>
      </c>
      <c r="BM251" s="42">
        <v>1.5260389268805892</v>
      </c>
      <c r="BN251" s="82">
        <f t="shared" si="68"/>
        <v>1</v>
      </c>
      <c r="BQ251" s="124" t="s">
        <v>109</v>
      </c>
    </row>
    <row r="252" spans="1:69" ht="28.5" x14ac:dyDescent="0.45">
      <c r="A252" s="19">
        <v>47692472</v>
      </c>
      <c r="B252" s="25">
        <v>2</v>
      </c>
      <c r="C252" s="25">
        <v>21</v>
      </c>
      <c r="D252" s="19" t="str">
        <f t="shared" si="69"/>
        <v>2 jour(s) 21 heure(s)</v>
      </c>
      <c r="E252" s="25">
        <v>3</v>
      </c>
      <c r="F252" s="19" t="s">
        <v>19</v>
      </c>
      <c r="G252" s="25">
        <v>1</v>
      </c>
      <c r="H252" s="25">
        <v>9</v>
      </c>
      <c r="I252" s="29">
        <f>Tableau4[[#This Row],[Age (Mois)]]+Tableau4[[#This Row],[Age (Jours)]]/30.416</f>
        <v>1.2958968963703315</v>
      </c>
      <c r="J252" s="19">
        <v>1</v>
      </c>
      <c r="K252" s="19">
        <v>5.43</v>
      </c>
      <c r="L252" s="20">
        <v>43444</v>
      </c>
      <c r="M252" s="20">
        <v>43446</v>
      </c>
      <c r="N252" s="25">
        <f t="shared" ref="N252:N273" si="72">DATEDIF(L252,M252,"d")*1</f>
        <v>2</v>
      </c>
      <c r="O252" s="21">
        <v>0.8256944444444444</v>
      </c>
      <c r="P252" s="22" t="s">
        <v>21</v>
      </c>
      <c r="Q252" s="22" t="s">
        <v>21</v>
      </c>
      <c r="R252" s="22" t="s">
        <v>21</v>
      </c>
      <c r="S252" s="22" t="s">
        <v>21</v>
      </c>
      <c r="T252" s="22" t="s">
        <v>21</v>
      </c>
      <c r="U252" s="22" t="s">
        <v>21</v>
      </c>
      <c r="V252" s="22" t="s">
        <v>21</v>
      </c>
      <c r="W252" s="22" t="s">
        <v>21</v>
      </c>
      <c r="X252" s="22" t="s">
        <v>22</v>
      </c>
      <c r="Y252" s="22" t="s">
        <v>23</v>
      </c>
      <c r="Z252" s="22" t="s">
        <v>19</v>
      </c>
      <c r="AA252" s="22" t="s">
        <v>21</v>
      </c>
      <c r="AB252" s="22" t="s">
        <v>19</v>
      </c>
      <c r="AC252" s="22" t="s">
        <v>34</v>
      </c>
      <c r="AD252" s="22" t="s">
        <v>32</v>
      </c>
      <c r="AE252" s="23" t="s">
        <v>32</v>
      </c>
      <c r="AF252" s="27" t="s">
        <v>32</v>
      </c>
      <c r="AG252" s="22" t="s">
        <v>35</v>
      </c>
      <c r="AH252" s="22" t="s">
        <v>21</v>
      </c>
      <c r="AI252" s="22" t="s">
        <v>21</v>
      </c>
      <c r="AJ252" s="22" t="s">
        <v>29</v>
      </c>
      <c r="AK252" s="22">
        <v>3</v>
      </c>
      <c r="AL252" s="22" t="s">
        <v>25</v>
      </c>
      <c r="AM252" s="57" t="s">
        <v>32</v>
      </c>
      <c r="AP252" s="25">
        <v>1</v>
      </c>
      <c r="AQ252" s="25">
        <v>1</v>
      </c>
      <c r="AR252" t="str">
        <f t="shared" si="56"/>
        <v>01</v>
      </c>
      <c r="AS252" t="str">
        <f t="shared" si="57"/>
        <v>01</v>
      </c>
      <c r="AT252" t="str">
        <f t="shared" si="58"/>
        <v>01/01/1900</v>
      </c>
      <c r="AU252" t="str">
        <f t="shared" si="59"/>
        <v>01:00:00</v>
      </c>
      <c r="AV252" s="2">
        <f t="shared" si="60"/>
        <v>1.0416666666666667</v>
      </c>
      <c r="AX252" s="43">
        <v>4</v>
      </c>
      <c r="AY252" s="43">
        <v>5</v>
      </c>
      <c r="AZ252" t="str">
        <f t="shared" si="61"/>
        <v>04</v>
      </c>
      <c r="BA252" t="str">
        <f t="shared" si="62"/>
        <v>05</v>
      </c>
      <c r="BB252" s="6" t="str">
        <f t="shared" si="63"/>
        <v>05/04/1900</v>
      </c>
      <c r="BC252" s="56">
        <v>0</v>
      </c>
      <c r="BD252" s="1">
        <f t="shared" si="64"/>
        <v>96</v>
      </c>
      <c r="BF252" s="77">
        <v>1.0416666666666667</v>
      </c>
      <c r="BG252" s="61">
        <v>0</v>
      </c>
      <c r="BH252" s="79" t="s">
        <v>32</v>
      </c>
      <c r="BI252" s="82">
        <f t="shared" si="65"/>
        <v>1</v>
      </c>
      <c r="BJ252" s="82">
        <f t="shared" si="66"/>
        <v>0</v>
      </c>
      <c r="BK252" s="82" t="str">
        <f t="shared" si="67"/>
        <v/>
      </c>
      <c r="BM252" s="63">
        <v>4.1643871646501838</v>
      </c>
      <c r="BN252" s="82">
        <f t="shared" si="68"/>
        <v>4</v>
      </c>
      <c r="BQ252" s="123" t="s">
        <v>107</v>
      </c>
    </row>
    <row r="253" spans="1:69" ht="28.5" hidden="1" x14ac:dyDescent="0.45">
      <c r="A253" s="19">
        <v>48269321</v>
      </c>
      <c r="B253" s="25">
        <v>1</v>
      </c>
      <c r="C253" s="25">
        <v>19</v>
      </c>
      <c r="D253" s="19" t="str">
        <f t="shared" si="69"/>
        <v>1 jour(s) 19 heure(s)</v>
      </c>
      <c r="E253" s="25">
        <v>0</v>
      </c>
      <c r="F253" s="19" t="s">
        <v>21</v>
      </c>
      <c r="G253" s="25">
        <v>0</v>
      </c>
      <c r="H253" s="25">
        <v>27</v>
      </c>
      <c r="I253" s="29">
        <f>Tableau4[[#This Row],[Age (Mois)]]+Tableau4[[#This Row],[Age (Jours)]]/30.416</f>
        <v>0.88769068911099425</v>
      </c>
      <c r="J253" s="19">
        <v>0</v>
      </c>
      <c r="K253" s="19">
        <v>3.85</v>
      </c>
      <c r="L253" s="20">
        <v>43536</v>
      </c>
      <c r="M253" s="20">
        <v>43539</v>
      </c>
      <c r="N253" s="25">
        <f t="shared" si="72"/>
        <v>3</v>
      </c>
      <c r="O253" s="21">
        <v>0.94791666666666663</v>
      </c>
      <c r="P253" s="22" t="s">
        <v>21</v>
      </c>
      <c r="Q253" s="22" t="s">
        <v>19</v>
      </c>
      <c r="R253" s="22" t="s">
        <v>19</v>
      </c>
      <c r="S253" s="22" t="s">
        <v>21</v>
      </c>
      <c r="T253" s="22" t="s">
        <v>21</v>
      </c>
      <c r="U253" s="22" t="s">
        <v>21</v>
      </c>
      <c r="V253" s="22" t="s">
        <v>21</v>
      </c>
      <c r="W253" s="22" t="s">
        <v>21</v>
      </c>
      <c r="X253" s="22" t="s">
        <v>22</v>
      </c>
      <c r="Y253" s="22" t="s">
        <v>39</v>
      </c>
      <c r="Z253" s="22" t="s">
        <v>21</v>
      </c>
      <c r="AA253" s="22" t="s">
        <v>19</v>
      </c>
      <c r="AB253" s="22" t="s">
        <v>19</v>
      </c>
      <c r="AC253" s="22">
        <v>81</v>
      </c>
      <c r="AD253" s="22">
        <v>56.699999999999996</v>
      </c>
      <c r="AE253" s="23">
        <v>43540</v>
      </c>
      <c r="AF253" s="27">
        <v>0.78472222222222221</v>
      </c>
      <c r="AG253" s="22" t="s">
        <v>24</v>
      </c>
      <c r="AH253" s="22" t="s">
        <v>21</v>
      </c>
      <c r="AI253" s="22" t="s">
        <v>21</v>
      </c>
      <c r="AJ253" s="22" t="str">
        <f>IF(AND(AB253="Non",X253="&lt; 60 /min",W253="Non",AG253="Absente ou Légère",Y253="&gt; 92 %",AL253="&gt; 50%"),"Légère",IF(OR(AB253="Oui",X253="≥ 70/min ou &lt; 30/min ou respiration superficielle ou bradypnée (&lt;30/min) ou apnée",W253="Oui",AG253="Intense",Y253="&lt; 90 % ou cyanose",AL253="Réduction importante ou refus"),"Grave","Modérée"))</f>
        <v>Grave</v>
      </c>
      <c r="AK253" s="22">
        <v>2</v>
      </c>
      <c r="AL253" s="22" t="s">
        <v>25</v>
      </c>
      <c r="AM253" s="57">
        <v>0.83680555555474712</v>
      </c>
      <c r="AP253" s="25">
        <v>1</v>
      </c>
      <c r="AQ253" s="25">
        <v>19</v>
      </c>
      <c r="AR253" t="str">
        <f t="shared" si="56"/>
        <v>01</v>
      </c>
      <c r="AS253" t="str">
        <f t="shared" si="57"/>
        <v>19</v>
      </c>
      <c r="AT253" t="str">
        <f t="shared" si="58"/>
        <v>01/01/1900</v>
      </c>
      <c r="AU253" t="str">
        <f t="shared" si="59"/>
        <v>19:00:00</v>
      </c>
      <c r="AV253" s="2">
        <f t="shared" si="60"/>
        <v>1.7916666666666665</v>
      </c>
      <c r="AX253" s="43">
        <v>0</v>
      </c>
      <c r="AY253" s="43">
        <v>27</v>
      </c>
      <c r="AZ253" t="str">
        <f t="shared" si="61"/>
        <v>00</v>
      </c>
      <c r="BA253" t="str">
        <f t="shared" si="62"/>
        <v>27</v>
      </c>
      <c r="BB253" s="6" t="str">
        <f t="shared" si="63"/>
        <v>27/00/1900</v>
      </c>
      <c r="BC253" s="56">
        <v>0</v>
      </c>
      <c r="BD253" s="1" t="e">
        <f t="shared" si="64"/>
        <v>#VALUE!</v>
      </c>
      <c r="BF253" s="76">
        <v>1.7916666666666665</v>
      </c>
      <c r="BG253" s="39">
        <v>3</v>
      </c>
      <c r="BH253" s="80">
        <v>0.83680555555474712</v>
      </c>
      <c r="BI253" s="82">
        <f t="shared" si="65"/>
        <v>2</v>
      </c>
      <c r="BJ253" s="82">
        <f t="shared" si="66"/>
        <v>3</v>
      </c>
      <c r="BK253" s="82">
        <f t="shared" si="67"/>
        <v>1</v>
      </c>
      <c r="BM253" s="42">
        <v>0.88769068911099425</v>
      </c>
      <c r="BN253" s="82">
        <f t="shared" si="68"/>
        <v>0</v>
      </c>
      <c r="BQ253" s="123" t="s">
        <v>107</v>
      </c>
    </row>
    <row r="254" spans="1:69" x14ac:dyDescent="0.45">
      <c r="A254" s="19">
        <v>47918707</v>
      </c>
      <c r="B254" s="25">
        <v>3</v>
      </c>
      <c r="C254" s="25">
        <v>19</v>
      </c>
      <c r="D254" s="19" t="str">
        <f t="shared" si="69"/>
        <v>3 jour(s) 19 heure(s)</v>
      </c>
      <c r="E254" s="25">
        <v>4</v>
      </c>
      <c r="F254" s="19" t="s">
        <v>19</v>
      </c>
      <c r="G254" s="25">
        <v>1</v>
      </c>
      <c r="H254" s="25">
        <v>18</v>
      </c>
      <c r="I254" s="29">
        <f>Tableau4[[#This Row],[Age (Mois)]]+Tableau4[[#This Row],[Age (Jours)]]/30.416</f>
        <v>1.5917937927406629</v>
      </c>
      <c r="J254" s="19">
        <v>0</v>
      </c>
      <c r="K254" s="19">
        <v>4.6500000000000004</v>
      </c>
      <c r="L254" s="20">
        <v>43439</v>
      </c>
      <c r="M254" s="20">
        <v>43447</v>
      </c>
      <c r="N254" s="25">
        <f t="shared" si="72"/>
        <v>8</v>
      </c>
      <c r="O254" s="21">
        <v>0.79861111111111116</v>
      </c>
      <c r="P254" s="22" t="s">
        <v>21</v>
      </c>
      <c r="Q254" s="22" t="s">
        <v>21</v>
      </c>
      <c r="R254" s="22" t="s">
        <v>21</v>
      </c>
      <c r="S254" s="22" t="s">
        <v>21</v>
      </c>
      <c r="T254" s="22" t="s">
        <v>21</v>
      </c>
      <c r="U254" s="22" t="s">
        <v>21</v>
      </c>
      <c r="V254" s="22" t="s">
        <v>21</v>
      </c>
      <c r="W254" s="22" t="s">
        <v>21</v>
      </c>
      <c r="X254" s="22" t="s">
        <v>27</v>
      </c>
      <c r="Y254" s="22" t="s">
        <v>37</v>
      </c>
      <c r="Z254" s="22" t="s">
        <v>21</v>
      </c>
      <c r="AA254" s="22" t="s">
        <v>19</v>
      </c>
      <c r="AB254" s="22" t="s">
        <v>21</v>
      </c>
      <c r="AC254" s="22" t="s">
        <v>34</v>
      </c>
      <c r="AD254" s="22" t="s">
        <v>32</v>
      </c>
      <c r="AE254" s="23" t="s">
        <v>32</v>
      </c>
      <c r="AF254" s="27" t="s">
        <v>32</v>
      </c>
      <c r="AG254" s="22" t="s">
        <v>28</v>
      </c>
      <c r="AH254" s="22" t="s">
        <v>21</v>
      </c>
      <c r="AI254" s="22" t="s">
        <v>21</v>
      </c>
      <c r="AJ254" s="22" t="s">
        <v>29</v>
      </c>
      <c r="AK254" s="22">
        <v>1</v>
      </c>
      <c r="AL254" s="22" t="s">
        <v>30</v>
      </c>
      <c r="AM254" s="57" t="s">
        <v>32</v>
      </c>
      <c r="AP254" s="25">
        <v>1</v>
      </c>
      <c r="AQ254" s="25">
        <v>20</v>
      </c>
      <c r="AR254" t="str">
        <f t="shared" si="56"/>
        <v>01</v>
      </c>
      <c r="AS254" t="str">
        <f t="shared" si="57"/>
        <v>20</v>
      </c>
      <c r="AT254" t="str">
        <f t="shared" si="58"/>
        <v>01/01/1900</v>
      </c>
      <c r="AU254" t="str">
        <f t="shared" si="59"/>
        <v>20:00:00</v>
      </c>
      <c r="AV254" s="2">
        <f t="shared" si="60"/>
        <v>1.8333333333333335</v>
      </c>
      <c r="AX254" s="43">
        <v>11</v>
      </c>
      <c r="AY254" s="43">
        <v>25</v>
      </c>
      <c r="AZ254" t="str">
        <f t="shared" si="61"/>
        <v>11</v>
      </c>
      <c r="BA254" t="str">
        <f t="shared" si="62"/>
        <v>25</v>
      </c>
      <c r="BB254" s="6" t="str">
        <f t="shared" si="63"/>
        <v>25/11/1900</v>
      </c>
      <c r="BC254" s="56">
        <v>0</v>
      </c>
      <c r="BD254" s="1">
        <f t="shared" si="64"/>
        <v>330</v>
      </c>
      <c r="BF254" s="77">
        <v>1.8333333333333335</v>
      </c>
      <c r="BG254" s="61">
        <v>1</v>
      </c>
      <c r="BH254" s="79" t="s">
        <v>32</v>
      </c>
      <c r="BI254" s="82">
        <f t="shared" si="65"/>
        <v>2</v>
      </c>
      <c r="BJ254" s="82">
        <f t="shared" si="66"/>
        <v>1</v>
      </c>
      <c r="BK254" s="82" t="str">
        <f t="shared" si="67"/>
        <v/>
      </c>
      <c r="BM254" s="63">
        <v>11.82193582325092</v>
      </c>
      <c r="BN254" s="82">
        <f t="shared" si="68"/>
        <v>11</v>
      </c>
      <c r="BQ254" s="123" t="s">
        <v>107</v>
      </c>
    </row>
    <row r="255" spans="1:69" ht="28.5" x14ac:dyDescent="0.45">
      <c r="A255" s="19">
        <v>47922444</v>
      </c>
      <c r="B255" s="25">
        <v>1</v>
      </c>
      <c r="C255" s="25">
        <v>0</v>
      </c>
      <c r="D255" s="19" t="str">
        <f t="shared" si="69"/>
        <v>1 jour(s) 0 heure(s)</v>
      </c>
      <c r="E255" s="25">
        <v>0</v>
      </c>
      <c r="F255" s="19" t="s">
        <v>21</v>
      </c>
      <c r="G255" s="25">
        <v>2</v>
      </c>
      <c r="H255" s="25">
        <v>6</v>
      </c>
      <c r="I255" s="29">
        <f>Tableau4[[#This Row],[Age (Mois)]]+Tableau4[[#This Row],[Age (Jours)]]/30.416</f>
        <v>2.197264597580221</v>
      </c>
      <c r="J255" s="19">
        <v>1</v>
      </c>
      <c r="K255" s="19">
        <v>4.87</v>
      </c>
      <c r="L255" s="20">
        <v>43444</v>
      </c>
      <c r="M255" s="20">
        <v>43448</v>
      </c>
      <c r="N255" s="25">
        <f t="shared" si="72"/>
        <v>4</v>
      </c>
      <c r="O255" s="21">
        <v>0.4597222222222222</v>
      </c>
      <c r="P255" s="22" t="s">
        <v>21</v>
      </c>
      <c r="Q255" s="22" t="s">
        <v>21</v>
      </c>
      <c r="R255" s="22" t="s">
        <v>21</v>
      </c>
      <c r="S255" s="22" t="s">
        <v>21</v>
      </c>
      <c r="T255" s="22" t="s">
        <v>21</v>
      </c>
      <c r="U255" s="22" t="s">
        <v>21</v>
      </c>
      <c r="V255" s="22" t="s">
        <v>21</v>
      </c>
      <c r="W255" s="22" t="s">
        <v>21</v>
      </c>
      <c r="X255" s="22" t="s">
        <v>22</v>
      </c>
      <c r="Y255" s="22" t="s">
        <v>23</v>
      </c>
      <c r="Z255" s="22" t="s">
        <v>21</v>
      </c>
      <c r="AA255" s="22" t="s">
        <v>21</v>
      </c>
      <c r="AB255" s="22" t="s">
        <v>19</v>
      </c>
      <c r="AC255" s="22" t="s">
        <v>34</v>
      </c>
      <c r="AD255" s="22" t="s">
        <v>32</v>
      </c>
      <c r="AE255" s="23" t="s">
        <v>32</v>
      </c>
      <c r="AF255" s="27" t="s">
        <v>32</v>
      </c>
      <c r="AG255" s="22" t="s">
        <v>35</v>
      </c>
      <c r="AH255" s="22" t="s">
        <v>21</v>
      </c>
      <c r="AI255" s="22" t="s">
        <v>19</v>
      </c>
      <c r="AJ255" s="22" t="s">
        <v>29</v>
      </c>
      <c r="AK255" s="22">
        <v>0</v>
      </c>
      <c r="AL255" s="22" t="s">
        <v>30</v>
      </c>
      <c r="AM255" s="57" t="s">
        <v>32</v>
      </c>
      <c r="AP255" s="26">
        <v>1</v>
      </c>
      <c r="AQ255" s="26">
        <v>14</v>
      </c>
      <c r="AR255" t="str">
        <f t="shared" si="56"/>
        <v>01</v>
      </c>
      <c r="AS255" t="str">
        <f t="shared" si="57"/>
        <v>14</v>
      </c>
      <c r="AT255" t="str">
        <f t="shared" si="58"/>
        <v>01/01/1900</v>
      </c>
      <c r="AU255" t="str">
        <f t="shared" si="59"/>
        <v>14:00:00</v>
      </c>
      <c r="AV255" s="2">
        <f t="shared" si="60"/>
        <v>1.5833333333333335</v>
      </c>
      <c r="AX255" s="52">
        <v>3</v>
      </c>
      <c r="AY255" s="52">
        <v>2</v>
      </c>
      <c r="AZ255" t="str">
        <f t="shared" si="61"/>
        <v>03</v>
      </c>
      <c r="BA255" t="str">
        <f t="shared" si="62"/>
        <v>02</v>
      </c>
      <c r="BB255" s="6" t="str">
        <f t="shared" si="63"/>
        <v>02/03/1900</v>
      </c>
      <c r="BC255" s="56">
        <v>0</v>
      </c>
      <c r="BD255" s="1">
        <f t="shared" si="64"/>
        <v>62</v>
      </c>
      <c r="BF255" s="76">
        <v>1.5833333333333335</v>
      </c>
      <c r="BG255" s="39">
        <v>1</v>
      </c>
      <c r="BH255" s="80" t="s">
        <v>32</v>
      </c>
      <c r="BI255" s="82">
        <f t="shared" si="65"/>
        <v>2</v>
      </c>
      <c r="BJ255" s="82">
        <f t="shared" si="66"/>
        <v>1</v>
      </c>
      <c r="BK255" s="82" t="str">
        <f t="shared" si="67"/>
        <v/>
      </c>
      <c r="BM255" s="42">
        <v>3.0657548658600735</v>
      </c>
      <c r="BN255" s="82">
        <f t="shared" si="68"/>
        <v>3</v>
      </c>
      <c r="BQ255" s="123" t="s">
        <v>107</v>
      </c>
    </row>
    <row r="256" spans="1:69" hidden="1" x14ac:dyDescent="0.45">
      <c r="A256" s="19">
        <v>48029952</v>
      </c>
      <c r="B256" s="25">
        <v>7</v>
      </c>
      <c r="C256" s="25">
        <v>4</v>
      </c>
      <c r="D256" s="19" t="str">
        <f t="shared" si="69"/>
        <v>7 jour(s) 4 heure(s)</v>
      </c>
      <c r="E256" s="25">
        <v>7</v>
      </c>
      <c r="F256" s="19" t="s">
        <v>19</v>
      </c>
      <c r="G256" s="25">
        <v>2</v>
      </c>
      <c r="H256" s="25">
        <v>14</v>
      </c>
      <c r="I256" s="29">
        <f>Tableau4[[#This Row],[Age (Mois)]]+Tableau4[[#This Row],[Age (Jours)]]/30.416</f>
        <v>2.4602840610205154</v>
      </c>
      <c r="J256" s="19">
        <v>0</v>
      </c>
      <c r="K256" s="19">
        <v>4.41</v>
      </c>
      <c r="L256" s="20">
        <v>43536</v>
      </c>
      <c r="M256" s="20">
        <v>43542</v>
      </c>
      <c r="N256" s="25">
        <f t="shared" si="72"/>
        <v>6</v>
      </c>
      <c r="O256" s="21">
        <v>0.41388888888888892</v>
      </c>
      <c r="P256" s="22" t="s">
        <v>21</v>
      </c>
      <c r="Q256" s="22" t="s">
        <v>21</v>
      </c>
      <c r="R256" s="22" t="s">
        <v>21</v>
      </c>
      <c r="S256" s="22" t="s">
        <v>21</v>
      </c>
      <c r="T256" s="22" t="s">
        <v>21</v>
      </c>
      <c r="U256" s="22" t="s">
        <v>21</v>
      </c>
      <c r="V256" s="22" t="s">
        <v>21</v>
      </c>
      <c r="W256" s="22" t="s">
        <v>21</v>
      </c>
      <c r="X256" s="22" t="s">
        <v>27</v>
      </c>
      <c r="Y256" s="22" t="s">
        <v>23</v>
      </c>
      <c r="Z256" s="22" t="s">
        <v>19</v>
      </c>
      <c r="AA256" s="22" t="s">
        <v>19</v>
      </c>
      <c r="AB256" s="22" t="s">
        <v>21</v>
      </c>
      <c r="AC256" s="22">
        <v>92.200000000000017</v>
      </c>
      <c r="AD256" s="22">
        <v>64.540000000000006</v>
      </c>
      <c r="AE256" s="23">
        <v>43542</v>
      </c>
      <c r="AF256" s="27">
        <v>0.92708333333333337</v>
      </c>
      <c r="AG256" s="22" t="s">
        <v>24</v>
      </c>
      <c r="AH256" s="22" t="s">
        <v>21</v>
      </c>
      <c r="AI256" s="22" t="s">
        <v>21</v>
      </c>
      <c r="AJ256" s="22" t="str">
        <f>IF(AND(AB256="Non",X256="&lt; 60 /min",W256="Non",AG256="Absente ou Légère",Y256="&gt; 92 %",AL256="&gt; 50%"),"Légère",IF(OR(AB256="Oui",X256="≥ 70/min ou &lt; 30/min ou respiration superficielle ou bradypnée (&lt;30/min) ou apnée",W256="Oui",AG256="Intense",Y256="&lt; 90 % ou cyanose",AL256="Réduction importante ou refus"),"Grave","Modérée"))</f>
        <v>Modérée</v>
      </c>
      <c r="AK256" s="22">
        <v>2</v>
      </c>
      <c r="AL256" s="22" t="s">
        <v>30</v>
      </c>
      <c r="AM256" s="57">
        <v>0.51319444444379769</v>
      </c>
      <c r="AP256" s="25">
        <v>7</v>
      </c>
      <c r="AQ256" s="25">
        <v>4</v>
      </c>
      <c r="AR256" t="str">
        <f t="shared" si="56"/>
        <v>07</v>
      </c>
      <c r="AS256" t="str">
        <f t="shared" si="57"/>
        <v>04</v>
      </c>
      <c r="AT256" t="str">
        <f t="shared" si="58"/>
        <v>07/01/1900</v>
      </c>
      <c r="AU256" t="str">
        <f t="shared" si="59"/>
        <v>04:00:00</v>
      </c>
      <c r="AV256" s="2">
        <f t="shared" si="60"/>
        <v>7.166666666666667</v>
      </c>
      <c r="AX256" s="43">
        <v>2</v>
      </c>
      <c r="AY256" s="43">
        <v>14</v>
      </c>
      <c r="AZ256" t="str">
        <f t="shared" si="61"/>
        <v>02</v>
      </c>
      <c r="BA256" t="str">
        <f t="shared" si="62"/>
        <v>14</v>
      </c>
      <c r="BB256" s="6" t="str">
        <f t="shared" si="63"/>
        <v>14/02/1900</v>
      </c>
      <c r="BC256" s="56">
        <v>0</v>
      </c>
      <c r="BD256" s="1">
        <f t="shared" si="64"/>
        <v>45</v>
      </c>
      <c r="BF256" s="77">
        <v>7.166666666666667</v>
      </c>
      <c r="BG256" s="61">
        <v>6</v>
      </c>
      <c r="BH256" s="79">
        <v>0.51319444444379769</v>
      </c>
      <c r="BI256" s="82">
        <f t="shared" si="65"/>
        <v>7</v>
      </c>
      <c r="BJ256" s="82">
        <f t="shared" si="66"/>
        <v>6</v>
      </c>
      <c r="BK256" s="82">
        <f t="shared" si="67"/>
        <v>1</v>
      </c>
      <c r="BM256" s="63">
        <v>2.4602840610205154</v>
      </c>
      <c r="BN256" s="82">
        <f t="shared" si="68"/>
        <v>2</v>
      </c>
      <c r="BQ256" s="123" t="s">
        <v>110</v>
      </c>
    </row>
    <row r="257" spans="1:69" ht="114" hidden="1" x14ac:dyDescent="0.45">
      <c r="A257" s="7">
        <v>48216373</v>
      </c>
      <c r="B257" s="26">
        <v>7</v>
      </c>
      <c r="C257" s="26">
        <v>21</v>
      </c>
      <c r="D257" s="19" t="str">
        <f t="shared" si="69"/>
        <v>7 jour(s) 21 heure(s)</v>
      </c>
      <c r="E257" s="26">
        <v>3</v>
      </c>
      <c r="F257" s="7" t="s">
        <v>21</v>
      </c>
      <c r="G257" s="26">
        <v>2</v>
      </c>
      <c r="H257" s="26">
        <v>17</v>
      </c>
      <c r="I257" s="29">
        <f>Tableau4[[#This Row],[Age (Mois)]]+Tableau4[[#This Row],[Age (Jours)]]/30.416</f>
        <v>2.5589163598106257</v>
      </c>
      <c r="J257" s="7">
        <v>1</v>
      </c>
      <c r="K257" s="7">
        <v>5.17</v>
      </c>
      <c r="L257" s="8">
        <v>43540</v>
      </c>
      <c r="M257" s="8">
        <v>43543</v>
      </c>
      <c r="N257" s="25">
        <f t="shared" si="72"/>
        <v>3</v>
      </c>
      <c r="O257" s="9">
        <v>0.62430555555555556</v>
      </c>
      <c r="P257" s="10" t="s">
        <v>21</v>
      </c>
      <c r="Q257" s="10" t="s">
        <v>21</v>
      </c>
      <c r="R257" s="10" t="s">
        <v>21</v>
      </c>
      <c r="S257" s="10" t="s">
        <v>21</v>
      </c>
      <c r="T257" s="10" t="s">
        <v>21</v>
      </c>
      <c r="U257" s="10" t="s">
        <v>21</v>
      </c>
      <c r="V257" s="10" t="s">
        <v>21</v>
      </c>
      <c r="W257" s="10" t="s">
        <v>21</v>
      </c>
      <c r="X257" s="10" t="s">
        <v>33</v>
      </c>
      <c r="Y257" s="10" t="s">
        <v>23</v>
      </c>
      <c r="Z257" s="10" t="s">
        <v>19</v>
      </c>
      <c r="AA257" s="10" t="s">
        <v>19</v>
      </c>
      <c r="AB257" s="10" t="s">
        <v>19</v>
      </c>
      <c r="AC257" s="10">
        <v>107.4</v>
      </c>
      <c r="AD257" s="10">
        <v>75.179999999999993</v>
      </c>
      <c r="AE257" s="11">
        <v>43543</v>
      </c>
      <c r="AF257" s="28">
        <v>0.95208333333333339</v>
      </c>
      <c r="AG257" s="10" t="s">
        <v>24</v>
      </c>
      <c r="AH257" s="10" t="s">
        <v>19</v>
      </c>
      <c r="AI257" s="10" t="s">
        <v>21</v>
      </c>
      <c r="AJ257" s="10" t="str">
        <f>IF(AND(AB257="Non",X257="&lt; 60 /min",W257="Non",AG257="Absente ou Légère",Y257="&gt; 92 %",AL257="&gt; 50%"),"Légère",IF(OR(AB257="Oui",X257="≥ 70/min ou &lt; 30/min ou respiration superficielle ou bradypnée (&lt;30/min) ou apnée",W257="Oui",AG257="Intense",Y257="&lt; 90 % ou cyanose",AL257="Réduction importante ou refus"),"Grave","Modérée"))</f>
        <v>Grave</v>
      </c>
      <c r="AK257" s="10">
        <v>3</v>
      </c>
      <c r="AL257" s="10" t="s">
        <v>30</v>
      </c>
      <c r="AM257" s="58">
        <v>0.32777777777664596</v>
      </c>
      <c r="AP257" s="26">
        <v>7</v>
      </c>
      <c r="AQ257" s="26">
        <v>21</v>
      </c>
      <c r="AR257" t="str">
        <f t="shared" si="56"/>
        <v>07</v>
      </c>
      <c r="AS257" t="str">
        <f t="shared" si="57"/>
        <v>21</v>
      </c>
      <c r="AT257" t="str">
        <f t="shared" si="58"/>
        <v>07/01/1900</v>
      </c>
      <c r="AU257" t="str">
        <f t="shared" si="59"/>
        <v>21:00:00</v>
      </c>
      <c r="AV257" s="2">
        <f t="shared" si="60"/>
        <v>7.875</v>
      </c>
      <c r="AX257" s="52">
        <v>2</v>
      </c>
      <c r="AY257" s="52">
        <v>17</v>
      </c>
      <c r="AZ257" t="str">
        <f t="shared" si="61"/>
        <v>02</v>
      </c>
      <c r="BA257" t="str">
        <f t="shared" si="62"/>
        <v>17</v>
      </c>
      <c r="BB257" s="6" t="str">
        <f t="shared" si="63"/>
        <v>17/02/1900</v>
      </c>
      <c r="BC257" s="56">
        <v>0</v>
      </c>
      <c r="BD257" s="1">
        <f t="shared" si="64"/>
        <v>48</v>
      </c>
      <c r="BF257" s="76">
        <v>7.875</v>
      </c>
      <c r="BG257" s="39">
        <v>3</v>
      </c>
      <c r="BH257" s="80">
        <v>0.32777777777664596</v>
      </c>
      <c r="BI257" s="82">
        <f t="shared" si="65"/>
        <v>8</v>
      </c>
      <c r="BJ257" s="82">
        <f t="shared" si="66"/>
        <v>3</v>
      </c>
      <c r="BK257" s="82">
        <f t="shared" si="67"/>
        <v>0</v>
      </c>
      <c r="BM257" s="42">
        <v>2.5589163598106257</v>
      </c>
      <c r="BN257" s="82">
        <f t="shared" si="68"/>
        <v>2</v>
      </c>
      <c r="BQ257" s="124" t="s">
        <v>109</v>
      </c>
    </row>
    <row r="258" spans="1:69" ht="114" x14ac:dyDescent="0.45">
      <c r="A258" s="19">
        <v>47709953</v>
      </c>
      <c r="B258" s="25">
        <v>4</v>
      </c>
      <c r="C258" s="25">
        <v>1</v>
      </c>
      <c r="D258" s="19" t="str">
        <f t="shared" si="69"/>
        <v>4 jour(s) 1 heure(s)</v>
      </c>
      <c r="E258" s="25">
        <v>1</v>
      </c>
      <c r="F258" s="19" t="s">
        <v>21</v>
      </c>
      <c r="G258" s="25">
        <v>1</v>
      </c>
      <c r="H258" s="25">
        <v>7</v>
      </c>
      <c r="I258" s="29">
        <f>Tableau4[[#This Row],[Age (Mois)]]+Tableau4[[#This Row],[Age (Jours)]]/30.416</f>
        <v>1.2301420305102577</v>
      </c>
      <c r="J258" s="19">
        <v>1</v>
      </c>
      <c r="K258" s="19">
        <v>5.14</v>
      </c>
      <c r="L258" s="20">
        <v>43447</v>
      </c>
      <c r="M258" s="20">
        <v>43448</v>
      </c>
      <c r="N258" s="25">
        <f t="shared" si="72"/>
        <v>1</v>
      </c>
      <c r="O258" s="21">
        <v>0.58194444444444449</v>
      </c>
      <c r="P258" s="22" t="s">
        <v>21</v>
      </c>
      <c r="Q258" s="22" t="s">
        <v>21</v>
      </c>
      <c r="R258" s="22" t="s">
        <v>21</v>
      </c>
      <c r="S258" s="22" t="s">
        <v>21</v>
      </c>
      <c r="T258" s="22" t="s">
        <v>21</v>
      </c>
      <c r="U258" s="22" t="s">
        <v>21</v>
      </c>
      <c r="V258" s="22" t="s">
        <v>21</v>
      </c>
      <c r="W258" s="22" t="s">
        <v>21</v>
      </c>
      <c r="X258" s="22" t="s">
        <v>33</v>
      </c>
      <c r="Y258" s="22" t="s">
        <v>23</v>
      </c>
      <c r="Z258" s="22" t="s">
        <v>19</v>
      </c>
      <c r="AA258" s="22" t="s">
        <v>19</v>
      </c>
      <c r="AB258" s="22" t="s">
        <v>21</v>
      </c>
      <c r="AC258" s="22" t="s">
        <v>34</v>
      </c>
      <c r="AD258" s="22" t="s">
        <v>32</v>
      </c>
      <c r="AE258" s="23" t="s">
        <v>32</v>
      </c>
      <c r="AF258" s="27" t="s">
        <v>32</v>
      </c>
      <c r="AG258" s="22" t="s">
        <v>24</v>
      </c>
      <c r="AH258" s="22" t="s">
        <v>21</v>
      </c>
      <c r="AI258" s="22" t="s">
        <v>21</v>
      </c>
      <c r="AJ258" s="22" t="s">
        <v>29</v>
      </c>
      <c r="AK258" s="22">
        <v>3</v>
      </c>
      <c r="AL258" s="22" t="s">
        <v>25</v>
      </c>
      <c r="AM258" s="57" t="s">
        <v>32</v>
      </c>
      <c r="AP258" s="25">
        <v>3</v>
      </c>
      <c r="AQ258" s="25">
        <v>12</v>
      </c>
      <c r="AR258" t="str">
        <f t="shared" si="56"/>
        <v>03</v>
      </c>
      <c r="AS258" t="str">
        <f t="shared" si="57"/>
        <v>12</v>
      </c>
      <c r="AT258" t="str">
        <f t="shared" si="58"/>
        <v>03/01/1900</v>
      </c>
      <c r="AU258" t="str">
        <f t="shared" si="59"/>
        <v>12:00:00</v>
      </c>
      <c r="AV258" s="2">
        <f t="shared" si="60"/>
        <v>3.5</v>
      </c>
      <c r="AX258" s="43">
        <v>1</v>
      </c>
      <c r="AY258" s="43">
        <v>11</v>
      </c>
      <c r="AZ258" t="str">
        <f t="shared" si="61"/>
        <v>01</v>
      </c>
      <c r="BA258" t="str">
        <f t="shared" si="62"/>
        <v>11</v>
      </c>
      <c r="BB258" s="6" t="str">
        <f t="shared" si="63"/>
        <v>11/01/1900</v>
      </c>
      <c r="BC258" s="56">
        <v>0</v>
      </c>
      <c r="BD258" s="1">
        <f t="shared" si="64"/>
        <v>11</v>
      </c>
      <c r="BF258" s="77">
        <v>3.5</v>
      </c>
      <c r="BG258" s="61">
        <v>2</v>
      </c>
      <c r="BH258" s="79" t="s">
        <v>32</v>
      </c>
      <c r="BI258" s="82">
        <f t="shared" si="65"/>
        <v>4</v>
      </c>
      <c r="BJ258" s="82">
        <f t="shared" si="66"/>
        <v>2</v>
      </c>
      <c r="BK258" s="82" t="str">
        <f t="shared" si="67"/>
        <v/>
      </c>
      <c r="BM258" s="63">
        <v>1.3616517622304052</v>
      </c>
      <c r="BN258" s="82">
        <f t="shared" si="68"/>
        <v>1</v>
      </c>
      <c r="BQ258" s="123" t="s">
        <v>107</v>
      </c>
    </row>
    <row r="259" spans="1:69" hidden="1" x14ac:dyDescent="0.45">
      <c r="A259" s="19">
        <v>47614165</v>
      </c>
      <c r="B259" s="25">
        <v>2</v>
      </c>
      <c r="C259" s="25">
        <v>0</v>
      </c>
      <c r="D259" s="19" t="str">
        <f t="shared" si="69"/>
        <v>2 jour(s) 0 heure(s)</v>
      </c>
      <c r="E259" s="25">
        <v>2</v>
      </c>
      <c r="F259" s="19" t="s">
        <v>19</v>
      </c>
      <c r="G259" s="25">
        <v>5</v>
      </c>
      <c r="H259" s="25">
        <v>4</v>
      </c>
      <c r="I259" s="29">
        <f>Tableau4[[#This Row],[Age (Mois)]]+Tableau4[[#This Row],[Age (Jours)]]/30.416</f>
        <v>5.131509731720147</v>
      </c>
      <c r="J259" s="19">
        <v>1</v>
      </c>
      <c r="K259" s="19">
        <v>6.7</v>
      </c>
      <c r="L259" s="20">
        <v>43545</v>
      </c>
      <c r="M259" s="20">
        <v>43546</v>
      </c>
      <c r="N259" s="25">
        <f t="shared" si="72"/>
        <v>1</v>
      </c>
      <c r="O259" s="21">
        <v>0.58124999999999993</v>
      </c>
      <c r="P259" s="22" t="s">
        <v>21</v>
      </c>
      <c r="Q259" s="22" t="s">
        <v>21</v>
      </c>
      <c r="R259" s="22" t="s">
        <v>21</v>
      </c>
      <c r="S259" s="22" t="s">
        <v>21</v>
      </c>
      <c r="T259" s="22" t="s">
        <v>21</v>
      </c>
      <c r="U259" s="22" t="s">
        <v>21</v>
      </c>
      <c r="V259" s="22" t="s">
        <v>19</v>
      </c>
      <c r="W259" s="22" t="s">
        <v>21</v>
      </c>
      <c r="X259" s="22" t="s">
        <v>22</v>
      </c>
      <c r="Y259" s="22" t="s">
        <v>23</v>
      </c>
      <c r="Z259" s="22" t="s">
        <v>21</v>
      </c>
      <c r="AA259" s="22" t="s">
        <v>21</v>
      </c>
      <c r="AB259" s="22" t="s">
        <v>21</v>
      </c>
      <c r="AC259" s="22">
        <v>138</v>
      </c>
      <c r="AD259" s="22">
        <v>96.6</v>
      </c>
      <c r="AE259" s="23">
        <v>43547</v>
      </c>
      <c r="AF259" s="27">
        <v>7.6388888888888895E-2</v>
      </c>
      <c r="AG259" s="22" t="s">
        <v>24</v>
      </c>
      <c r="AH259" s="22" t="s">
        <v>19</v>
      </c>
      <c r="AI259" s="22" t="s">
        <v>19</v>
      </c>
      <c r="AJ259" s="22" t="str">
        <f>IF(AND(AB259="Non",X259="&lt; 60 /min",W259="Non",AG259="Absente ou Légère",Y259="&gt; 92 %",AL259="&gt; 50%"),"Légère",IF(OR(AB259="Oui",X259="≥ 70/min ou &lt; 30/min ou respiration superficielle ou bradypnée (&lt;30/min) ou apnée",W259="Oui",AG259="Intense",Y259="&lt; 90 % ou cyanose",AL259="Réduction importante ou refus"),"Grave","Modérée"))</f>
        <v>Modérée</v>
      </c>
      <c r="AK259" s="22">
        <v>2</v>
      </c>
      <c r="AL259" s="22" t="s">
        <v>25</v>
      </c>
      <c r="AM259" s="57">
        <v>0.49513888888759539</v>
      </c>
      <c r="AP259" s="25">
        <v>2</v>
      </c>
      <c r="AQ259" s="25">
        <v>0</v>
      </c>
      <c r="AR259" t="str">
        <f t="shared" ref="AR259:AR322" si="73">REPT(0,2-LEN(AP259))&amp;AP259</f>
        <v>02</v>
      </c>
      <c r="AS259" t="str">
        <f t="shared" ref="AS259:AS322" si="74">REPT(0,2-LEN(AQ259))&amp;AQ259</f>
        <v>00</v>
      </c>
      <c r="AT259" t="str">
        <f t="shared" ref="AT259:AT322" si="75">CONCATENATE(AR259,"/01/1900")</f>
        <v>02/01/1900</v>
      </c>
      <c r="AU259" t="str">
        <f t="shared" ref="AU259:AU322" si="76">CONCATENATE(AS259,":00:00")</f>
        <v>00:00:00</v>
      </c>
      <c r="AV259" s="2">
        <f t="shared" ref="AV259:AV322" si="77">AT259+AU259</f>
        <v>2</v>
      </c>
      <c r="AX259" s="43">
        <v>5</v>
      </c>
      <c r="AY259" s="43">
        <v>4</v>
      </c>
      <c r="AZ259" t="str">
        <f t="shared" ref="AZ259:AZ322" si="78">REPT(0,2-LEN(AX259))&amp;AX259</f>
        <v>05</v>
      </c>
      <c r="BA259" t="str">
        <f t="shared" ref="BA259:BA322" si="79">REPT(0,2-LEN(AY259))&amp;AY259</f>
        <v>04</v>
      </c>
      <c r="BB259" s="6" t="str">
        <f t="shared" ref="BB259:BB322" si="80">CONCATENATE(BA259,"/",AZ259,"/1900")</f>
        <v>04/05/1900</v>
      </c>
      <c r="BC259" s="56">
        <v>0</v>
      </c>
      <c r="BD259" s="1">
        <f t="shared" ref="BD259:BD322" si="81">BB259+BC259</f>
        <v>125</v>
      </c>
      <c r="BF259" s="76">
        <v>2</v>
      </c>
      <c r="BG259" s="39">
        <v>1</v>
      </c>
      <c r="BH259" s="80">
        <v>0.49513888888759539</v>
      </c>
      <c r="BI259" s="82">
        <f t="shared" ref="BI259:BI322" si="82">ROUND(BF259,0)</f>
        <v>2</v>
      </c>
      <c r="BJ259" s="82">
        <f t="shared" ref="BJ259:BJ322" si="83">ROUND(BG259,0)</f>
        <v>1</v>
      </c>
      <c r="BK259" s="82">
        <f t="shared" ref="BK259:BK322" si="84">IF(BH259="NC","",ROUND(BH259,0))</f>
        <v>0</v>
      </c>
      <c r="BM259" s="42">
        <v>5.131509731720147</v>
      </c>
      <c r="BN259" s="82">
        <f t="shared" ref="BN259:BN322" si="85">ROUNDDOWN(BM259,0)</f>
        <v>5</v>
      </c>
      <c r="BQ259" s="124" t="s">
        <v>109</v>
      </c>
    </row>
    <row r="260" spans="1:69" ht="28.5" hidden="1" x14ac:dyDescent="0.45">
      <c r="A260" s="19">
        <v>47703990</v>
      </c>
      <c r="B260" s="25">
        <v>2</v>
      </c>
      <c r="C260" s="25">
        <v>6</v>
      </c>
      <c r="D260" s="19" t="str">
        <f t="shared" ref="D260:D323" si="86">(CONCATENATE(B260," jour(s) ",C260," heure(s)"))</f>
        <v>2 jour(s) 6 heure(s)</v>
      </c>
      <c r="E260" s="25">
        <v>2</v>
      </c>
      <c r="F260" s="19" t="s">
        <v>19</v>
      </c>
      <c r="G260" s="25">
        <v>4</v>
      </c>
      <c r="H260" s="25">
        <v>20</v>
      </c>
      <c r="I260" s="29">
        <f>Tableau4[[#This Row],[Age (Mois)]]+Tableau4[[#This Row],[Age (Jours)]]/30.416</f>
        <v>4.6575486586007369</v>
      </c>
      <c r="J260" s="19">
        <v>0</v>
      </c>
      <c r="K260" s="19">
        <v>7.55</v>
      </c>
      <c r="L260" s="20">
        <v>43535</v>
      </c>
      <c r="M260" s="20">
        <v>43550</v>
      </c>
      <c r="N260" s="25">
        <f t="shared" si="72"/>
        <v>15</v>
      </c>
      <c r="O260" s="21">
        <v>0.33819444444444446</v>
      </c>
      <c r="P260" s="22" t="s">
        <v>21</v>
      </c>
      <c r="Q260" s="22" t="s">
        <v>21</v>
      </c>
      <c r="R260" s="22" t="s">
        <v>21</v>
      </c>
      <c r="S260" s="22" t="s">
        <v>21</v>
      </c>
      <c r="T260" s="22" t="s">
        <v>21</v>
      </c>
      <c r="U260" s="22" t="s">
        <v>21</v>
      </c>
      <c r="V260" s="22" t="s">
        <v>19</v>
      </c>
      <c r="W260" s="22" t="s">
        <v>21</v>
      </c>
      <c r="X260" s="22" t="s">
        <v>27</v>
      </c>
      <c r="Y260" s="22" t="s">
        <v>23</v>
      </c>
      <c r="Z260" s="22" t="s">
        <v>21</v>
      </c>
      <c r="AA260" s="22" t="s">
        <v>21</v>
      </c>
      <c r="AB260" s="22" t="s">
        <v>21</v>
      </c>
      <c r="AC260" s="22">
        <v>155</v>
      </c>
      <c r="AD260" s="22">
        <v>108.5</v>
      </c>
      <c r="AE260" s="23">
        <v>43551</v>
      </c>
      <c r="AF260" s="27">
        <v>0.31458333333333333</v>
      </c>
      <c r="AG260" s="22" t="s">
        <v>35</v>
      </c>
      <c r="AH260" s="22" t="s">
        <v>19</v>
      </c>
      <c r="AI260" s="22" t="s">
        <v>21</v>
      </c>
      <c r="AJ260" s="22" t="str">
        <f>IF(AND(AB260="Non",X260="&lt; 60 /min",W260="Non",AG260="Absente ou Légère",Y260="&gt; 92 %",AL260="&gt; 50%"),"Légère",IF(OR(AB260="Oui",X260="≥ 70/min ou &lt; 30/min ou respiration superficielle ou bradypnée (&lt;30/min) ou apnée",W260="Oui",AG260="Intense",Y260="&lt; 90 % ou cyanose",AL260="Réduction importante ou refus"),"Grave","Modérée"))</f>
        <v>Modérée</v>
      </c>
      <c r="AK260" s="22">
        <v>4</v>
      </c>
      <c r="AL260" s="22" t="s">
        <v>25</v>
      </c>
      <c r="AM260" s="57">
        <v>0.97638888889196096</v>
      </c>
      <c r="AP260" s="25">
        <v>2</v>
      </c>
      <c r="AQ260" s="25">
        <v>6</v>
      </c>
      <c r="AR260" t="str">
        <f t="shared" si="73"/>
        <v>02</v>
      </c>
      <c r="AS260" t="str">
        <f t="shared" si="74"/>
        <v>06</v>
      </c>
      <c r="AT260" t="str">
        <f t="shared" si="75"/>
        <v>02/01/1900</v>
      </c>
      <c r="AU260" t="str">
        <f t="shared" si="76"/>
        <v>06:00:00</v>
      </c>
      <c r="AV260" s="2">
        <f t="shared" si="77"/>
        <v>2.25</v>
      </c>
      <c r="AX260" s="43">
        <v>4</v>
      </c>
      <c r="AY260" s="43">
        <v>20</v>
      </c>
      <c r="AZ260" t="str">
        <f t="shared" si="78"/>
        <v>04</v>
      </c>
      <c r="BA260" t="str">
        <f t="shared" si="79"/>
        <v>20</v>
      </c>
      <c r="BB260" s="6" t="str">
        <f t="shared" si="80"/>
        <v>20/04/1900</v>
      </c>
      <c r="BC260" s="56">
        <v>0</v>
      </c>
      <c r="BD260" s="1">
        <f t="shared" si="81"/>
        <v>111</v>
      </c>
      <c r="BF260" s="77">
        <v>2.25</v>
      </c>
      <c r="BG260" s="61">
        <v>15</v>
      </c>
      <c r="BH260" s="79">
        <v>0.97638888889196096</v>
      </c>
      <c r="BI260" s="82">
        <f t="shared" si="82"/>
        <v>2</v>
      </c>
      <c r="BJ260" s="82">
        <f t="shared" si="83"/>
        <v>15</v>
      </c>
      <c r="BK260" s="82">
        <f t="shared" si="84"/>
        <v>1</v>
      </c>
      <c r="BM260" s="63">
        <v>4.6575486586007369</v>
      </c>
      <c r="BN260" s="82">
        <f t="shared" si="85"/>
        <v>4</v>
      </c>
      <c r="BQ260" s="123" t="s">
        <v>107</v>
      </c>
    </row>
    <row r="261" spans="1:69" ht="114" x14ac:dyDescent="0.45">
      <c r="A261" s="7">
        <v>47661655</v>
      </c>
      <c r="B261" s="26">
        <v>2</v>
      </c>
      <c r="C261" s="26">
        <v>20</v>
      </c>
      <c r="D261" s="19" t="str">
        <f t="shared" si="86"/>
        <v>2 jour(s) 20 heure(s)</v>
      </c>
      <c r="E261" s="26">
        <v>3</v>
      </c>
      <c r="F261" s="7" t="s">
        <v>19</v>
      </c>
      <c r="G261" s="26">
        <v>1</v>
      </c>
      <c r="H261" s="26">
        <v>16</v>
      </c>
      <c r="I261" s="29">
        <f>Tableau4[[#This Row],[Age (Mois)]]+Tableau4[[#This Row],[Age (Jours)]]/30.416</f>
        <v>1.5260389268805892</v>
      </c>
      <c r="J261" s="7">
        <v>1</v>
      </c>
      <c r="K261" s="7">
        <v>5.48</v>
      </c>
      <c r="L261" s="8">
        <v>43447</v>
      </c>
      <c r="M261" s="8">
        <v>43448</v>
      </c>
      <c r="N261" s="25">
        <f t="shared" si="72"/>
        <v>1</v>
      </c>
      <c r="O261" s="9">
        <v>0.7402777777777777</v>
      </c>
      <c r="P261" s="10" t="s">
        <v>21</v>
      </c>
      <c r="Q261" s="10" t="s">
        <v>21</v>
      </c>
      <c r="R261" s="10" t="s">
        <v>21</v>
      </c>
      <c r="S261" s="10" t="s">
        <v>21</v>
      </c>
      <c r="T261" s="10" t="s">
        <v>21</v>
      </c>
      <c r="U261" s="10" t="s">
        <v>21</v>
      </c>
      <c r="V261" s="10" t="s">
        <v>21</v>
      </c>
      <c r="W261" s="10" t="s">
        <v>21</v>
      </c>
      <c r="X261" s="10" t="s">
        <v>33</v>
      </c>
      <c r="Y261" s="10" t="s">
        <v>23</v>
      </c>
      <c r="Z261" s="10" t="s">
        <v>21</v>
      </c>
      <c r="AA261" s="10" t="s">
        <v>19</v>
      </c>
      <c r="AB261" s="10" t="s">
        <v>21</v>
      </c>
      <c r="AC261" s="10" t="s">
        <v>34</v>
      </c>
      <c r="AD261" s="10" t="s">
        <v>32</v>
      </c>
      <c r="AE261" s="11" t="s">
        <v>32</v>
      </c>
      <c r="AF261" s="28" t="s">
        <v>32</v>
      </c>
      <c r="AG261" s="10" t="s">
        <v>24</v>
      </c>
      <c r="AH261" s="10" t="s">
        <v>21</v>
      </c>
      <c r="AI261" s="10" t="s">
        <v>21</v>
      </c>
      <c r="AJ261" s="10" t="s">
        <v>29</v>
      </c>
      <c r="AK261" s="10">
        <v>1</v>
      </c>
      <c r="AL261" s="10" t="s">
        <v>25</v>
      </c>
      <c r="AM261" s="58" t="s">
        <v>32</v>
      </c>
      <c r="AP261" s="25">
        <v>4</v>
      </c>
      <c r="AQ261" s="25">
        <v>0</v>
      </c>
      <c r="AR261" t="str">
        <f t="shared" si="73"/>
        <v>04</v>
      </c>
      <c r="AS261" t="str">
        <f t="shared" si="74"/>
        <v>00</v>
      </c>
      <c r="AT261" t="str">
        <f t="shared" si="75"/>
        <v>04/01/1900</v>
      </c>
      <c r="AU261" t="str">
        <f t="shared" si="76"/>
        <v>00:00:00</v>
      </c>
      <c r="AV261" s="2">
        <f t="shared" si="77"/>
        <v>4</v>
      </c>
      <c r="AX261" s="43">
        <v>5</v>
      </c>
      <c r="AY261" s="43">
        <v>27</v>
      </c>
      <c r="AZ261" t="str">
        <f t="shared" si="78"/>
        <v>05</v>
      </c>
      <c r="BA261" t="str">
        <f t="shared" si="79"/>
        <v>27</v>
      </c>
      <c r="BB261" s="6" t="str">
        <f t="shared" si="80"/>
        <v>27/05/1900</v>
      </c>
      <c r="BC261" s="56">
        <v>0</v>
      </c>
      <c r="BD261" s="1">
        <f t="shared" si="81"/>
        <v>148</v>
      </c>
      <c r="BF261" s="76">
        <v>4</v>
      </c>
      <c r="BG261" s="39">
        <v>7</v>
      </c>
      <c r="BH261" s="80" t="s">
        <v>32</v>
      </c>
      <c r="BI261" s="82">
        <f t="shared" si="82"/>
        <v>4</v>
      </c>
      <c r="BJ261" s="82">
        <f t="shared" si="83"/>
        <v>7</v>
      </c>
      <c r="BK261" s="82" t="str">
        <f t="shared" si="84"/>
        <v/>
      </c>
      <c r="BM261" s="42">
        <v>5.8876906891109941</v>
      </c>
      <c r="BN261" s="82">
        <f t="shared" si="85"/>
        <v>5</v>
      </c>
      <c r="BQ261" s="123" t="s">
        <v>108</v>
      </c>
    </row>
    <row r="262" spans="1:69" x14ac:dyDescent="0.45">
      <c r="A262" s="7">
        <v>47498270</v>
      </c>
      <c r="B262" s="26">
        <v>2</v>
      </c>
      <c r="C262" s="26">
        <v>14</v>
      </c>
      <c r="D262" s="19" t="str">
        <f t="shared" si="86"/>
        <v>2 jour(s) 14 heure(s)</v>
      </c>
      <c r="E262" s="26">
        <v>3</v>
      </c>
      <c r="F262" s="7" t="s">
        <v>19</v>
      </c>
      <c r="G262" s="26">
        <v>2</v>
      </c>
      <c r="H262" s="26">
        <v>16</v>
      </c>
      <c r="I262" s="29">
        <f>Tableau4[[#This Row],[Age (Mois)]]+Tableau4[[#This Row],[Age (Jours)]]/30.416</f>
        <v>2.526038926880589</v>
      </c>
      <c r="J262" s="7">
        <v>1</v>
      </c>
      <c r="K262" s="7">
        <v>3.65</v>
      </c>
      <c r="L262" s="8">
        <v>43449</v>
      </c>
      <c r="M262" s="8">
        <v>43450</v>
      </c>
      <c r="N262" s="25">
        <f t="shared" si="72"/>
        <v>1</v>
      </c>
      <c r="O262" s="9">
        <v>0.94791666666666663</v>
      </c>
      <c r="P262" s="10" t="s">
        <v>21</v>
      </c>
      <c r="Q262" s="10" t="s">
        <v>19</v>
      </c>
      <c r="R262" s="10" t="s">
        <v>21</v>
      </c>
      <c r="S262" s="10" t="s">
        <v>21</v>
      </c>
      <c r="T262" s="10" t="s">
        <v>21</v>
      </c>
      <c r="U262" s="10" t="s">
        <v>21</v>
      </c>
      <c r="V262" s="10" t="s">
        <v>21</v>
      </c>
      <c r="W262" s="10" t="s">
        <v>21</v>
      </c>
      <c r="X262" s="10" t="s">
        <v>22</v>
      </c>
      <c r="Y262" s="10" t="s">
        <v>23</v>
      </c>
      <c r="Z262" s="10" t="s">
        <v>21</v>
      </c>
      <c r="AA262" s="10" t="s">
        <v>19</v>
      </c>
      <c r="AB262" s="10" t="s">
        <v>21</v>
      </c>
      <c r="AC262" s="10" t="s">
        <v>34</v>
      </c>
      <c r="AD262" s="10" t="s">
        <v>32</v>
      </c>
      <c r="AE262" s="11" t="s">
        <v>32</v>
      </c>
      <c r="AF262" s="28" t="s">
        <v>32</v>
      </c>
      <c r="AG262" s="10" t="s">
        <v>24</v>
      </c>
      <c r="AH262" s="10" t="s">
        <v>21</v>
      </c>
      <c r="AI262" s="10" t="s">
        <v>21</v>
      </c>
      <c r="AJ262" s="10" t="s">
        <v>24</v>
      </c>
      <c r="AK262" s="10">
        <v>1</v>
      </c>
      <c r="AL262" s="10" t="s">
        <v>30</v>
      </c>
      <c r="AM262" s="58" t="s">
        <v>32</v>
      </c>
      <c r="AP262" s="25">
        <v>1</v>
      </c>
      <c r="AQ262" s="25">
        <v>22</v>
      </c>
      <c r="AR262" t="str">
        <f t="shared" si="73"/>
        <v>01</v>
      </c>
      <c r="AS262" t="str">
        <f t="shared" si="74"/>
        <v>22</v>
      </c>
      <c r="AT262" t="str">
        <f t="shared" si="75"/>
        <v>01/01/1900</v>
      </c>
      <c r="AU262" t="str">
        <f t="shared" si="76"/>
        <v>22:00:00</v>
      </c>
      <c r="AV262" s="2">
        <f t="shared" si="77"/>
        <v>1.9166666666666665</v>
      </c>
      <c r="AX262" s="43">
        <v>2</v>
      </c>
      <c r="AY262" s="43">
        <v>8</v>
      </c>
      <c r="AZ262" t="str">
        <f t="shared" si="78"/>
        <v>02</v>
      </c>
      <c r="BA262" t="str">
        <f t="shared" si="79"/>
        <v>08</v>
      </c>
      <c r="BB262" s="6" t="str">
        <f t="shared" si="80"/>
        <v>08/02/1900</v>
      </c>
      <c r="BC262" s="56">
        <v>0</v>
      </c>
      <c r="BD262" s="1">
        <f t="shared" si="81"/>
        <v>39</v>
      </c>
      <c r="BF262" s="77">
        <v>1.9166666666666665</v>
      </c>
      <c r="BG262" s="61">
        <v>3</v>
      </c>
      <c r="BH262" s="79" t="s">
        <v>32</v>
      </c>
      <c r="BI262" s="82">
        <f t="shared" si="82"/>
        <v>2</v>
      </c>
      <c r="BJ262" s="82">
        <f t="shared" si="83"/>
        <v>3</v>
      </c>
      <c r="BK262" s="82" t="str">
        <f t="shared" si="84"/>
        <v/>
      </c>
      <c r="BM262" s="63">
        <v>2.2630194634402945</v>
      </c>
      <c r="BN262" s="82">
        <f t="shared" si="85"/>
        <v>2</v>
      </c>
      <c r="BQ262" s="123" t="s">
        <v>107</v>
      </c>
    </row>
    <row r="263" spans="1:69" ht="28.5" hidden="1" x14ac:dyDescent="0.45">
      <c r="A263" s="7">
        <v>48127558</v>
      </c>
      <c r="B263" s="26">
        <v>1</v>
      </c>
      <c r="C263" s="26">
        <v>22</v>
      </c>
      <c r="D263" s="19" t="str">
        <f t="shared" si="86"/>
        <v>1 jour(s) 22 heure(s)</v>
      </c>
      <c r="E263" s="26">
        <v>2</v>
      </c>
      <c r="F263" s="7" t="s">
        <v>19</v>
      </c>
      <c r="G263" s="26">
        <v>2</v>
      </c>
      <c r="H263" s="26">
        <v>8</v>
      </c>
      <c r="I263" s="29">
        <f>Tableau4[[#This Row],[Age (Mois)]]+Tableau4[[#This Row],[Age (Jours)]]/30.416</f>
        <v>2.2630194634402945</v>
      </c>
      <c r="J263" s="7">
        <v>0</v>
      </c>
      <c r="K263" s="7">
        <v>4.9000000000000004</v>
      </c>
      <c r="L263" s="8">
        <v>43546</v>
      </c>
      <c r="M263" s="8">
        <v>43553</v>
      </c>
      <c r="N263" s="25">
        <f t="shared" si="72"/>
        <v>7</v>
      </c>
      <c r="O263" s="9">
        <v>0.69166666666666676</v>
      </c>
      <c r="P263" s="10" t="s">
        <v>21</v>
      </c>
      <c r="Q263" s="10" t="s">
        <v>21</v>
      </c>
      <c r="R263" s="10" t="s">
        <v>21</v>
      </c>
      <c r="S263" s="10" t="s">
        <v>21</v>
      </c>
      <c r="T263" s="10" t="s">
        <v>21</v>
      </c>
      <c r="U263" s="10" t="s">
        <v>21</v>
      </c>
      <c r="V263" s="10" t="s">
        <v>21</v>
      </c>
      <c r="W263" s="10" t="s">
        <v>21</v>
      </c>
      <c r="X263" s="10" t="s">
        <v>27</v>
      </c>
      <c r="Y263" s="10" t="s">
        <v>23</v>
      </c>
      <c r="Z263" s="10" t="s">
        <v>21</v>
      </c>
      <c r="AA263" s="10" t="s">
        <v>21</v>
      </c>
      <c r="AB263" s="10" t="s">
        <v>21</v>
      </c>
      <c r="AC263" s="10">
        <v>102.00000000000001</v>
      </c>
      <c r="AD263" s="10">
        <v>71.400000000000006</v>
      </c>
      <c r="AE263" s="11">
        <v>43554</v>
      </c>
      <c r="AF263" s="28">
        <v>0.25138888888888888</v>
      </c>
      <c r="AG263" s="10" t="s">
        <v>35</v>
      </c>
      <c r="AH263" s="10" t="s">
        <v>21</v>
      </c>
      <c r="AI263" s="10" t="s">
        <v>21</v>
      </c>
      <c r="AJ263" s="10" t="str">
        <f>IF(AND(AB263="Non",X263="&lt; 60 /min",W263="Non",AG263="Absente ou Légère",Y263="&gt; 92 %",AL263="&gt; 50%"),"Légère",IF(OR(AB263="Oui",X263="≥ 70/min ou &lt; 30/min ou respiration superficielle ou bradypnée (&lt;30/min) ou apnée",W263="Oui",AG263="Intense",Y263="&lt; 90 % ou cyanose",AL263="Réduction importante ou refus"),"Grave","Modérée"))</f>
        <v>Modérée</v>
      </c>
      <c r="AK263" s="10">
        <v>1</v>
      </c>
      <c r="AL263" s="10" t="s">
        <v>25</v>
      </c>
      <c r="AM263" s="58">
        <v>0.55972222222044365</v>
      </c>
      <c r="AP263" s="26">
        <v>1</v>
      </c>
      <c r="AQ263" s="26">
        <v>19</v>
      </c>
      <c r="AR263" t="str">
        <f t="shared" si="73"/>
        <v>01</v>
      </c>
      <c r="AS263" t="str">
        <f t="shared" si="74"/>
        <v>19</v>
      </c>
      <c r="AT263" t="str">
        <f t="shared" si="75"/>
        <v>01/01/1900</v>
      </c>
      <c r="AU263" t="str">
        <f t="shared" si="76"/>
        <v>19:00:00</v>
      </c>
      <c r="AV263" s="2">
        <f t="shared" si="77"/>
        <v>1.7916666666666665</v>
      </c>
      <c r="AX263" s="52">
        <v>4</v>
      </c>
      <c r="AY263" s="52">
        <v>1</v>
      </c>
      <c r="AZ263" t="str">
        <f t="shared" si="78"/>
        <v>04</v>
      </c>
      <c r="BA263" t="str">
        <f t="shared" si="79"/>
        <v>01</v>
      </c>
      <c r="BB263" s="6" t="str">
        <f t="shared" si="80"/>
        <v>01/04/1900</v>
      </c>
      <c r="BC263" s="56">
        <v>0</v>
      </c>
      <c r="BD263" s="1">
        <f t="shared" si="81"/>
        <v>92</v>
      </c>
      <c r="BF263" s="76">
        <v>1.7916666666666665</v>
      </c>
      <c r="BG263" s="39">
        <v>1</v>
      </c>
      <c r="BH263" s="80">
        <v>0.55972222222044365</v>
      </c>
      <c r="BI263" s="82">
        <f t="shared" si="82"/>
        <v>2</v>
      </c>
      <c r="BJ263" s="82">
        <f t="shared" si="83"/>
        <v>1</v>
      </c>
      <c r="BK263" s="82">
        <f t="shared" si="84"/>
        <v>1</v>
      </c>
      <c r="BM263" s="42">
        <v>4.0328774329300368</v>
      </c>
      <c r="BN263" s="82">
        <f t="shared" si="85"/>
        <v>4</v>
      </c>
      <c r="BQ263" s="123" t="s">
        <v>110</v>
      </c>
    </row>
    <row r="264" spans="1:69" x14ac:dyDescent="0.45">
      <c r="A264" s="19">
        <v>47643265</v>
      </c>
      <c r="B264" s="25">
        <v>2</v>
      </c>
      <c r="C264" s="25">
        <v>1</v>
      </c>
      <c r="D264" s="19" t="str">
        <f t="shared" si="86"/>
        <v>2 jour(s) 1 heure(s)</v>
      </c>
      <c r="E264" s="25">
        <v>2</v>
      </c>
      <c r="F264" s="19" t="s">
        <v>19</v>
      </c>
      <c r="G264" s="25">
        <v>1</v>
      </c>
      <c r="H264" s="25">
        <v>22</v>
      </c>
      <c r="I264" s="29">
        <f>Tableau4[[#This Row],[Age (Mois)]]+Tableau4[[#This Row],[Age (Jours)]]/30.416</f>
        <v>1.7233035244608101</v>
      </c>
      <c r="J264" s="19">
        <v>0</v>
      </c>
      <c r="K264" s="19">
        <v>5.13</v>
      </c>
      <c r="L264" s="20">
        <v>43445</v>
      </c>
      <c r="M264" s="20">
        <v>43451</v>
      </c>
      <c r="N264" s="25">
        <f t="shared" si="72"/>
        <v>6</v>
      </c>
      <c r="O264" s="21">
        <v>0.60972222222222217</v>
      </c>
      <c r="P264" s="22" t="s">
        <v>21</v>
      </c>
      <c r="Q264" s="22" t="s">
        <v>21</v>
      </c>
      <c r="R264" s="22" t="s">
        <v>21</v>
      </c>
      <c r="S264" s="22" t="s">
        <v>21</v>
      </c>
      <c r="T264" s="22" t="s">
        <v>21</v>
      </c>
      <c r="U264" s="22" t="s">
        <v>21</v>
      </c>
      <c r="V264" s="22" t="s">
        <v>21</v>
      </c>
      <c r="W264" s="22" t="s">
        <v>21</v>
      </c>
      <c r="X264" s="22" t="s">
        <v>27</v>
      </c>
      <c r="Y264" s="22" t="s">
        <v>23</v>
      </c>
      <c r="Z264" s="22" t="s">
        <v>21</v>
      </c>
      <c r="AA264" s="22" t="s">
        <v>21</v>
      </c>
      <c r="AB264" s="22" t="s">
        <v>21</v>
      </c>
      <c r="AC264" s="22" t="s">
        <v>34</v>
      </c>
      <c r="AD264" s="22" t="s">
        <v>32</v>
      </c>
      <c r="AE264" s="23" t="s">
        <v>32</v>
      </c>
      <c r="AF264" s="27" t="s">
        <v>32</v>
      </c>
      <c r="AG264" s="22" t="s">
        <v>24</v>
      </c>
      <c r="AH264" s="22" t="s">
        <v>21</v>
      </c>
      <c r="AI264" s="22" t="s">
        <v>21</v>
      </c>
      <c r="AJ264" s="22" t="s">
        <v>24</v>
      </c>
      <c r="AK264" s="22">
        <v>0</v>
      </c>
      <c r="AL264" s="22" t="s">
        <v>25</v>
      </c>
      <c r="AM264" s="57" t="s">
        <v>32</v>
      </c>
      <c r="AP264" s="25">
        <v>4</v>
      </c>
      <c r="AQ264" s="25">
        <v>23</v>
      </c>
      <c r="AR264" t="str">
        <f t="shared" si="73"/>
        <v>04</v>
      </c>
      <c r="AS264" t="str">
        <f t="shared" si="74"/>
        <v>23</v>
      </c>
      <c r="AT264" t="str">
        <f t="shared" si="75"/>
        <v>04/01/1900</v>
      </c>
      <c r="AU264" t="str">
        <f t="shared" si="76"/>
        <v>23:00:00</v>
      </c>
      <c r="AV264" s="2">
        <f t="shared" si="77"/>
        <v>4.958333333333333</v>
      </c>
      <c r="AX264" s="43">
        <v>7</v>
      </c>
      <c r="AY264" s="43">
        <v>0</v>
      </c>
      <c r="AZ264" t="str">
        <f t="shared" si="78"/>
        <v>07</v>
      </c>
      <c r="BA264" t="str">
        <f t="shared" si="79"/>
        <v>00</v>
      </c>
      <c r="BB264" s="6" t="str">
        <f t="shared" si="80"/>
        <v>00/07/1900</v>
      </c>
      <c r="BC264" s="56">
        <v>0</v>
      </c>
      <c r="BD264" s="1" t="e">
        <f t="shared" si="81"/>
        <v>#VALUE!</v>
      </c>
      <c r="BF264" s="77">
        <v>4.958333333333333</v>
      </c>
      <c r="BG264" s="61">
        <v>2</v>
      </c>
      <c r="BH264" s="79" t="s">
        <v>32</v>
      </c>
      <c r="BI264" s="82">
        <f t="shared" si="82"/>
        <v>5</v>
      </c>
      <c r="BJ264" s="82">
        <f t="shared" si="83"/>
        <v>2</v>
      </c>
      <c r="BK264" s="82" t="str">
        <f t="shared" si="84"/>
        <v/>
      </c>
      <c r="BM264" s="63">
        <v>7</v>
      </c>
      <c r="BN264" s="82">
        <f t="shared" si="85"/>
        <v>7</v>
      </c>
      <c r="BQ264" s="123" t="s">
        <v>107</v>
      </c>
    </row>
    <row r="265" spans="1:69" x14ac:dyDescent="0.45">
      <c r="A265" s="7">
        <v>47092486</v>
      </c>
      <c r="B265" s="26">
        <v>1</v>
      </c>
      <c r="C265" s="26">
        <v>2</v>
      </c>
      <c r="D265" s="19" t="str">
        <f t="shared" si="86"/>
        <v>1 jour(s) 2 heure(s)</v>
      </c>
      <c r="E265" s="26">
        <v>2</v>
      </c>
      <c r="F265" s="7" t="s">
        <v>19</v>
      </c>
      <c r="G265" s="26">
        <v>5</v>
      </c>
      <c r="H265" s="26">
        <v>0</v>
      </c>
      <c r="I265" s="29">
        <f>Tableau4[[#This Row],[Age (Mois)]]+Tableau4[[#This Row],[Age (Jours)]]/30.416</f>
        <v>5</v>
      </c>
      <c r="J265" s="7">
        <v>0</v>
      </c>
      <c r="K265" s="7">
        <v>6.82</v>
      </c>
      <c r="L265" s="8">
        <v>43449</v>
      </c>
      <c r="M265" s="8">
        <v>43453</v>
      </c>
      <c r="N265" s="25">
        <f t="shared" si="72"/>
        <v>4</v>
      </c>
      <c r="O265" s="9">
        <v>0.61527777777777781</v>
      </c>
      <c r="P265" s="10" t="s">
        <v>21</v>
      </c>
      <c r="Q265" s="10" t="s">
        <v>21</v>
      </c>
      <c r="R265" s="10" t="s">
        <v>21</v>
      </c>
      <c r="S265" s="10" t="s">
        <v>21</v>
      </c>
      <c r="T265" s="10" t="s">
        <v>21</v>
      </c>
      <c r="U265" s="10" t="s">
        <v>21</v>
      </c>
      <c r="V265" s="10" t="s">
        <v>19</v>
      </c>
      <c r="W265" s="10" t="s">
        <v>19</v>
      </c>
      <c r="X265" s="10" t="s">
        <v>22</v>
      </c>
      <c r="Y265" s="10" t="s">
        <v>23</v>
      </c>
      <c r="Z265" s="10" t="s">
        <v>21</v>
      </c>
      <c r="AA265" s="10" t="s">
        <v>19</v>
      </c>
      <c r="AB265" s="10" t="s">
        <v>21</v>
      </c>
      <c r="AC265" s="10" t="s">
        <v>34</v>
      </c>
      <c r="AD265" s="10" t="s">
        <v>32</v>
      </c>
      <c r="AE265" s="11" t="s">
        <v>32</v>
      </c>
      <c r="AF265" s="28" t="s">
        <v>32</v>
      </c>
      <c r="AG265" s="10" t="s">
        <v>24</v>
      </c>
      <c r="AH265" s="10" t="s">
        <v>19</v>
      </c>
      <c r="AI265" s="10" t="s">
        <v>21</v>
      </c>
      <c r="AJ265" s="10" t="s">
        <v>29</v>
      </c>
      <c r="AK265" s="10">
        <v>0</v>
      </c>
      <c r="AL265" s="10" t="s">
        <v>25</v>
      </c>
      <c r="AM265" s="58" t="s">
        <v>32</v>
      </c>
      <c r="AP265" s="25">
        <v>2</v>
      </c>
      <c r="AQ265" s="25">
        <v>16</v>
      </c>
      <c r="AR265" t="str">
        <f t="shared" si="73"/>
        <v>02</v>
      </c>
      <c r="AS265" t="str">
        <f t="shared" si="74"/>
        <v>16</v>
      </c>
      <c r="AT265" t="str">
        <f t="shared" si="75"/>
        <v>02/01/1900</v>
      </c>
      <c r="AU265" t="str">
        <f t="shared" si="76"/>
        <v>16:00:00</v>
      </c>
      <c r="AV265" s="2">
        <f t="shared" si="77"/>
        <v>2.6666666666666665</v>
      </c>
      <c r="AX265" s="43">
        <v>2</v>
      </c>
      <c r="AY265" s="43">
        <v>17</v>
      </c>
      <c r="AZ265" t="str">
        <f t="shared" si="78"/>
        <v>02</v>
      </c>
      <c r="BA265" t="str">
        <f t="shared" si="79"/>
        <v>17</v>
      </c>
      <c r="BB265" s="6" t="str">
        <f t="shared" si="80"/>
        <v>17/02/1900</v>
      </c>
      <c r="BC265" s="56">
        <v>0</v>
      </c>
      <c r="BD265" s="1">
        <f t="shared" si="81"/>
        <v>48</v>
      </c>
      <c r="BF265" s="76">
        <v>2.6666666666666665</v>
      </c>
      <c r="BG265" s="39" t="s">
        <v>32</v>
      </c>
      <c r="BH265" s="80" t="s">
        <v>32</v>
      </c>
      <c r="BI265" s="82">
        <f t="shared" si="82"/>
        <v>3</v>
      </c>
      <c r="BJ265" s="82" t="e">
        <f t="shared" si="83"/>
        <v>#VALUE!</v>
      </c>
      <c r="BK265" s="82" t="str">
        <f t="shared" si="84"/>
        <v/>
      </c>
      <c r="BM265" s="42">
        <v>2.5589163598106257</v>
      </c>
      <c r="BN265" s="82">
        <f t="shared" si="85"/>
        <v>2</v>
      </c>
      <c r="BQ265" s="124" t="s">
        <v>109</v>
      </c>
    </row>
    <row r="266" spans="1:69" ht="114" x14ac:dyDescent="0.45">
      <c r="A266" s="7">
        <v>47819582</v>
      </c>
      <c r="B266" s="26">
        <v>4</v>
      </c>
      <c r="C266" s="26">
        <v>16</v>
      </c>
      <c r="D266" s="19" t="str">
        <f t="shared" si="86"/>
        <v>4 jour(s) 16 heure(s)</v>
      </c>
      <c r="E266" s="26">
        <v>1</v>
      </c>
      <c r="F266" s="7" t="s">
        <v>21</v>
      </c>
      <c r="G266" s="26">
        <v>0</v>
      </c>
      <c r="H266" s="26">
        <v>22</v>
      </c>
      <c r="I266" s="29">
        <f>Tableau4[[#This Row],[Age (Mois)]]+Tableau4[[#This Row],[Age (Jours)]]/30.416</f>
        <v>0.72330352446081014</v>
      </c>
      <c r="J266" s="7">
        <v>0</v>
      </c>
      <c r="K266" s="7">
        <v>3.22</v>
      </c>
      <c r="L266" s="8">
        <v>43447</v>
      </c>
      <c r="M266" s="8">
        <v>43453</v>
      </c>
      <c r="N266" s="25">
        <f t="shared" si="72"/>
        <v>6</v>
      </c>
      <c r="O266" s="9">
        <v>0.87916666666666676</v>
      </c>
      <c r="P266" s="10" t="s">
        <v>21</v>
      </c>
      <c r="Q266" s="10" t="s">
        <v>21</v>
      </c>
      <c r="R266" s="10" t="s">
        <v>21</v>
      </c>
      <c r="S266" s="10" t="s">
        <v>21</v>
      </c>
      <c r="T266" s="10" t="s">
        <v>21</v>
      </c>
      <c r="U266" s="10" t="s">
        <v>21</v>
      </c>
      <c r="V266" s="10" t="s">
        <v>21</v>
      </c>
      <c r="W266" s="10" t="s">
        <v>21</v>
      </c>
      <c r="X266" s="10" t="s">
        <v>33</v>
      </c>
      <c r="Y266" s="10" t="s">
        <v>37</v>
      </c>
      <c r="Z266" s="10" t="s">
        <v>19</v>
      </c>
      <c r="AA266" s="10" t="s">
        <v>19</v>
      </c>
      <c r="AB266" s="10" t="s">
        <v>21</v>
      </c>
      <c r="AC266" s="10" t="s">
        <v>34</v>
      </c>
      <c r="AD266" s="10" t="s">
        <v>32</v>
      </c>
      <c r="AE266" s="11" t="s">
        <v>32</v>
      </c>
      <c r="AF266" s="28" t="s">
        <v>32</v>
      </c>
      <c r="AG266" s="10" t="s">
        <v>24</v>
      </c>
      <c r="AH266" s="10" t="s">
        <v>21</v>
      </c>
      <c r="AI266" s="10" t="s">
        <v>21</v>
      </c>
      <c r="AJ266" s="10" t="s">
        <v>29</v>
      </c>
      <c r="AK266" s="10" t="s">
        <v>32</v>
      </c>
      <c r="AL266" s="10" t="s">
        <v>30</v>
      </c>
      <c r="AM266" s="58" t="s">
        <v>32</v>
      </c>
      <c r="AP266" s="25">
        <v>1</v>
      </c>
      <c r="AQ266" s="25">
        <v>19</v>
      </c>
      <c r="AR266" t="str">
        <f t="shared" si="73"/>
        <v>01</v>
      </c>
      <c r="AS266" t="str">
        <f t="shared" si="74"/>
        <v>19</v>
      </c>
      <c r="AT266" t="str">
        <f t="shared" si="75"/>
        <v>01/01/1900</v>
      </c>
      <c r="AU266" t="str">
        <f t="shared" si="76"/>
        <v>19:00:00</v>
      </c>
      <c r="AV266" s="2">
        <f t="shared" si="77"/>
        <v>1.7916666666666665</v>
      </c>
      <c r="AX266" s="43">
        <v>4</v>
      </c>
      <c r="AY266" s="43">
        <v>9</v>
      </c>
      <c r="AZ266" t="str">
        <f t="shared" si="78"/>
        <v>04</v>
      </c>
      <c r="BA266" t="str">
        <f t="shared" si="79"/>
        <v>09</v>
      </c>
      <c r="BB266" s="6" t="str">
        <f t="shared" si="80"/>
        <v>09/04/1900</v>
      </c>
      <c r="BC266" s="56">
        <v>0</v>
      </c>
      <c r="BD266" s="1">
        <f t="shared" si="81"/>
        <v>100</v>
      </c>
      <c r="BF266" s="77">
        <v>1.7916666666666665</v>
      </c>
      <c r="BG266" s="61">
        <v>4</v>
      </c>
      <c r="BH266" s="79" t="s">
        <v>32</v>
      </c>
      <c r="BI266" s="82">
        <f t="shared" si="82"/>
        <v>2</v>
      </c>
      <c r="BJ266" s="82">
        <f t="shared" si="83"/>
        <v>4</v>
      </c>
      <c r="BK266" s="82" t="str">
        <f t="shared" si="84"/>
        <v/>
      </c>
      <c r="BM266" s="63">
        <v>4.2958968963703317</v>
      </c>
      <c r="BN266" s="82">
        <f t="shared" si="85"/>
        <v>4</v>
      </c>
      <c r="BQ266" s="123" t="s">
        <v>107</v>
      </c>
    </row>
    <row r="267" spans="1:69" ht="28.5" hidden="1" x14ac:dyDescent="0.45">
      <c r="A267" s="7">
        <v>48117757</v>
      </c>
      <c r="B267" s="26">
        <v>11</v>
      </c>
      <c r="C267" s="26">
        <v>21</v>
      </c>
      <c r="D267" s="19" t="str">
        <f t="shared" si="86"/>
        <v>11 jour(s) 21 heure(s)</v>
      </c>
      <c r="E267" s="26">
        <v>6</v>
      </c>
      <c r="F267" s="7" t="s">
        <v>19</v>
      </c>
      <c r="G267" s="26">
        <v>2</v>
      </c>
      <c r="H267" s="26">
        <v>15</v>
      </c>
      <c r="I267" s="29">
        <f>Tableau4[[#This Row],[Age (Mois)]]+Tableau4[[#This Row],[Age (Jours)]]/30.416</f>
        <v>2.4931614939505522</v>
      </c>
      <c r="J267" s="7">
        <v>1</v>
      </c>
      <c r="K267" s="7">
        <v>4.75</v>
      </c>
      <c r="L267" s="8">
        <v>43556</v>
      </c>
      <c r="M267" s="8">
        <v>43559</v>
      </c>
      <c r="N267" s="25">
        <f t="shared" si="72"/>
        <v>3</v>
      </c>
      <c r="O267" s="9">
        <v>0.61597222222222225</v>
      </c>
      <c r="P267" s="10" t="s">
        <v>21</v>
      </c>
      <c r="Q267" s="10" t="s">
        <v>21</v>
      </c>
      <c r="R267" s="10" t="s">
        <v>21</v>
      </c>
      <c r="S267" s="10" t="s">
        <v>21</v>
      </c>
      <c r="T267" s="10" t="s">
        <v>21</v>
      </c>
      <c r="U267" s="10" t="s">
        <v>21</v>
      </c>
      <c r="V267" s="10" t="s">
        <v>21</v>
      </c>
      <c r="W267" s="10" t="s">
        <v>21</v>
      </c>
      <c r="X267" s="10" t="s">
        <v>22</v>
      </c>
      <c r="Y267" s="10" t="s">
        <v>23</v>
      </c>
      <c r="Z267" s="10" t="s">
        <v>19</v>
      </c>
      <c r="AA267" s="10" t="s">
        <v>19</v>
      </c>
      <c r="AB267" s="10" t="s">
        <v>21</v>
      </c>
      <c r="AC267" s="10">
        <v>99</v>
      </c>
      <c r="AD267" s="10">
        <v>69.3</v>
      </c>
      <c r="AE267" s="11">
        <v>43560</v>
      </c>
      <c r="AF267" s="28">
        <v>0.55277777777777781</v>
      </c>
      <c r="AG267" s="10" t="s">
        <v>24</v>
      </c>
      <c r="AH267" s="10" t="s">
        <v>19</v>
      </c>
      <c r="AI267" s="10" t="s">
        <v>21</v>
      </c>
      <c r="AJ267" s="10" t="str">
        <f>IF(AND(AB267="Non",X267="&lt; 60 /min",W267="Non",AG267="Absente ou Légère",Y267="&gt; 92 %",AL267="&gt; 50%"),"Légère",IF(OR(AB267="Oui",X267="≥ 70/min ou &lt; 30/min ou respiration superficielle ou bradypnée (&lt;30/min) ou apnée",W267="Oui",AG267="Intense",Y267="&lt; 90 % ou cyanose",AL267="Réduction importante ou refus"),"Grave","Modérée"))</f>
        <v>Modérée</v>
      </c>
      <c r="AK267" s="10">
        <v>0</v>
      </c>
      <c r="AL267" s="10" t="s">
        <v>25</v>
      </c>
      <c r="AM267" s="58">
        <v>0.93680555555329192</v>
      </c>
      <c r="AP267" s="26">
        <v>11</v>
      </c>
      <c r="AQ267" s="26">
        <v>21</v>
      </c>
      <c r="AR267" t="str">
        <f t="shared" si="73"/>
        <v>11</v>
      </c>
      <c r="AS267" t="str">
        <f t="shared" si="74"/>
        <v>21</v>
      </c>
      <c r="AT267" t="str">
        <f t="shared" si="75"/>
        <v>11/01/1900</v>
      </c>
      <c r="AU267" t="str">
        <f t="shared" si="76"/>
        <v>21:00:00</v>
      </c>
      <c r="AV267" s="2">
        <f t="shared" si="77"/>
        <v>11.875</v>
      </c>
      <c r="AX267" s="52">
        <v>2</v>
      </c>
      <c r="AY267" s="52">
        <v>15</v>
      </c>
      <c r="AZ267" t="str">
        <f t="shared" si="78"/>
        <v>02</v>
      </c>
      <c r="BA267" t="str">
        <f t="shared" si="79"/>
        <v>15</v>
      </c>
      <c r="BB267" s="6" t="str">
        <f t="shared" si="80"/>
        <v>15/02/1900</v>
      </c>
      <c r="BC267" s="56">
        <v>0</v>
      </c>
      <c r="BD267" s="1">
        <f t="shared" si="81"/>
        <v>46</v>
      </c>
      <c r="BF267" s="76">
        <v>11.875</v>
      </c>
      <c r="BG267" s="39">
        <v>3</v>
      </c>
      <c r="BH267" s="80">
        <v>0.93680555555329192</v>
      </c>
      <c r="BI267" s="82">
        <f t="shared" si="82"/>
        <v>12</v>
      </c>
      <c r="BJ267" s="82">
        <f t="shared" si="83"/>
        <v>3</v>
      </c>
      <c r="BK267" s="82">
        <f t="shared" si="84"/>
        <v>1</v>
      </c>
      <c r="BM267" s="42">
        <v>2.4931614939505522</v>
      </c>
      <c r="BN267" s="82">
        <f t="shared" si="85"/>
        <v>2</v>
      </c>
      <c r="BQ267" s="123" t="s">
        <v>107</v>
      </c>
    </row>
    <row r="268" spans="1:69" ht="114" x14ac:dyDescent="0.45">
      <c r="A268" s="7">
        <v>47957406</v>
      </c>
      <c r="B268" s="26">
        <v>5</v>
      </c>
      <c r="C268" s="26">
        <v>13</v>
      </c>
      <c r="D268" s="19" t="str">
        <f t="shared" si="86"/>
        <v>5 jour(s) 13 heure(s)</v>
      </c>
      <c r="E268" s="26">
        <v>6</v>
      </c>
      <c r="F268" s="7" t="s">
        <v>19</v>
      </c>
      <c r="G268" s="26">
        <v>0</v>
      </c>
      <c r="H268" s="26">
        <v>23</v>
      </c>
      <c r="I268" s="29">
        <f>Tableau4[[#This Row],[Age (Mois)]]+Tableau4[[#This Row],[Age (Jours)]]/30.416</f>
        <v>0.7561809573908469</v>
      </c>
      <c r="J268" s="7">
        <v>1</v>
      </c>
      <c r="K268" s="7">
        <v>4.3899999999999997</v>
      </c>
      <c r="L268" s="8">
        <v>43454</v>
      </c>
      <c r="M268" s="8">
        <v>43454</v>
      </c>
      <c r="N268" s="25">
        <f t="shared" si="72"/>
        <v>0</v>
      </c>
      <c r="O268" s="9">
        <v>0.95138888888888884</v>
      </c>
      <c r="P268" s="10" t="s">
        <v>21</v>
      </c>
      <c r="Q268" s="10" t="s">
        <v>21</v>
      </c>
      <c r="R268" s="10" t="s">
        <v>21</v>
      </c>
      <c r="S268" s="10" t="s">
        <v>21</v>
      </c>
      <c r="T268" s="10" t="s">
        <v>21</v>
      </c>
      <c r="U268" s="10" t="s">
        <v>21</v>
      </c>
      <c r="V268" s="10" t="s">
        <v>21</v>
      </c>
      <c r="W268" s="10" t="s">
        <v>21</v>
      </c>
      <c r="X268" s="10" t="s">
        <v>33</v>
      </c>
      <c r="Y268" s="10" t="s">
        <v>23</v>
      </c>
      <c r="Z268" s="10" t="s">
        <v>19</v>
      </c>
      <c r="AA268" s="10" t="s">
        <v>19</v>
      </c>
      <c r="AB268" s="10" t="s">
        <v>21</v>
      </c>
      <c r="AC268" s="10" t="s">
        <v>34</v>
      </c>
      <c r="AD268" s="10" t="s">
        <v>32</v>
      </c>
      <c r="AE268" s="11" t="s">
        <v>32</v>
      </c>
      <c r="AF268" s="28" t="s">
        <v>32</v>
      </c>
      <c r="AG268" s="10" t="s">
        <v>24</v>
      </c>
      <c r="AH268" s="10" t="s">
        <v>21</v>
      </c>
      <c r="AI268" s="10" t="s">
        <v>21</v>
      </c>
      <c r="AJ268" s="10" t="s">
        <v>29</v>
      </c>
      <c r="AK268" s="10">
        <v>1</v>
      </c>
      <c r="AL268" s="10" t="s">
        <v>25</v>
      </c>
      <c r="AM268" s="58" t="s">
        <v>32</v>
      </c>
      <c r="AP268" s="25">
        <v>1</v>
      </c>
      <c r="AQ268" s="25">
        <v>3</v>
      </c>
      <c r="AR268" t="str">
        <f t="shared" si="73"/>
        <v>01</v>
      </c>
      <c r="AS268" t="str">
        <f t="shared" si="74"/>
        <v>03</v>
      </c>
      <c r="AT268" t="str">
        <f t="shared" si="75"/>
        <v>01/01/1900</v>
      </c>
      <c r="AU268" t="str">
        <f t="shared" si="76"/>
        <v>03:00:00</v>
      </c>
      <c r="AV268" s="2">
        <f t="shared" si="77"/>
        <v>1.125</v>
      </c>
      <c r="AX268" s="43">
        <v>0</v>
      </c>
      <c r="AY268" s="43">
        <v>21</v>
      </c>
      <c r="AZ268" t="str">
        <f t="shared" si="78"/>
        <v>00</v>
      </c>
      <c r="BA268" t="str">
        <f t="shared" si="79"/>
        <v>21</v>
      </c>
      <c r="BB268" s="6" t="str">
        <f t="shared" si="80"/>
        <v>21/00/1900</v>
      </c>
      <c r="BC268" s="56">
        <v>0</v>
      </c>
      <c r="BD268" s="1" t="e">
        <f t="shared" si="81"/>
        <v>#VALUE!</v>
      </c>
      <c r="BF268" s="77">
        <v>1.125</v>
      </c>
      <c r="BG268" s="61">
        <v>2</v>
      </c>
      <c r="BH268" s="79" t="s">
        <v>32</v>
      </c>
      <c r="BI268" s="82">
        <f t="shared" si="82"/>
        <v>1</v>
      </c>
      <c r="BJ268" s="82">
        <f t="shared" si="83"/>
        <v>2</v>
      </c>
      <c r="BK268" s="82" t="str">
        <f t="shared" si="84"/>
        <v/>
      </c>
      <c r="BM268" s="63">
        <v>0.69042609153077328</v>
      </c>
      <c r="BN268" s="82">
        <f t="shared" si="85"/>
        <v>0</v>
      </c>
      <c r="BQ268" s="123" t="s">
        <v>107</v>
      </c>
    </row>
    <row r="269" spans="1:69" ht="28.5" hidden="1" x14ac:dyDescent="0.45">
      <c r="A269" s="7">
        <v>48418457</v>
      </c>
      <c r="B269" s="26">
        <v>1</v>
      </c>
      <c r="C269" s="26">
        <v>1</v>
      </c>
      <c r="D269" s="19" t="str">
        <f t="shared" si="86"/>
        <v>1 jour(s) 1 heure(s)</v>
      </c>
      <c r="E269" s="26">
        <v>0</v>
      </c>
      <c r="F269" s="7" t="s">
        <v>21</v>
      </c>
      <c r="G269" s="26">
        <v>1</v>
      </c>
      <c r="H269" s="26">
        <v>20</v>
      </c>
      <c r="I269" s="29">
        <f>Tableau4[[#This Row],[Age (Mois)]]+Tableau4[[#This Row],[Age (Jours)]]/30.416</f>
        <v>1.6575486586007364</v>
      </c>
      <c r="J269" s="7">
        <v>1</v>
      </c>
      <c r="K269" s="7">
        <v>5.5</v>
      </c>
      <c r="L269" s="8">
        <v>43582</v>
      </c>
      <c r="M269" s="8">
        <v>43585</v>
      </c>
      <c r="N269" s="25">
        <f t="shared" si="72"/>
        <v>3</v>
      </c>
      <c r="O269" s="9">
        <v>0.45347222222222222</v>
      </c>
      <c r="P269" s="10" t="s">
        <v>21</v>
      </c>
      <c r="Q269" s="10" t="s">
        <v>21</v>
      </c>
      <c r="R269" s="10" t="s">
        <v>21</v>
      </c>
      <c r="S269" s="10" t="s">
        <v>19</v>
      </c>
      <c r="T269" s="10" t="s">
        <v>21</v>
      </c>
      <c r="U269" s="10" t="s">
        <v>21</v>
      </c>
      <c r="V269" s="10" t="s">
        <v>21</v>
      </c>
      <c r="W269" s="10" t="s">
        <v>21</v>
      </c>
      <c r="X269" s="10" t="s">
        <v>22</v>
      </c>
      <c r="Y269" s="10" t="s">
        <v>23</v>
      </c>
      <c r="Z269" s="10" t="s">
        <v>21</v>
      </c>
      <c r="AA269" s="10" t="s">
        <v>21</v>
      </c>
      <c r="AB269" s="10" t="s">
        <v>21</v>
      </c>
      <c r="AC269" s="10">
        <v>114</v>
      </c>
      <c r="AD269" s="10">
        <v>79.8</v>
      </c>
      <c r="AE269" s="11">
        <v>43585</v>
      </c>
      <c r="AF269" s="28">
        <v>0.89097222222222217</v>
      </c>
      <c r="AG269" s="10" t="s">
        <v>35</v>
      </c>
      <c r="AH269" s="10" t="s">
        <v>21</v>
      </c>
      <c r="AI269" s="10" t="s">
        <v>21</v>
      </c>
      <c r="AJ269" s="10" t="str">
        <f>IF(AND(AB269="Non",X269="&lt; 60 /min",W269="Non",AG269="Absente ou Légère",Y269="&gt; 92 %",AL269="&gt; 50%"),"Légère",IF(OR(AB269="Oui",X269="≥ 70/min ou &lt; 30/min ou respiration superficielle ou bradypnée (&lt;30/min) ou apnée",W269="Oui",AG269="Intense",Y269="&lt; 90 % ou cyanose",AL269="Réduction importante ou refus"),"Grave","Modérée"))</f>
        <v>Légère</v>
      </c>
      <c r="AK269" s="10">
        <v>1</v>
      </c>
      <c r="AL269" s="10" t="s">
        <v>25</v>
      </c>
      <c r="AM269" s="58">
        <v>0.4375</v>
      </c>
      <c r="AP269" s="26">
        <v>1</v>
      </c>
      <c r="AQ269" s="26">
        <v>1</v>
      </c>
      <c r="AR269" t="str">
        <f t="shared" si="73"/>
        <v>01</v>
      </c>
      <c r="AS269" t="str">
        <f t="shared" si="74"/>
        <v>01</v>
      </c>
      <c r="AT269" t="str">
        <f t="shared" si="75"/>
        <v>01/01/1900</v>
      </c>
      <c r="AU269" t="str">
        <f t="shared" si="76"/>
        <v>01:00:00</v>
      </c>
      <c r="AV269" s="2">
        <f t="shared" si="77"/>
        <v>1.0416666666666667</v>
      </c>
      <c r="AX269" s="52">
        <v>1</v>
      </c>
      <c r="AY269" s="52">
        <v>20</v>
      </c>
      <c r="AZ269" t="str">
        <f t="shared" si="78"/>
        <v>01</v>
      </c>
      <c r="BA269" t="str">
        <f t="shared" si="79"/>
        <v>20</v>
      </c>
      <c r="BB269" s="6" t="str">
        <f t="shared" si="80"/>
        <v>20/01/1900</v>
      </c>
      <c r="BC269" s="56">
        <v>0</v>
      </c>
      <c r="BD269" s="1">
        <f t="shared" si="81"/>
        <v>20</v>
      </c>
      <c r="BF269" s="76">
        <v>1.0416666666666667</v>
      </c>
      <c r="BG269" s="39">
        <v>3</v>
      </c>
      <c r="BH269" s="80">
        <v>0.4375</v>
      </c>
      <c r="BI269" s="82">
        <f t="shared" si="82"/>
        <v>1</v>
      </c>
      <c r="BJ269" s="82">
        <f t="shared" si="83"/>
        <v>3</v>
      </c>
      <c r="BK269" s="82">
        <f t="shared" si="84"/>
        <v>0</v>
      </c>
      <c r="BM269" s="42">
        <v>1.6575486586007364</v>
      </c>
      <c r="BN269" s="82">
        <f t="shared" si="85"/>
        <v>1</v>
      </c>
      <c r="BQ269" s="123" t="s">
        <v>107</v>
      </c>
    </row>
    <row r="270" spans="1:69" x14ac:dyDescent="0.45">
      <c r="A270" s="19">
        <v>47955281</v>
      </c>
      <c r="B270" s="25">
        <v>7</v>
      </c>
      <c r="C270" s="25">
        <v>4</v>
      </c>
      <c r="D270" s="19" t="str">
        <f t="shared" si="86"/>
        <v>7 jour(s) 4 heure(s)</v>
      </c>
      <c r="E270" s="25">
        <v>3</v>
      </c>
      <c r="F270" s="19" t="s">
        <v>21</v>
      </c>
      <c r="G270" s="25">
        <v>0</v>
      </c>
      <c r="H270" s="25">
        <v>20</v>
      </c>
      <c r="I270" s="29">
        <f>Tableau4[[#This Row],[Age (Mois)]]+Tableau4[[#This Row],[Age (Jours)]]/30.416</f>
        <v>0.65754865860073641</v>
      </c>
      <c r="J270" s="19">
        <v>0</v>
      </c>
      <c r="K270" s="19">
        <v>3.722</v>
      </c>
      <c r="L270" s="20">
        <v>43451</v>
      </c>
      <c r="M270" s="20">
        <v>43454</v>
      </c>
      <c r="N270" s="25">
        <f t="shared" si="72"/>
        <v>3</v>
      </c>
      <c r="O270" s="21">
        <v>0.6430555555555556</v>
      </c>
      <c r="P270" s="22" t="s">
        <v>19</v>
      </c>
      <c r="Q270" s="22" t="s">
        <v>21</v>
      </c>
      <c r="R270" s="22" t="s">
        <v>21</v>
      </c>
      <c r="S270" s="22" t="s">
        <v>21</v>
      </c>
      <c r="T270" s="22" t="s">
        <v>21</v>
      </c>
      <c r="U270" s="22" t="s">
        <v>21</v>
      </c>
      <c r="V270" s="22" t="s">
        <v>21</v>
      </c>
      <c r="W270" s="22" t="s">
        <v>21</v>
      </c>
      <c r="X270" s="22" t="s">
        <v>22</v>
      </c>
      <c r="Y270" s="22" t="s">
        <v>23</v>
      </c>
      <c r="Z270" s="22" t="s">
        <v>19</v>
      </c>
      <c r="AA270" s="22" t="s">
        <v>19</v>
      </c>
      <c r="AB270" s="22" t="s">
        <v>21</v>
      </c>
      <c r="AC270" s="22" t="s">
        <v>34</v>
      </c>
      <c r="AD270" s="22" t="s">
        <v>32</v>
      </c>
      <c r="AE270" s="23" t="s">
        <v>32</v>
      </c>
      <c r="AF270" s="27" t="s">
        <v>32</v>
      </c>
      <c r="AG270" s="22" t="s">
        <v>24</v>
      </c>
      <c r="AH270" s="22" t="s">
        <v>21</v>
      </c>
      <c r="AI270" s="22" t="s">
        <v>19</v>
      </c>
      <c r="AJ270" s="22" t="s">
        <v>24</v>
      </c>
      <c r="AK270" s="22">
        <v>3</v>
      </c>
      <c r="AL270" s="22" t="s">
        <v>25</v>
      </c>
      <c r="AM270" s="57" t="s">
        <v>32</v>
      </c>
      <c r="AP270" s="25">
        <v>5</v>
      </c>
      <c r="AQ270" s="25">
        <v>21</v>
      </c>
      <c r="AR270" t="str">
        <f t="shared" si="73"/>
        <v>05</v>
      </c>
      <c r="AS270" t="str">
        <f t="shared" si="74"/>
        <v>21</v>
      </c>
      <c r="AT270" t="str">
        <f t="shared" si="75"/>
        <v>05/01/1900</v>
      </c>
      <c r="AU270" t="str">
        <f t="shared" si="76"/>
        <v>21:00:00</v>
      </c>
      <c r="AV270" s="2">
        <f t="shared" si="77"/>
        <v>5.875</v>
      </c>
      <c r="AX270" s="43">
        <v>5</v>
      </c>
      <c r="AY270" s="43">
        <v>15</v>
      </c>
      <c r="AZ270" t="str">
        <f t="shared" si="78"/>
        <v>05</v>
      </c>
      <c r="BA270" t="str">
        <f t="shared" si="79"/>
        <v>15</v>
      </c>
      <c r="BB270" s="6" t="str">
        <f t="shared" si="80"/>
        <v>15/05/1900</v>
      </c>
      <c r="BC270" s="56">
        <v>0</v>
      </c>
      <c r="BD270" s="1">
        <f t="shared" si="81"/>
        <v>136</v>
      </c>
      <c r="BF270" s="77">
        <v>5.875</v>
      </c>
      <c r="BG270" s="61">
        <v>3</v>
      </c>
      <c r="BH270" s="79" t="s">
        <v>32</v>
      </c>
      <c r="BI270" s="82">
        <f t="shared" si="82"/>
        <v>6</v>
      </c>
      <c r="BJ270" s="82">
        <f t="shared" si="83"/>
        <v>3</v>
      </c>
      <c r="BK270" s="82" t="str">
        <f t="shared" si="84"/>
        <v/>
      </c>
      <c r="BM270" s="63">
        <v>5.4931614939505522</v>
      </c>
      <c r="BN270" s="82">
        <f t="shared" si="85"/>
        <v>5</v>
      </c>
      <c r="BQ270" s="123" t="s">
        <v>107</v>
      </c>
    </row>
    <row r="271" spans="1:69" ht="28.5" x14ac:dyDescent="0.45">
      <c r="A271" s="7">
        <v>47705105</v>
      </c>
      <c r="B271" s="26">
        <v>1</v>
      </c>
      <c r="C271" s="26">
        <v>7</v>
      </c>
      <c r="D271" s="19" t="str">
        <f t="shared" si="86"/>
        <v>1 jour(s) 7 heure(s)</v>
      </c>
      <c r="E271" s="26">
        <v>0</v>
      </c>
      <c r="F271" s="7" t="s">
        <v>21</v>
      </c>
      <c r="G271" s="26">
        <v>1</v>
      </c>
      <c r="H271" s="26">
        <v>15</v>
      </c>
      <c r="I271" s="29">
        <f>Tableau4[[#This Row],[Age (Mois)]]+Tableau4[[#This Row],[Age (Jours)]]/30.416</f>
        <v>1.4931614939505522</v>
      </c>
      <c r="J271" s="7">
        <v>1</v>
      </c>
      <c r="K271" s="7">
        <v>4.45</v>
      </c>
      <c r="L271" s="8">
        <v>43450</v>
      </c>
      <c r="M271" s="8">
        <v>43455</v>
      </c>
      <c r="N271" s="25">
        <f t="shared" si="72"/>
        <v>5</v>
      </c>
      <c r="O271" s="9">
        <v>0.54305555555555551</v>
      </c>
      <c r="P271" s="10" t="s">
        <v>21</v>
      </c>
      <c r="Q271" s="10" t="s">
        <v>21</v>
      </c>
      <c r="R271" s="10" t="s">
        <v>21</v>
      </c>
      <c r="S271" s="10" t="s">
        <v>21</v>
      </c>
      <c r="T271" s="10" t="s">
        <v>21</v>
      </c>
      <c r="U271" s="10" t="s">
        <v>21</v>
      </c>
      <c r="V271" s="10" t="s">
        <v>21</v>
      </c>
      <c r="W271" s="10" t="s">
        <v>21</v>
      </c>
      <c r="X271" s="10" t="s">
        <v>22</v>
      </c>
      <c r="Y271" s="10" t="s">
        <v>23</v>
      </c>
      <c r="Z271" s="10" t="s">
        <v>21</v>
      </c>
      <c r="AA271" s="10" t="s">
        <v>19</v>
      </c>
      <c r="AB271" s="10" t="s">
        <v>21</v>
      </c>
      <c r="AC271" s="10" t="s">
        <v>34</v>
      </c>
      <c r="AD271" s="10" t="s">
        <v>32</v>
      </c>
      <c r="AE271" s="11" t="s">
        <v>32</v>
      </c>
      <c r="AF271" s="28" t="s">
        <v>32</v>
      </c>
      <c r="AG271" s="10" t="s">
        <v>35</v>
      </c>
      <c r="AH271" s="10" t="s">
        <v>21</v>
      </c>
      <c r="AI271" s="10" t="s">
        <v>21</v>
      </c>
      <c r="AJ271" s="10" t="s">
        <v>38</v>
      </c>
      <c r="AK271" s="10">
        <v>1</v>
      </c>
      <c r="AL271" s="10" t="s">
        <v>25</v>
      </c>
      <c r="AM271" s="58" t="s">
        <v>32</v>
      </c>
      <c r="AP271" s="26">
        <v>1</v>
      </c>
      <c r="AQ271" s="26">
        <v>22</v>
      </c>
      <c r="AR271" t="str">
        <f t="shared" si="73"/>
        <v>01</v>
      </c>
      <c r="AS271" t="str">
        <f t="shared" si="74"/>
        <v>22</v>
      </c>
      <c r="AT271" t="str">
        <f t="shared" si="75"/>
        <v>01/01/1900</v>
      </c>
      <c r="AU271" t="str">
        <f t="shared" si="76"/>
        <v>22:00:00</v>
      </c>
      <c r="AV271" s="2">
        <f t="shared" si="77"/>
        <v>1.9166666666666665</v>
      </c>
      <c r="AX271" s="52">
        <v>1</v>
      </c>
      <c r="AY271" s="52">
        <v>13</v>
      </c>
      <c r="AZ271" t="str">
        <f t="shared" si="78"/>
        <v>01</v>
      </c>
      <c r="BA271" t="str">
        <f t="shared" si="79"/>
        <v>13</v>
      </c>
      <c r="BB271" s="6" t="str">
        <f t="shared" si="80"/>
        <v>13/01/1900</v>
      </c>
      <c r="BC271" s="56">
        <v>0</v>
      </c>
      <c r="BD271" s="1">
        <f t="shared" si="81"/>
        <v>13</v>
      </c>
      <c r="BF271" s="76">
        <v>1.9166666666666665</v>
      </c>
      <c r="BG271" s="39">
        <v>2</v>
      </c>
      <c r="BH271" s="80" t="s">
        <v>32</v>
      </c>
      <c r="BI271" s="82">
        <f t="shared" si="82"/>
        <v>2</v>
      </c>
      <c r="BJ271" s="82">
        <f t="shared" si="83"/>
        <v>2</v>
      </c>
      <c r="BK271" s="82" t="str">
        <f t="shared" si="84"/>
        <v/>
      </c>
      <c r="BM271" s="42">
        <v>1.4274066280904787</v>
      </c>
      <c r="BN271" s="82">
        <f t="shared" si="85"/>
        <v>1</v>
      </c>
      <c r="BQ271" s="123" t="s">
        <v>107</v>
      </c>
    </row>
    <row r="272" spans="1:69" hidden="1" x14ac:dyDescent="0.45">
      <c r="A272" s="19">
        <v>48407848</v>
      </c>
      <c r="B272" s="25">
        <v>9</v>
      </c>
      <c r="C272" s="25">
        <v>23</v>
      </c>
      <c r="D272" s="19" t="str">
        <f t="shared" si="86"/>
        <v>9 jour(s) 23 heure(s)</v>
      </c>
      <c r="E272" s="25">
        <v>3</v>
      </c>
      <c r="F272" s="19" t="s">
        <v>21</v>
      </c>
      <c r="G272" s="25">
        <v>2</v>
      </c>
      <c r="H272" s="25">
        <v>2</v>
      </c>
      <c r="I272" s="29">
        <f>Tableau4[[#This Row],[Age (Mois)]]+Tableau4[[#This Row],[Age (Jours)]]/30.416</f>
        <v>2.0657548658600735</v>
      </c>
      <c r="J272" s="19">
        <v>1</v>
      </c>
      <c r="K272" s="19">
        <v>4.0199999999999996</v>
      </c>
      <c r="L272" s="20">
        <v>43597</v>
      </c>
      <c r="M272" s="20">
        <v>43600</v>
      </c>
      <c r="N272" s="25">
        <f t="shared" si="72"/>
        <v>3</v>
      </c>
      <c r="O272" s="21">
        <v>0.7284722222222223</v>
      </c>
      <c r="P272" s="22" t="s">
        <v>21</v>
      </c>
      <c r="Q272" s="22" t="s">
        <v>21</v>
      </c>
      <c r="R272" s="22" t="s">
        <v>21</v>
      </c>
      <c r="S272" s="22" t="s">
        <v>21</v>
      </c>
      <c r="T272" s="22" t="s">
        <v>21</v>
      </c>
      <c r="U272" s="22" t="s">
        <v>21</v>
      </c>
      <c r="V272" s="22" t="s">
        <v>21</v>
      </c>
      <c r="W272" s="22" t="s">
        <v>21</v>
      </c>
      <c r="X272" s="22" t="s">
        <v>22</v>
      </c>
      <c r="Y272" s="22" t="s">
        <v>37</v>
      </c>
      <c r="Z272" s="22" t="s">
        <v>19</v>
      </c>
      <c r="AA272" s="22" t="s">
        <v>19</v>
      </c>
      <c r="AB272" s="22" t="s">
        <v>19</v>
      </c>
      <c r="AC272" s="22">
        <v>84.4</v>
      </c>
      <c r="AD272" s="22">
        <v>59.08</v>
      </c>
      <c r="AE272" s="23">
        <v>43608</v>
      </c>
      <c r="AF272" s="27">
        <v>0.75902777777777775</v>
      </c>
      <c r="AG272" s="22" t="s">
        <v>28</v>
      </c>
      <c r="AH272" s="22" t="s">
        <v>19</v>
      </c>
      <c r="AI272" s="22" t="s">
        <v>21</v>
      </c>
      <c r="AJ272" s="22" t="str">
        <f>IF(AND(AB272="Non",X272="&lt; 60 /min",W272="Non",AG272="Absente ou Légère",Y272="&gt; 92 %",AL272="&gt; 50%"),"Légère",IF(OR(AB272="Oui",X272="≥ 70/min ou &lt; 30/min ou respiration superficielle ou bradypnée (&lt;30/min) ou apnée",W272="Oui",AG272="Intense",Y272="&lt; 90 % ou cyanose",AL272="Réduction importante ou refus"),"Grave","Modérée"))</f>
        <v>Grave</v>
      </c>
      <c r="AK272" s="22">
        <v>0</v>
      </c>
      <c r="AL272" s="22" t="s">
        <v>36</v>
      </c>
      <c r="AM272" s="57">
        <v>8.0305555555532919</v>
      </c>
      <c r="AP272" s="25">
        <v>9</v>
      </c>
      <c r="AQ272" s="25">
        <v>23</v>
      </c>
      <c r="AR272" t="str">
        <f t="shared" si="73"/>
        <v>09</v>
      </c>
      <c r="AS272" t="str">
        <f t="shared" si="74"/>
        <v>23</v>
      </c>
      <c r="AT272" t="str">
        <f t="shared" si="75"/>
        <v>09/01/1900</v>
      </c>
      <c r="AU272" t="str">
        <f t="shared" si="76"/>
        <v>23:00:00</v>
      </c>
      <c r="AV272" s="2">
        <f t="shared" si="77"/>
        <v>9.9583333333333339</v>
      </c>
      <c r="AX272" s="43">
        <v>2</v>
      </c>
      <c r="AY272" s="43">
        <v>2</v>
      </c>
      <c r="AZ272" t="str">
        <f t="shared" si="78"/>
        <v>02</v>
      </c>
      <c r="BA272" t="str">
        <f t="shared" si="79"/>
        <v>02</v>
      </c>
      <c r="BB272" s="6" t="str">
        <f t="shared" si="80"/>
        <v>02/02/1900</v>
      </c>
      <c r="BC272" s="56">
        <v>0</v>
      </c>
      <c r="BD272" s="1">
        <f t="shared" si="81"/>
        <v>33</v>
      </c>
      <c r="BF272" s="77">
        <v>9.9583333333333339</v>
      </c>
      <c r="BG272" s="61">
        <v>3</v>
      </c>
      <c r="BH272" s="79">
        <v>8.0305555555532919</v>
      </c>
      <c r="BI272" s="82">
        <f t="shared" si="82"/>
        <v>10</v>
      </c>
      <c r="BJ272" s="82">
        <f t="shared" si="83"/>
        <v>3</v>
      </c>
      <c r="BK272" s="82">
        <f t="shared" si="84"/>
        <v>8</v>
      </c>
      <c r="BM272" s="63">
        <v>2.0657548658600735</v>
      </c>
      <c r="BN272" s="82">
        <f t="shared" si="85"/>
        <v>2</v>
      </c>
      <c r="BQ272" s="123" t="s">
        <v>107</v>
      </c>
    </row>
    <row r="273" spans="1:69" x14ac:dyDescent="0.45">
      <c r="A273" s="7">
        <v>47694593</v>
      </c>
      <c r="B273" s="26">
        <v>5</v>
      </c>
      <c r="C273" s="26">
        <v>3</v>
      </c>
      <c r="D273" s="19" t="str">
        <f t="shared" si="86"/>
        <v>5 jour(s) 3 heure(s)</v>
      </c>
      <c r="E273" s="26">
        <v>4</v>
      </c>
      <c r="F273" s="7" t="s">
        <v>19</v>
      </c>
      <c r="G273" s="26">
        <v>2</v>
      </c>
      <c r="H273" s="26">
        <v>18</v>
      </c>
      <c r="I273" s="29">
        <f>Tableau4[[#This Row],[Age (Mois)]]+Tableau4[[#This Row],[Age (Jours)]]/30.416</f>
        <v>2.5917937927406629</v>
      </c>
      <c r="J273" s="7">
        <v>1</v>
      </c>
      <c r="K273" s="7">
        <v>6.2</v>
      </c>
      <c r="L273" s="8">
        <v>43454</v>
      </c>
      <c r="M273" s="8">
        <v>43455</v>
      </c>
      <c r="N273" s="25">
        <f t="shared" si="72"/>
        <v>1</v>
      </c>
      <c r="O273" s="9">
        <v>0.48472222222222222</v>
      </c>
      <c r="P273" s="10" t="s">
        <v>21</v>
      </c>
      <c r="Q273" s="10" t="s">
        <v>21</v>
      </c>
      <c r="R273" s="10" t="s">
        <v>21</v>
      </c>
      <c r="S273" s="10" t="s">
        <v>21</v>
      </c>
      <c r="T273" s="10" t="s">
        <v>21</v>
      </c>
      <c r="U273" s="10" t="s">
        <v>21</v>
      </c>
      <c r="V273" s="10" t="s">
        <v>19</v>
      </c>
      <c r="W273" s="10" t="s">
        <v>21</v>
      </c>
      <c r="X273" s="10" t="s">
        <v>22</v>
      </c>
      <c r="Y273" s="10" t="s">
        <v>23</v>
      </c>
      <c r="Z273" s="10" t="s">
        <v>21</v>
      </c>
      <c r="AA273" s="10" t="s">
        <v>19</v>
      </c>
      <c r="AB273" s="10" t="s">
        <v>21</v>
      </c>
      <c r="AC273" s="10" t="s">
        <v>34</v>
      </c>
      <c r="AD273" s="10" t="s">
        <v>32</v>
      </c>
      <c r="AE273" s="11" t="s">
        <v>32</v>
      </c>
      <c r="AF273" s="28" t="s">
        <v>32</v>
      </c>
      <c r="AG273" s="10" t="s">
        <v>24</v>
      </c>
      <c r="AH273" s="10" t="s">
        <v>19</v>
      </c>
      <c r="AI273" s="10" t="s">
        <v>21</v>
      </c>
      <c r="AJ273" s="10" t="s">
        <v>24</v>
      </c>
      <c r="AK273" s="10">
        <v>4</v>
      </c>
      <c r="AL273" s="10" t="s">
        <v>25</v>
      </c>
      <c r="AM273" s="58" t="s">
        <v>32</v>
      </c>
      <c r="AP273" s="26">
        <v>2</v>
      </c>
      <c r="AQ273" s="26">
        <v>2</v>
      </c>
      <c r="AR273" t="str">
        <f t="shared" si="73"/>
        <v>02</v>
      </c>
      <c r="AS273" t="str">
        <f t="shared" si="74"/>
        <v>02</v>
      </c>
      <c r="AT273" t="str">
        <f t="shared" si="75"/>
        <v>02/01/1900</v>
      </c>
      <c r="AU273" t="str">
        <f t="shared" si="76"/>
        <v>02:00:00</v>
      </c>
      <c r="AV273" s="2">
        <f t="shared" si="77"/>
        <v>2.0833333333333335</v>
      </c>
      <c r="AX273" s="52">
        <v>1</v>
      </c>
      <c r="AY273" s="52">
        <v>7</v>
      </c>
      <c r="AZ273" t="str">
        <f t="shared" si="78"/>
        <v>01</v>
      </c>
      <c r="BA273" t="str">
        <f t="shared" si="79"/>
        <v>07</v>
      </c>
      <c r="BB273" s="6" t="str">
        <f t="shared" si="80"/>
        <v>07/01/1900</v>
      </c>
      <c r="BC273" s="56">
        <v>0</v>
      </c>
      <c r="BD273" s="1">
        <f t="shared" si="81"/>
        <v>7</v>
      </c>
      <c r="BF273" s="76">
        <v>2.0833333333333335</v>
      </c>
      <c r="BG273" s="39">
        <v>0</v>
      </c>
      <c r="BH273" s="80" t="s">
        <v>32</v>
      </c>
      <c r="BI273" s="82">
        <f t="shared" si="82"/>
        <v>2</v>
      </c>
      <c r="BJ273" s="82">
        <f t="shared" si="83"/>
        <v>0</v>
      </c>
      <c r="BK273" s="82" t="str">
        <f t="shared" si="84"/>
        <v/>
      </c>
      <c r="BM273" s="42">
        <v>1.2301420305102577</v>
      </c>
      <c r="BN273" s="82">
        <f t="shared" si="85"/>
        <v>1</v>
      </c>
      <c r="BQ273" s="123" t="s">
        <v>107</v>
      </c>
    </row>
    <row r="274" spans="1:69" ht="28.5" x14ac:dyDescent="0.45">
      <c r="A274" s="19">
        <v>47963264</v>
      </c>
      <c r="B274" s="25">
        <v>7</v>
      </c>
      <c r="C274" s="25">
        <v>2</v>
      </c>
      <c r="D274" s="19" t="str">
        <f t="shared" si="86"/>
        <v>7 jour(s) 2 heure(s)</v>
      </c>
      <c r="E274" s="25">
        <v>7</v>
      </c>
      <c r="F274" s="19" t="s">
        <v>19</v>
      </c>
      <c r="G274" s="25">
        <v>0</v>
      </c>
      <c r="H274" s="25">
        <v>26</v>
      </c>
      <c r="I274" s="29">
        <f>Tableau4[[#This Row],[Age (Mois)]]+Tableau4[[#This Row],[Age (Jours)]]/30.416</f>
        <v>0.85481325618095738</v>
      </c>
      <c r="J274" s="19">
        <v>1</v>
      </c>
      <c r="K274" s="19">
        <v>4.74</v>
      </c>
      <c r="L274" s="20">
        <v>0</v>
      </c>
      <c r="M274" s="20">
        <v>43456</v>
      </c>
      <c r="N274" s="25" t="s">
        <v>32</v>
      </c>
      <c r="O274" s="21">
        <v>0.46180555555555558</v>
      </c>
      <c r="P274" s="22" t="s">
        <v>21</v>
      </c>
      <c r="Q274" s="22" t="s">
        <v>21</v>
      </c>
      <c r="R274" s="22" t="s">
        <v>21</v>
      </c>
      <c r="S274" s="22" t="s">
        <v>21</v>
      </c>
      <c r="T274" s="22" t="s">
        <v>21</v>
      </c>
      <c r="U274" s="22" t="s">
        <v>21</v>
      </c>
      <c r="V274" s="22" t="s">
        <v>21</v>
      </c>
      <c r="W274" s="22" t="s">
        <v>21</v>
      </c>
      <c r="X274" s="22" t="s">
        <v>22</v>
      </c>
      <c r="Y274" s="22" t="s">
        <v>23</v>
      </c>
      <c r="Z274" s="22" t="s">
        <v>21</v>
      </c>
      <c r="AA274" s="22" t="s">
        <v>19</v>
      </c>
      <c r="AB274" s="22" t="s">
        <v>19</v>
      </c>
      <c r="AC274" s="22" t="s">
        <v>34</v>
      </c>
      <c r="AD274" s="22" t="s">
        <v>32</v>
      </c>
      <c r="AE274" s="23" t="s">
        <v>32</v>
      </c>
      <c r="AF274" s="27" t="s">
        <v>32</v>
      </c>
      <c r="AG274" s="22" t="s">
        <v>35</v>
      </c>
      <c r="AH274" s="22" t="s">
        <v>21</v>
      </c>
      <c r="AI274" s="22" t="s">
        <v>21</v>
      </c>
      <c r="AJ274" s="22" t="s">
        <v>29</v>
      </c>
      <c r="AK274" s="22">
        <v>0</v>
      </c>
      <c r="AL274" s="22" t="s">
        <v>25</v>
      </c>
      <c r="AM274" s="57" t="s">
        <v>32</v>
      </c>
      <c r="AP274" s="25">
        <v>2</v>
      </c>
      <c r="AQ274" s="25">
        <v>14</v>
      </c>
      <c r="AR274" t="str">
        <f t="shared" si="73"/>
        <v>02</v>
      </c>
      <c r="AS274" t="str">
        <f t="shared" si="74"/>
        <v>14</v>
      </c>
      <c r="AT274" t="str">
        <f t="shared" si="75"/>
        <v>02/01/1900</v>
      </c>
      <c r="AU274" t="str">
        <f t="shared" si="76"/>
        <v>14:00:00</v>
      </c>
      <c r="AV274" s="2">
        <f t="shared" si="77"/>
        <v>2.5833333333333335</v>
      </c>
      <c r="AX274" s="43">
        <v>5</v>
      </c>
      <c r="AY274" s="43">
        <v>4</v>
      </c>
      <c r="AZ274" t="str">
        <f t="shared" si="78"/>
        <v>05</v>
      </c>
      <c r="BA274" t="str">
        <f t="shared" si="79"/>
        <v>04</v>
      </c>
      <c r="BB274" s="6" t="str">
        <f t="shared" si="80"/>
        <v>04/05/1900</v>
      </c>
      <c r="BC274" s="56">
        <v>0</v>
      </c>
      <c r="BD274" s="1">
        <f t="shared" si="81"/>
        <v>125</v>
      </c>
      <c r="BF274" s="77">
        <v>2.5833333333333335</v>
      </c>
      <c r="BG274" s="61">
        <v>1</v>
      </c>
      <c r="BH274" s="79" t="s">
        <v>32</v>
      </c>
      <c r="BI274" s="82">
        <f t="shared" si="82"/>
        <v>3</v>
      </c>
      <c r="BJ274" s="82">
        <f t="shared" si="83"/>
        <v>1</v>
      </c>
      <c r="BK274" s="82" t="str">
        <f t="shared" si="84"/>
        <v/>
      </c>
      <c r="BM274" s="63">
        <v>5.131509731720147</v>
      </c>
      <c r="BN274" s="82">
        <f t="shared" si="85"/>
        <v>5</v>
      </c>
      <c r="BQ274" s="123" t="s">
        <v>107</v>
      </c>
    </row>
    <row r="275" spans="1:69" hidden="1" x14ac:dyDescent="0.45">
      <c r="A275" s="7">
        <v>48346113</v>
      </c>
      <c r="B275" s="26">
        <v>1</v>
      </c>
      <c r="C275" s="26">
        <v>6</v>
      </c>
      <c r="D275" s="19" t="str">
        <f t="shared" si="86"/>
        <v>1 jour(s) 6 heure(s)</v>
      </c>
      <c r="E275" s="26">
        <v>0</v>
      </c>
      <c r="F275" s="7" t="s">
        <v>21</v>
      </c>
      <c r="G275" s="26">
        <v>3</v>
      </c>
      <c r="H275" s="26">
        <v>4</v>
      </c>
      <c r="I275" s="29">
        <f>Tableau4[[#This Row],[Age (Mois)]]+Tableau4[[#This Row],[Age (Jours)]]/30.416</f>
        <v>3.1315097317201475</v>
      </c>
      <c r="J275" s="7">
        <v>1</v>
      </c>
      <c r="K275" s="7">
        <v>6.82</v>
      </c>
      <c r="L275" s="8">
        <v>43621</v>
      </c>
      <c r="M275" s="8">
        <v>43622</v>
      </c>
      <c r="N275" s="25">
        <f t="shared" ref="N275:N286" si="87">DATEDIF(L275,M275,"d")*1</f>
        <v>1</v>
      </c>
      <c r="O275" s="9">
        <v>0.2590277777777778</v>
      </c>
      <c r="P275" s="10" t="s">
        <v>21</v>
      </c>
      <c r="Q275" s="10" t="s">
        <v>21</v>
      </c>
      <c r="R275" s="10" t="s">
        <v>21</v>
      </c>
      <c r="S275" s="10" t="s">
        <v>21</v>
      </c>
      <c r="T275" s="10" t="s">
        <v>21</v>
      </c>
      <c r="U275" s="10" t="s">
        <v>21</v>
      </c>
      <c r="V275" s="10" t="s">
        <v>19</v>
      </c>
      <c r="W275" s="10" t="s">
        <v>21</v>
      </c>
      <c r="X275" s="10" t="s">
        <v>22</v>
      </c>
      <c r="Y275" s="10" t="s">
        <v>23</v>
      </c>
      <c r="Z275" s="10" t="s">
        <v>21</v>
      </c>
      <c r="AA275" s="10" t="s">
        <v>21</v>
      </c>
      <c r="AB275" s="10" t="s">
        <v>21</v>
      </c>
      <c r="AC275" s="10">
        <v>140.4</v>
      </c>
      <c r="AD275" s="10">
        <v>98.28</v>
      </c>
      <c r="AE275" s="11">
        <v>43622</v>
      </c>
      <c r="AF275" s="28">
        <v>0.47916666666666669</v>
      </c>
      <c r="AG275" s="10" t="s">
        <v>24</v>
      </c>
      <c r="AH275" s="10" t="s">
        <v>19</v>
      </c>
      <c r="AI275" s="10" t="s">
        <v>19</v>
      </c>
      <c r="AJ275" s="10" t="str">
        <f>IF(AND(AB275="Non",X275="&lt; 60 /min",W275="Non",AG275="Absente ou Légère",Y275="&gt; 92 %",AL275="&gt; 50%"),"Légère",IF(OR(AB275="Oui",X275="≥ 70/min ou &lt; 30/min ou respiration superficielle ou bradypnée (&lt;30/min) ou apnée",W275="Oui",AG275="Intense",Y275="&lt; 90 % ou cyanose",AL275="Réduction importante ou refus"),"Grave","Modérée"))</f>
        <v>Modérée</v>
      </c>
      <c r="AK275" s="10">
        <v>1</v>
      </c>
      <c r="AL275" s="10" t="s">
        <v>25</v>
      </c>
      <c r="AM275" s="58">
        <v>0.22013888888614019</v>
      </c>
      <c r="AP275" s="26">
        <v>1</v>
      </c>
      <c r="AQ275" s="26">
        <v>6</v>
      </c>
      <c r="AR275" t="str">
        <f t="shared" si="73"/>
        <v>01</v>
      </c>
      <c r="AS275" t="str">
        <f t="shared" si="74"/>
        <v>06</v>
      </c>
      <c r="AT275" t="str">
        <f t="shared" si="75"/>
        <v>01/01/1900</v>
      </c>
      <c r="AU275" t="str">
        <f t="shared" si="76"/>
        <v>06:00:00</v>
      </c>
      <c r="AV275" s="2">
        <f t="shared" si="77"/>
        <v>1.25</v>
      </c>
      <c r="AX275" s="52">
        <v>3</v>
      </c>
      <c r="AY275" s="52">
        <v>4</v>
      </c>
      <c r="AZ275" t="str">
        <f t="shared" si="78"/>
        <v>03</v>
      </c>
      <c r="BA275" t="str">
        <f t="shared" si="79"/>
        <v>04</v>
      </c>
      <c r="BB275" s="6" t="str">
        <f t="shared" si="80"/>
        <v>04/03/1900</v>
      </c>
      <c r="BC275" s="56">
        <v>0</v>
      </c>
      <c r="BD275" s="1">
        <f t="shared" si="81"/>
        <v>64</v>
      </c>
      <c r="BF275" s="76">
        <v>1.25</v>
      </c>
      <c r="BG275" s="39">
        <v>1</v>
      </c>
      <c r="BH275" s="80">
        <v>0.22013888888614019</v>
      </c>
      <c r="BI275" s="82">
        <f t="shared" si="82"/>
        <v>1</v>
      </c>
      <c r="BJ275" s="82">
        <f t="shared" si="83"/>
        <v>1</v>
      </c>
      <c r="BK275" s="82">
        <f t="shared" si="84"/>
        <v>0</v>
      </c>
      <c r="BM275" s="42">
        <v>3.1315097317201475</v>
      </c>
      <c r="BN275" s="82">
        <f t="shared" si="85"/>
        <v>3</v>
      </c>
      <c r="BQ275" s="123" t="s">
        <v>108</v>
      </c>
    </row>
    <row r="276" spans="1:69" ht="114" x14ac:dyDescent="0.45">
      <c r="A276" s="7">
        <v>46652249</v>
      </c>
      <c r="B276" s="26">
        <v>2</v>
      </c>
      <c r="C276" s="26">
        <v>20</v>
      </c>
      <c r="D276" s="19" t="str">
        <f t="shared" si="86"/>
        <v>2 jour(s) 20 heure(s)</v>
      </c>
      <c r="E276" s="26">
        <v>3</v>
      </c>
      <c r="F276" s="7" t="s">
        <v>19</v>
      </c>
      <c r="G276" s="26">
        <v>7</v>
      </c>
      <c r="H276" s="26">
        <v>18</v>
      </c>
      <c r="I276" s="29">
        <f>Tableau4[[#This Row],[Age (Mois)]]+Tableau4[[#This Row],[Age (Jours)]]/30.416</f>
        <v>7.5917937927406625</v>
      </c>
      <c r="J276" s="7">
        <v>1</v>
      </c>
      <c r="K276" s="7">
        <v>8.0500000000000007</v>
      </c>
      <c r="L276" s="8">
        <v>43455</v>
      </c>
      <c r="M276" s="8">
        <v>43457</v>
      </c>
      <c r="N276" s="25">
        <f t="shared" si="87"/>
        <v>2</v>
      </c>
      <c r="O276" s="9">
        <v>0.70208333333333339</v>
      </c>
      <c r="P276" s="10" t="s">
        <v>19</v>
      </c>
      <c r="Q276" s="10" t="s">
        <v>21</v>
      </c>
      <c r="R276" s="10" t="s">
        <v>21</v>
      </c>
      <c r="S276" s="10" t="s">
        <v>21</v>
      </c>
      <c r="T276" s="10" t="s">
        <v>21</v>
      </c>
      <c r="U276" s="10" t="s">
        <v>19</v>
      </c>
      <c r="V276" s="10" t="s">
        <v>21</v>
      </c>
      <c r="W276" s="10" t="s">
        <v>19</v>
      </c>
      <c r="X276" s="10" t="s">
        <v>33</v>
      </c>
      <c r="Y276" s="10" t="s">
        <v>23</v>
      </c>
      <c r="Z276" s="10" t="s">
        <v>21</v>
      </c>
      <c r="AA276" s="10" t="s">
        <v>21</v>
      </c>
      <c r="AB276" s="10" t="s">
        <v>21</v>
      </c>
      <c r="AC276" s="10" t="s">
        <v>34</v>
      </c>
      <c r="AD276" s="10" t="s">
        <v>32</v>
      </c>
      <c r="AE276" s="11" t="s">
        <v>32</v>
      </c>
      <c r="AF276" s="28" t="s">
        <v>32</v>
      </c>
      <c r="AG276" s="10" t="s">
        <v>28</v>
      </c>
      <c r="AH276" s="10" t="s">
        <v>19</v>
      </c>
      <c r="AI276" s="10" t="s">
        <v>19</v>
      </c>
      <c r="AJ276" s="10" t="s">
        <v>29</v>
      </c>
      <c r="AK276" s="10">
        <v>8</v>
      </c>
      <c r="AL276" s="10" t="s">
        <v>25</v>
      </c>
      <c r="AM276" s="58" t="s">
        <v>32</v>
      </c>
      <c r="AP276" s="25">
        <v>3</v>
      </c>
      <c r="AQ276" s="25">
        <v>19</v>
      </c>
      <c r="AR276" t="str">
        <f t="shared" si="73"/>
        <v>03</v>
      </c>
      <c r="AS276" t="str">
        <f t="shared" si="74"/>
        <v>19</v>
      </c>
      <c r="AT276" t="str">
        <f t="shared" si="75"/>
        <v>03/01/1900</v>
      </c>
      <c r="AU276" t="str">
        <f t="shared" si="76"/>
        <v>19:00:00</v>
      </c>
      <c r="AV276" s="2">
        <f t="shared" si="77"/>
        <v>3.7916666666666665</v>
      </c>
      <c r="AX276" s="43">
        <v>2</v>
      </c>
      <c r="AY276" s="43">
        <v>21</v>
      </c>
      <c r="AZ276" t="str">
        <f t="shared" si="78"/>
        <v>02</v>
      </c>
      <c r="BA276" t="str">
        <f t="shared" si="79"/>
        <v>21</v>
      </c>
      <c r="BB276" s="6" t="str">
        <f t="shared" si="80"/>
        <v>21/02/1900</v>
      </c>
      <c r="BC276" s="56">
        <v>0</v>
      </c>
      <c r="BD276" s="1">
        <f t="shared" si="81"/>
        <v>52</v>
      </c>
      <c r="BF276" s="77">
        <v>3.7916666666666665</v>
      </c>
      <c r="BG276" s="61" t="s">
        <v>32</v>
      </c>
      <c r="BH276" s="79" t="s">
        <v>32</v>
      </c>
      <c r="BI276" s="82">
        <f t="shared" si="82"/>
        <v>4</v>
      </c>
      <c r="BJ276" s="82" t="e">
        <f t="shared" si="83"/>
        <v>#VALUE!</v>
      </c>
      <c r="BK276" s="82" t="str">
        <f t="shared" si="84"/>
        <v/>
      </c>
      <c r="BM276" s="63">
        <v>2.6904260915307732</v>
      </c>
      <c r="BN276" s="82">
        <f t="shared" si="85"/>
        <v>2</v>
      </c>
      <c r="BQ276" s="123" t="s">
        <v>107</v>
      </c>
    </row>
    <row r="277" spans="1:69" ht="114" hidden="1" x14ac:dyDescent="0.45">
      <c r="A277" s="7">
        <v>48473122</v>
      </c>
      <c r="B277" s="26">
        <v>3</v>
      </c>
      <c r="C277" s="26">
        <v>23</v>
      </c>
      <c r="D277" s="19" t="str">
        <f t="shared" si="86"/>
        <v>3 jour(s) 23 heure(s)</v>
      </c>
      <c r="E277" s="26">
        <v>1</v>
      </c>
      <c r="F277" s="7" t="s">
        <v>21</v>
      </c>
      <c r="G277" s="26">
        <v>2</v>
      </c>
      <c r="H277" s="26">
        <v>26</v>
      </c>
      <c r="I277" s="29">
        <f>Tableau4[[#This Row],[Age (Mois)]]+Tableau4[[#This Row],[Age (Jours)]]/30.416</f>
        <v>2.8548132561809574</v>
      </c>
      <c r="J277" s="7">
        <v>1</v>
      </c>
      <c r="K277" s="7">
        <v>3.78</v>
      </c>
      <c r="L277" s="8">
        <v>43633</v>
      </c>
      <c r="M277" s="8">
        <v>43636</v>
      </c>
      <c r="N277" s="25">
        <f t="shared" si="87"/>
        <v>3</v>
      </c>
      <c r="O277" s="9">
        <v>0.70000000000000007</v>
      </c>
      <c r="P277" s="10" t="s">
        <v>21</v>
      </c>
      <c r="Q277" s="10" t="s">
        <v>19</v>
      </c>
      <c r="R277" s="10" t="s">
        <v>21</v>
      </c>
      <c r="S277" s="10" t="s">
        <v>21</v>
      </c>
      <c r="T277" s="10" t="s">
        <v>21</v>
      </c>
      <c r="U277" s="10" t="s">
        <v>21</v>
      </c>
      <c r="V277" s="10" t="s">
        <v>21</v>
      </c>
      <c r="W277" s="10" t="s">
        <v>21</v>
      </c>
      <c r="X277" s="10" t="s">
        <v>33</v>
      </c>
      <c r="Y277" s="10" t="s">
        <v>39</v>
      </c>
      <c r="Z277" s="10" t="s">
        <v>21</v>
      </c>
      <c r="AA277" s="10" t="s">
        <v>19</v>
      </c>
      <c r="AB277" s="10" t="s">
        <v>21</v>
      </c>
      <c r="AC277" s="10">
        <v>79.599999999999994</v>
      </c>
      <c r="AD277" s="10">
        <v>55.719999999999992</v>
      </c>
      <c r="AE277" s="11">
        <v>43637</v>
      </c>
      <c r="AF277" s="28">
        <v>0.3215277777777778</v>
      </c>
      <c r="AG277" s="10" t="s">
        <v>35</v>
      </c>
      <c r="AH277" s="10" t="s">
        <v>19</v>
      </c>
      <c r="AI277" s="10" t="s">
        <v>21</v>
      </c>
      <c r="AJ277" s="10" t="str">
        <f>IF(AND(AB277="Non",X277="&lt; 60 /min",W277="Non",AG277="Absente ou Légère",Y277="&gt; 92 %",AL277="&gt; 50%"),"Légère",IF(OR(AB277="Oui",X277="≥ 70/min ou &lt; 30/min ou respiration superficielle ou bradypnée (&lt;30/min) ou apnée",W277="Oui",AG277="Intense",Y277="&lt; 90 % ou cyanose",AL277="Réduction importante ou refus"),"Grave","Modérée"))</f>
        <v>Grave</v>
      </c>
      <c r="AK277" s="10">
        <v>2</v>
      </c>
      <c r="AL277" s="10" t="s">
        <v>25</v>
      </c>
      <c r="AM277" s="58">
        <v>0.62152777778101154</v>
      </c>
      <c r="AP277" s="26">
        <v>3</v>
      </c>
      <c r="AQ277" s="26">
        <v>23</v>
      </c>
      <c r="AR277" t="str">
        <f t="shared" si="73"/>
        <v>03</v>
      </c>
      <c r="AS277" t="str">
        <f t="shared" si="74"/>
        <v>23</v>
      </c>
      <c r="AT277" t="str">
        <f t="shared" si="75"/>
        <v>03/01/1900</v>
      </c>
      <c r="AU277" t="str">
        <f t="shared" si="76"/>
        <v>23:00:00</v>
      </c>
      <c r="AV277" s="2">
        <f t="shared" si="77"/>
        <v>3.9583333333333335</v>
      </c>
      <c r="AX277" s="52">
        <v>2</v>
      </c>
      <c r="AY277" s="52">
        <v>26</v>
      </c>
      <c r="AZ277" t="str">
        <f t="shared" si="78"/>
        <v>02</v>
      </c>
      <c r="BA277" t="str">
        <f t="shared" si="79"/>
        <v>26</v>
      </c>
      <c r="BB277" s="6" t="str">
        <f t="shared" si="80"/>
        <v>26/02/1900</v>
      </c>
      <c r="BC277" s="56">
        <v>0</v>
      </c>
      <c r="BD277" s="1">
        <f t="shared" si="81"/>
        <v>57</v>
      </c>
      <c r="BF277" s="76">
        <v>3.9583333333333335</v>
      </c>
      <c r="BG277" s="39">
        <v>3</v>
      </c>
      <c r="BH277" s="80">
        <v>0.62152777778101154</v>
      </c>
      <c r="BI277" s="82">
        <f t="shared" si="82"/>
        <v>4</v>
      </c>
      <c r="BJ277" s="82">
        <f t="shared" si="83"/>
        <v>3</v>
      </c>
      <c r="BK277" s="82">
        <f t="shared" si="84"/>
        <v>1</v>
      </c>
      <c r="BM277" s="42">
        <v>2.8548132561809574</v>
      </c>
      <c r="BN277" s="82">
        <f t="shared" si="85"/>
        <v>2</v>
      </c>
      <c r="BQ277" s="123" t="s">
        <v>108</v>
      </c>
    </row>
    <row r="278" spans="1:69" ht="28.5" x14ac:dyDescent="0.45">
      <c r="A278" s="19">
        <v>47965991</v>
      </c>
      <c r="B278" s="25">
        <v>4</v>
      </c>
      <c r="C278" s="25">
        <v>4</v>
      </c>
      <c r="D278" s="19" t="str">
        <f t="shared" si="86"/>
        <v>4 jour(s) 4 heure(s)</v>
      </c>
      <c r="E278" s="25">
        <v>4</v>
      </c>
      <c r="F278" s="19" t="s">
        <v>19</v>
      </c>
      <c r="G278" s="25">
        <v>1</v>
      </c>
      <c r="H278" s="25">
        <v>19</v>
      </c>
      <c r="I278" s="29">
        <f>Tableau4[[#This Row],[Age (Mois)]]+Tableau4[[#This Row],[Age (Jours)]]/30.416</f>
        <v>1.6246712256706997</v>
      </c>
      <c r="J278" s="19">
        <v>1</v>
      </c>
      <c r="K278" s="19">
        <v>5.27</v>
      </c>
      <c r="L278" s="20">
        <v>43456</v>
      </c>
      <c r="M278" s="20">
        <v>43457</v>
      </c>
      <c r="N278" s="25">
        <f t="shared" si="87"/>
        <v>1</v>
      </c>
      <c r="O278" s="21">
        <v>0.38194444444444442</v>
      </c>
      <c r="P278" s="22" t="s">
        <v>21</v>
      </c>
      <c r="Q278" s="22" t="s">
        <v>21</v>
      </c>
      <c r="R278" s="22" t="s">
        <v>21</v>
      </c>
      <c r="S278" s="22" t="s">
        <v>21</v>
      </c>
      <c r="T278" s="22" t="s">
        <v>21</v>
      </c>
      <c r="U278" s="22" t="s">
        <v>21</v>
      </c>
      <c r="V278" s="22" t="s">
        <v>21</v>
      </c>
      <c r="W278" s="22" t="s">
        <v>21</v>
      </c>
      <c r="X278" s="22" t="s">
        <v>27</v>
      </c>
      <c r="Y278" s="22" t="s">
        <v>39</v>
      </c>
      <c r="Z278" s="22" t="s">
        <v>19</v>
      </c>
      <c r="AA278" s="22" t="s">
        <v>19</v>
      </c>
      <c r="AB278" s="22" t="s">
        <v>19</v>
      </c>
      <c r="AC278" s="22" t="s">
        <v>34</v>
      </c>
      <c r="AD278" s="22" t="s">
        <v>32</v>
      </c>
      <c r="AE278" s="23" t="s">
        <v>32</v>
      </c>
      <c r="AF278" s="27" t="s">
        <v>32</v>
      </c>
      <c r="AG278" s="22" t="s">
        <v>24</v>
      </c>
      <c r="AH278" s="22" t="s">
        <v>21</v>
      </c>
      <c r="AI278" s="22" t="s">
        <v>21</v>
      </c>
      <c r="AJ278" s="22" t="s">
        <v>29</v>
      </c>
      <c r="AK278" s="22">
        <v>3</v>
      </c>
      <c r="AL278" s="22" t="s">
        <v>36</v>
      </c>
      <c r="AM278" s="57" t="s">
        <v>32</v>
      </c>
      <c r="AP278" s="25">
        <v>1</v>
      </c>
      <c r="AQ278" s="25">
        <v>17</v>
      </c>
      <c r="AR278" t="str">
        <f t="shared" si="73"/>
        <v>01</v>
      </c>
      <c r="AS278" t="str">
        <f t="shared" si="74"/>
        <v>17</v>
      </c>
      <c r="AT278" t="str">
        <f t="shared" si="75"/>
        <v>01/01/1900</v>
      </c>
      <c r="AU278" t="str">
        <f t="shared" si="76"/>
        <v>17:00:00</v>
      </c>
      <c r="AV278" s="2">
        <f t="shared" si="77"/>
        <v>1.7083333333333335</v>
      </c>
      <c r="AX278" s="43">
        <v>0</v>
      </c>
      <c r="AY278" s="43">
        <v>15</v>
      </c>
      <c r="AZ278" t="str">
        <f t="shared" si="78"/>
        <v>00</v>
      </c>
      <c r="BA278" t="str">
        <f t="shared" si="79"/>
        <v>15</v>
      </c>
      <c r="BB278" s="6" t="str">
        <f t="shared" si="80"/>
        <v>15/00/1900</v>
      </c>
      <c r="BC278" s="56">
        <v>0</v>
      </c>
      <c r="BD278" s="1" t="e">
        <f t="shared" si="81"/>
        <v>#VALUE!</v>
      </c>
      <c r="BF278" s="77">
        <v>1.7083333333333335</v>
      </c>
      <c r="BG278" s="61">
        <v>5</v>
      </c>
      <c r="BH278" s="79" t="s">
        <v>32</v>
      </c>
      <c r="BI278" s="82">
        <f t="shared" si="82"/>
        <v>2</v>
      </c>
      <c r="BJ278" s="82">
        <f t="shared" si="83"/>
        <v>5</v>
      </c>
      <c r="BK278" s="82" t="str">
        <f t="shared" si="84"/>
        <v/>
      </c>
      <c r="BM278" s="63">
        <v>0.49316149395055231</v>
      </c>
      <c r="BN278" s="82">
        <f t="shared" si="85"/>
        <v>0</v>
      </c>
      <c r="BQ278" s="123" t="s">
        <v>108</v>
      </c>
    </row>
    <row r="279" spans="1:69" x14ac:dyDescent="0.45">
      <c r="A279" s="19">
        <v>47884856</v>
      </c>
      <c r="B279" s="25">
        <v>1</v>
      </c>
      <c r="C279" s="25">
        <v>22</v>
      </c>
      <c r="D279" s="19" t="str">
        <f t="shared" si="86"/>
        <v>1 jour(s) 22 heure(s)</v>
      </c>
      <c r="E279" s="25">
        <v>1</v>
      </c>
      <c r="F279" s="19" t="s">
        <v>19</v>
      </c>
      <c r="G279" s="25">
        <v>0</v>
      </c>
      <c r="H279" s="25">
        <v>17</v>
      </c>
      <c r="I279" s="29">
        <f>Tableau4[[#This Row],[Age (Mois)]]+Tableau4[[#This Row],[Age (Jours)]]/30.416</f>
        <v>0.55891635981062593</v>
      </c>
      <c r="J279" s="19">
        <v>1</v>
      </c>
      <c r="K279" s="19">
        <v>3.05</v>
      </c>
      <c r="L279" s="20">
        <v>43454</v>
      </c>
      <c r="M279" s="20">
        <v>43458</v>
      </c>
      <c r="N279" s="25">
        <f t="shared" si="87"/>
        <v>4</v>
      </c>
      <c r="O279" s="21">
        <v>0.62222222222222223</v>
      </c>
      <c r="P279" s="22" t="s">
        <v>21</v>
      </c>
      <c r="Q279" s="22" t="s">
        <v>21</v>
      </c>
      <c r="R279" s="22" t="s">
        <v>21</v>
      </c>
      <c r="S279" s="22" t="s">
        <v>21</v>
      </c>
      <c r="T279" s="22" t="s">
        <v>21</v>
      </c>
      <c r="U279" s="22" t="s">
        <v>21</v>
      </c>
      <c r="V279" s="22" t="s">
        <v>21</v>
      </c>
      <c r="W279" s="22" t="s">
        <v>21</v>
      </c>
      <c r="X279" s="22" t="s">
        <v>22</v>
      </c>
      <c r="Y279" s="22" t="s">
        <v>23</v>
      </c>
      <c r="Z279" s="22" t="s">
        <v>21</v>
      </c>
      <c r="AA279" s="22" t="s">
        <v>19</v>
      </c>
      <c r="AB279" s="22" t="s">
        <v>21</v>
      </c>
      <c r="AC279" s="22" t="s">
        <v>34</v>
      </c>
      <c r="AD279" s="22" t="s">
        <v>32</v>
      </c>
      <c r="AE279" s="23" t="s">
        <v>32</v>
      </c>
      <c r="AF279" s="27" t="s">
        <v>32</v>
      </c>
      <c r="AG279" s="22" t="s">
        <v>24</v>
      </c>
      <c r="AH279" s="22" t="s">
        <v>21</v>
      </c>
      <c r="AI279" s="22" t="s">
        <v>21</v>
      </c>
      <c r="AJ279" s="22" t="s">
        <v>24</v>
      </c>
      <c r="AK279" s="22">
        <v>4</v>
      </c>
      <c r="AL279" s="22" t="s">
        <v>25</v>
      </c>
      <c r="AM279" s="57" t="s">
        <v>32</v>
      </c>
      <c r="AP279" s="26">
        <v>1</v>
      </c>
      <c r="AQ279" s="26">
        <v>18</v>
      </c>
      <c r="AR279" t="str">
        <f t="shared" si="73"/>
        <v>01</v>
      </c>
      <c r="AS279" t="str">
        <f t="shared" si="74"/>
        <v>18</v>
      </c>
      <c r="AT279" t="str">
        <f t="shared" si="75"/>
        <v>01/01/1900</v>
      </c>
      <c r="AU279" t="str">
        <f t="shared" si="76"/>
        <v>18:00:00</v>
      </c>
      <c r="AV279" s="2">
        <f t="shared" si="77"/>
        <v>1.75</v>
      </c>
      <c r="AX279" s="52">
        <v>7</v>
      </c>
      <c r="AY279" s="52">
        <v>18</v>
      </c>
      <c r="AZ279" t="str">
        <f t="shared" si="78"/>
        <v>07</v>
      </c>
      <c r="BA279" t="str">
        <f t="shared" si="79"/>
        <v>18</v>
      </c>
      <c r="BB279" s="6" t="str">
        <f t="shared" si="80"/>
        <v>18/07/1900</v>
      </c>
      <c r="BC279" s="56">
        <v>0</v>
      </c>
      <c r="BD279" s="1">
        <f t="shared" si="81"/>
        <v>200</v>
      </c>
      <c r="BF279" s="76">
        <v>1.75</v>
      </c>
      <c r="BG279" s="39">
        <v>1</v>
      </c>
      <c r="BH279" s="80" t="s">
        <v>32</v>
      </c>
      <c r="BI279" s="82">
        <f t="shared" si="82"/>
        <v>2</v>
      </c>
      <c r="BJ279" s="82">
        <f t="shared" si="83"/>
        <v>1</v>
      </c>
      <c r="BK279" s="82" t="str">
        <f t="shared" si="84"/>
        <v/>
      </c>
      <c r="BM279" s="42">
        <v>7.5917937927406625</v>
      </c>
      <c r="BN279" s="82">
        <f t="shared" si="85"/>
        <v>7</v>
      </c>
      <c r="BQ279" s="123" t="s">
        <v>107</v>
      </c>
    </row>
    <row r="280" spans="1:69" ht="28.5" hidden="1" x14ac:dyDescent="0.45">
      <c r="A280" s="19">
        <v>49125850</v>
      </c>
      <c r="B280" s="25">
        <v>1</v>
      </c>
      <c r="C280" s="25">
        <v>2</v>
      </c>
      <c r="D280" s="19" t="str">
        <f t="shared" si="86"/>
        <v>1 jour(s) 2 heure(s)</v>
      </c>
      <c r="E280" s="25">
        <v>1</v>
      </c>
      <c r="F280" s="19" t="s">
        <v>19</v>
      </c>
      <c r="G280" s="25">
        <v>2</v>
      </c>
      <c r="H280" s="25">
        <v>29</v>
      </c>
      <c r="I280" s="29">
        <f>Tableau4[[#This Row],[Age (Mois)]]+Tableau4[[#This Row],[Age (Jours)]]/30.416</f>
        <v>2.9534455549710676</v>
      </c>
      <c r="J280" s="19">
        <v>1</v>
      </c>
      <c r="K280" s="19">
        <v>5.38</v>
      </c>
      <c r="L280" s="20">
        <v>43636</v>
      </c>
      <c r="M280" s="20">
        <v>43646</v>
      </c>
      <c r="N280" s="25">
        <f t="shared" si="87"/>
        <v>10</v>
      </c>
      <c r="O280" s="21">
        <v>0.4368055555555555</v>
      </c>
      <c r="P280" s="22" t="s">
        <v>21</v>
      </c>
      <c r="Q280" s="22" t="s">
        <v>19</v>
      </c>
      <c r="R280" s="22" t="s">
        <v>21</v>
      </c>
      <c r="S280" s="22" t="s">
        <v>21</v>
      </c>
      <c r="T280" s="22" t="s">
        <v>21</v>
      </c>
      <c r="U280" s="22" t="s">
        <v>21</v>
      </c>
      <c r="V280" s="22" t="s">
        <v>19</v>
      </c>
      <c r="W280" s="22" t="s">
        <v>21</v>
      </c>
      <c r="X280" s="22" t="s">
        <v>22</v>
      </c>
      <c r="Y280" s="22" t="s">
        <v>23</v>
      </c>
      <c r="Z280" s="22" t="s">
        <v>19</v>
      </c>
      <c r="AA280" s="22" t="s">
        <v>19</v>
      </c>
      <c r="AB280" s="22" t="s">
        <v>21</v>
      </c>
      <c r="AC280" s="22">
        <v>111.6</v>
      </c>
      <c r="AD280" s="22">
        <v>78.11999999999999</v>
      </c>
      <c r="AE280" s="23">
        <v>43647</v>
      </c>
      <c r="AF280" s="27">
        <v>2.0833333333333332E-2</v>
      </c>
      <c r="AG280" s="22" t="s">
        <v>35</v>
      </c>
      <c r="AH280" s="22" t="s">
        <v>19</v>
      </c>
      <c r="AI280" s="22" t="s">
        <v>21</v>
      </c>
      <c r="AJ280" s="22" t="str">
        <f>IF(AND(AB280="Non",X280="&lt; 60 /min",W280="Non",AG280="Absente ou Légère",Y280="&gt; 92 %",AL280="&gt; 50%"),"Légère",IF(OR(AB280="Oui",X280="≥ 70/min ou &lt; 30/min ou respiration superficielle ou bradypnée (&lt;30/min) ou apnée",W280="Oui",AG280="Intense",Y280="&lt; 90 % ou cyanose",AL280="Réduction importante ou refus"),"Grave","Modérée"))</f>
        <v>Légère</v>
      </c>
      <c r="AK280" s="22">
        <v>1</v>
      </c>
      <c r="AL280" s="22" t="s">
        <v>25</v>
      </c>
      <c r="AM280" s="57">
        <v>0.58402777778246673</v>
      </c>
      <c r="AP280" s="25">
        <v>1</v>
      </c>
      <c r="AQ280" s="25">
        <v>2</v>
      </c>
      <c r="AR280" t="str">
        <f t="shared" si="73"/>
        <v>01</v>
      </c>
      <c r="AS280" t="str">
        <f t="shared" si="74"/>
        <v>02</v>
      </c>
      <c r="AT280" t="str">
        <f t="shared" si="75"/>
        <v>01/01/1900</v>
      </c>
      <c r="AU280" t="str">
        <f t="shared" si="76"/>
        <v>02:00:00</v>
      </c>
      <c r="AV280" s="2">
        <f t="shared" si="77"/>
        <v>1.0833333333333333</v>
      </c>
      <c r="AX280" s="43">
        <v>2</v>
      </c>
      <c r="AY280" s="43">
        <v>29</v>
      </c>
      <c r="AZ280" t="str">
        <f t="shared" si="78"/>
        <v>02</v>
      </c>
      <c r="BA280" t="str">
        <f t="shared" si="79"/>
        <v>29</v>
      </c>
      <c r="BB280" s="6" t="str">
        <f t="shared" si="80"/>
        <v>29/02/1900</v>
      </c>
      <c r="BC280" s="56">
        <v>0</v>
      </c>
      <c r="BD280" s="1">
        <f t="shared" si="81"/>
        <v>60</v>
      </c>
      <c r="BF280" s="77">
        <v>1.0833333333333333</v>
      </c>
      <c r="BG280" s="61">
        <v>10</v>
      </c>
      <c r="BH280" s="79">
        <v>0.58402777778246673</v>
      </c>
      <c r="BI280" s="82">
        <f t="shared" si="82"/>
        <v>1</v>
      </c>
      <c r="BJ280" s="82">
        <f t="shared" si="83"/>
        <v>10</v>
      </c>
      <c r="BK280" s="82">
        <f t="shared" si="84"/>
        <v>1</v>
      </c>
      <c r="BM280" s="63">
        <v>2.9534455549710676</v>
      </c>
      <c r="BN280" s="82">
        <f t="shared" si="85"/>
        <v>2</v>
      </c>
      <c r="BQ280" s="124" t="s">
        <v>109</v>
      </c>
    </row>
    <row r="281" spans="1:69" ht="28.5" hidden="1" x14ac:dyDescent="0.45">
      <c r="A281" s="7">
        <v>5000053422</v>
      </c>
      <c r="B281" s="26">
        <v>5</v>
      </c>
      <c r="C281" s="26">
        <v>18</v>
      </c>
      <c r="D281" s="19" t="str">
        <f t="shared" si="86"/>
        <v>5 jour(s) 18 heure(s)</v>
      </c>
      <c r="E281" s="26">
        <v>3</v>
      </c>
      <c r="F281" s="7" t="s">
        <v>19</v>
      </c>
      <c r="G281" s="26">
        <v>3</v>
      </c>
      <c r="H281" s="26">
        <v>15</v>
      </c>
      <c r="I281" s="29">
        <f>Tableau4[[#This Row],[Age (Mois)]]+Tableau4[[#This Row],[Age (Jours)]]/30.416</f>
        <v>3.4931614939505522</v>
      </c>
      <c r="J281" s="7">
        <v>1</v>
      </c>
      <c r="K281" s="7">
        <v>4.41</v>
      </c>
      <c r="L281" s="8">
        <v>43662</v>
      </c>
      <c r="M281" s="8">
        <v>43662</v>
      </c>
      <c r="N281" s="25">
        <f t="shared" si="87"/>
        <v>0</v>
      </c>
      <c r="O281" s="9">
        <v>0.80069444444444438</v>
      </c>
      <c r="P281" s="10" t="s">
        <v>21</v>
      </c>
      <c r="Q281" s="10" t="s">
        <v>19</v>
      </c>
      <c r="R281" s="10" t="s">
        <v>19</v>
      </c>
      <c r="S281" s="10" t="s">
        <v>21</v>
      </c>
      <c r="T281" s="10" t="s">
        <v>21</v>
      </c>
      <c r="U281" s="10" t="s">
        <v>21</v>
      </c>
      <c r="V281" s="10" t="s">
        <v>21</v>
      </c>
      <c r="W281" s="10" t="s">
        <v>21</v>
      </c>
      <c r="X281" s="10" t="s">
        <v>27</v>
      </c>
      <c r="Y281" s="10" t="s">
        <v>23</v>
      </c>
      <c r="Z281" s="10" t="s">
        <v>21</v>
      </c>
      <c r="AA281" s="10" t="s">
        <v>21</v>
      </c>
      <c r="AB281" s="10" t="s">
        <v>19</v>
      </c>
      <c r="AC281" s="10">
        <v>92.200000000000017</v>
      </c>
      <c r="AD281" s="10">
        <v>64.540000000000006</v>
      </c>
      <c r="AE281" s="11">
        <v>43663</v>
      </c>
      <c r="AF281" s="28">
        <v>0.44513888888888892</v>
      </c>
      <c r="AG281" s="22" t="s">
        <v>35</v>
      </c>
      <c r="AH281" s="10" t="s">
        <v>19</v>
      </c>
      <c r="AI281" s="10" t="s">
        <v>21</v>
      </c>
      <c r="AJ281" s="10" t="str">
        <f>IF(AND(AB281="Non",X281="&lt; 60 /min",W281="Non",AG281="Absente ou Légère",Y281="&gt; 92 %",AL281="&gt; 50%"),"Légère",IF(OR(AB281="Oui",X281="≥ 70/min ou &lt; 30/min ou respiration superficielle ou bradypnée (&lt;30/min) ou apnée",W281="Oui",AG281="Intense",Y281="&lt; 90 % ou cyanose",AL281="Réduction importante ou refus"),"Grave","Modérée"))</f>
        <v>Grave</v>
      </c>
      <c r="AK281" s="10">
        <v>4</v>
      </c>
      <c r="AL281" s="10" t="s">
        <v>25</v>
      </c>
      <c r="AM281" s="58">
        <v>0.64444444444961846</v>
      </c>
      <c r="AP281" s="26">
        <v>5</v>
      </c>
      <c r="AQ281" s="26">
        <v>18</v>
      </c>
      <c r="AR281" t="str">
        <f t="shared" si="73"/>
        <v>05</v>
      </c>
      <c r="AS281" t="str">
        <f t="shared" si="74"/>
        <v>18</v>
      </c>
      <c r="AT281" t="str">
        <f t="shared" si="75"/>
        <v>05/01/1900</v>
      </c>
      <c r="AU281" t="str">
        <f t="shared" si="76"/>
        <v>18:00:00</v>
      </c>
      <c r="AV281" s="2">
        <f t="shared" si="77"/>
        <v>5.75</v>
      </c>
      <c r="AX281" s="52">
        <v>3</v>
      </c>
      <c r="AY281" s="52">
        <v>15</v>
      </c>
      <c r="AZ281" t="str">
        <f t="shared" si="78"/>
        <v>03</v>
      </c>
      <c r="BA281" t="str">
        <f t="shared" si="79"/>
        <v>15</v>
      </c>
      <c r="BB281" s="6" t="str">
        <f t="shared" si="80"/>
        <v>15/03/1900</v>
      </c>
      <c r="BC281" s="56">
        <v>0</v>
      </c>
      <c r="BD281" s="1">
        <f t="shared" si="81"/>
        <v>75</v>
      </c>
      <c r="BF281" s="76">
        <v>5.75</v>
      </c>
      <c r="BG281" s="39">
        <v>0</v>
      </c>
      <c r="BH281" s="80">
        <v>0.64444444444961846</v>
      </c>
      <c r="BI281" s="82">
        <f t="shared" si="82"/>
        <v>6</v>
      </c>
      <c r="BJ281" s="82">
        <f t="shared" si="83"/>
        <v>0</v>
      </c>
      <c r="BK281" s="82">
        <f t="shared" si="84"/>
        <v>1</v>
      </c>
      <c r="BM281" s="42">
        <v>3.4931614939505522</v>
      </c>
      <c r="BN281" s="82">
        <f t="shared" si="85"/>
        <v>3</v>
      </c>
      <c r="BQ281" s="123" t="s">
        <v>107</v>
      </c>
    </row>
    <row r="282" spans="1:69" hidden="1" x14ac:dyDescent="0.45">
      <c r="A282" s="19">
        <v>49581245</v>
      </c>
      <c r="B282" s="25">
        <v>4</v>
      </c>
      <c r="C282" s="25">
        <v>2</v>
      </c>
      <c r="D282" s="19" t="str">
        <f t="shared" si="86"/>
        <v>4 jour(s) 2 heure(s)</v>
      </c>
      <c r="E282" s="25">
        <v>2</v>
      </c>
      <c r="F282" s="19" t="s">
        <v>21</v>
      </c>
      <c r="G282" s="25">
        <v>1</v>
      </c>
      <c r="H282" s="25">
        <v>0</v>
      </c>
      <c r="I282" s="29">
        <f>Tableau4[[#This Row],[Age (Mois)]]+Tableau4[[#This Row],[Age (Jours)]]/30.416</f>
        <v>1</v>
      </c>
      <c r="J282" s="19">
        <v>0</v>
      </c>
      <c r="K282" s="19">
        <v>4.5599999999999996</v>
      </c>
      <c r="L282" s="20">
        <v>43721</v>
      </c>
      <c r="M282" s="20">
        <v>43725</v>
      </c>
      <c r="N282" s="25">
        <f t="shared" si="87"/>
        <v>4</v>
      </c>
      <c r="O282" s="21">
        <v>0.48541666666666666</v>
      </c>
      <c r="P282" s="22" t="s">
        <v>21</v>
      </c>
      <c r="Q282" s="22" t="s">
        <v>21</v>
      </c>
      <c r="R282" s="22" t="s">
        <v>21</v>
      </c>
      <c r="S282" s="22" t="s">
        <v>21</v>
      </c>
      <c r="T282" s="22" t="s">
        <v>21</v>
      </c>
      <c r="U282" s="22" t="s">
        <v>21</v>
      </c>
      <c r="V282" s="22" t="s">
        <v>21</v>
      </c>
      <c r="W282" s="22" t="s">
        <v>19</v>
      </c>
      <c r="X282" s="22" t="s">
        <v>22</v>
      </c>
      <c r="Y282" s="22" t="s">
        <v>23</v>
      </c>
      <c r="Z282" s="22" t="s">
        <v>21</v>
      </c>
      <c r="AA282" s="22" t="s">
        <v>21</v>
      </c>
      <c r="AB282" s="22" t="s">
        <v>21</v>
      </c>
      <c r="AC282" s="22">
        <v>95.2</v>
      </c>
      <c r="AD282" s="22">
        <v>66.64</v>
      </c>
      <c r="AE282" s="23">
        <v>43725</v>
      </c>
      <c r="AF282" s="27">
        <v>0.94236111111111109</v>
      </c>
      <c r="AG282" s="22" t="s">
        <v>24</v>
      </c>
      <c r="AH282" s="22" t="s">
        <v>21</v>
      </c>
      <c r="AI282" s="22" t="s">
        <v>21</v>
      </c>
      <c r="AJ282" s="22" t="str">
        <f>IF(AND(AB282="Non",X282="&lt; 60 /min",W282="Non",AG282="Absente ou Légère",Y282="&gt; 92 %",AL282="&gt; 50%"),"Légère",IF(OR(AB282="Oui",X282="≥ 70/min ou &lt; 30/min ou respiration superficielle ou bradypnée (&lt;30/min) ou apnée",W282="Oui",AG282="Intense",Y282="&lt; 90 % ou cyanose",AL282="Réduction importante ou refus"),"Grave","Modérée"))</f>
        <v>Grave</v>
      </c>
      <c r="AK282" s="22">
        <v>1</v>
      </c>
      <c r="AL282" s="22" t="s">
        <v>25</v>
      </c>
      <c r="AM282" s="57">
        <v>0.4569444444423425</v>
      </c>
      <c r="AP282" s="25">
        <v>4</v>
      </c>
      <c r="AQ282" s="25">
        <v>2</v>
      </c>
      <c r="AR282" t="str">
        <f t="shared" si="73"/>
        <v>04</v>
      </c>
      <c r="AS282" t="str">
        <f t="shared" si="74"/>
        <v>02</v>
      </c>
      <c r="AT282" t="str">
        <f t="shared" si="75"/>
        <v>04/01/1900</v>
      </c>
      <c r="AU282" t="str">
        <f t="shared" si="76"/>
        <v>02:00:00</v>
      </c>
      <c r="AV282" s="2">
        <f t="shared" si="77"/>
        <v>4.083333333333333</v>
      </c>
      <c r="AX282" s="43">
        <v>1</v>
      </c>
      <c r="AY282" s="43">
        <v>0</v>
      </c>
      <c r="AZ282" t="str">
        <f t="shared" si="78"/>
        <v>01</v>
      </c>
      <c r="BA282" t="str">
        <f t="shared" si="79"/>
        <v>00</v>
      </c>
      <c r="BB282" s="6" t="str">
        <f t="shared" si="80"/>
        <v>00/01/1900</v>
      </c>
      <c r="BC282" s="56">
        <v>0</v>
      </c>
      <c r="BD282" s="1" t="e">
        <f t="shared" si="81"/>
        <v>#VALUE!</v>
      </c>
      <c r="BF282" s="77">
        <v>4.083333333333333</v>
      </c>
      <c r="BG282" s="61">
        <v>4</v>
      </c>
      <c r="BH282" s="79">
        <v>0.4569444444423425</v>
      </c>
      <c r="BI282" s="82">
        <f t="shared" si="82"/>
        <v>4</v>
      </c>
      <c r="BJ282" s="82">
        <f t="shared" si="83"/>
        <v>4</v>
      </c>
      <c r="BK282" s="82">
        <f t="shared" si="84"/>
        <v>0</v>
      </c>
      <c r="BM282" s="63">
        <v>1</v>
      </c>
      <c r="BN282" s="82">
        <f t="shared" si="85"/>
        <v>1</v>
      </c>
      <c r="BQ282" s="123" t="s">
        <v>107</v>
      </c>
    </row>
    <row r="283" spans="1:69" x14ac:dyDescent="0.45">
      <c r="A283" s="7">
        <v>47740366</v>
      </c>
      <c r="B283" s="26">
        <v>4</v>
      </c>
      <c r="C283" s="26">
        <v>22</v>
      </c>
      <c r="D283" s="19" t="str">
        <f t="shared" si="86"/>
        <v>4 jour(s) 22 heure(s)</v>
      </c>
      <c r="E283" s="26">
        <v>4</v>
      </c>
      <c r="F283" s="7" t="s">
        <v>19</v>
      </c>
      <c r="G283" s="26">
        <v>1</v>
      </c>
      <c r="H283" s="26">
        <v>15</v>
      </c>
      <c r="I283" s="29">
        <f>Tableau4[[#This Row],[Age (Mois)]]+Tableau4[[#This Row],[Age (Jours)]]/30.416</f>
        <v>1.4931614939505522</v>
      </c>
      <c r="J283" s="7">
        <v>0</v>
      </c>
      <c r="K283" s="7">
        <v>4.1100000000000003</v>
      </c>
      <c r="L283" s="8">
        <v>43458</v>
      </c>
      <c r="M283" s="8">
        <v>43461</v>
      </c>
      <c r="N283" s="25">
        <f t="shared" si="87"/>
        <v>3</v>
      </c>
      <c r="O283" s="9">
        <v>0.7104166666666667</v>
      </c>
      <c r="P283" s="10" t="s">
        <v>21</v>
      </c>
      <c r="Q283" s="10" t="s">
        <v>21</v>
      </c>
      <c r="R283" s="10" t="s">
        <v>21</v>
      </c>
      <c r="S283" s="10" t="s">
        <v>21</v>
      </c>
      <c r="T283" s="10" t="s">
        <v>21</v>
      </c>
      <c r="U283" s="10" t="s">
        <v>21</v>
      </c>
      <c r="V283" s="10" t="s">
        <v>21</v>
      </c>
      <c r="W283" s="10" t="s">
        <v>19</v>
      </c>
      <c r="X283" s="10" t="s">
        <v>22</v>
      </c>
      <c r="Y283" s="10" t="s">
        <v>23</v>
      </c>
      <c r="Z283" s="10" t="s">
        <v>19</v>
      </c>
      <c r="AA283" s="10" t="s">
        <v>21</v>
      </c>
      <c r="AB283" s="10" t="s">
        <v>21</v>
      </c>
      <c r="AC283" s="10" t="s">
        <v>34</v>
      </c>
      <c r="AD283" s="10" t="s">
        <v>32</v>
      </c>
      <c r="AE283" s="11" t="s">
        <v>32</v>
      </c>
      <c r="AF283" s="28" t="s">
        <v>32</v>
      </c>
      <c r="AG283" s="10" t="s">
        <v>24</v>
      </c>
      <c r="AH283" s="10" t="s">
        <v>21</v>
      </c>
      <c r="AI283" s="10" t="s">
        <v>21</v>
      </c>
      <c r="AJ283" s="10" t="s">
        <v>29</v>
      </c>
      <c r="AK283" s="10">
        <v>1</v>
      </c>
      <c r="AL283" s="10" t="s">
        <v>25</v>
      </c>
      <c r="AM283" s="58" t="s">
        <v>32</v>
      </c>
      <c r="AP283" s="26">
        <v>3</v>
      </c>
      <c r="AQ283" s="26">
        <v>14</v>
      </c>
      <c r="AR283" t="str">
        <f t="shared" si="73"/>
        <v>03</v>
      </c>
      <c r="AS283" t="str">
        <f t="shared" si="74"/>
        <v>14</v>
      </c>
      <c r="AT283" t="str">
        <f t="shared" si="75"/>
        <v>03/01/1900</v>
      </c>
      <c r="AU283" t="str">
        <f t="shared" si="76"/>
        <v>14:00:00</v>
      </c>
      <c r="AV283" s="2">
        <f t="shared" si="77"/>
        <v>3.5833333333333335</v>
      </c>
      <c r="AX283" s="52">
        <v>3</v>
      </c>
      <c r="AY283" s="52">
        <v>14</v>
      </c>
      <c r="AZ283" t="str">
        <f t="shared" si="78"/>
        <v>03</v>
      </c>
      <c r="BA283" t="str">
        <f t="shared" si="79"/>
        <v>14</v>
      </c>
      <c r="BB283" s="6" t="str">
        <f t="shared" si="80"/>
        <v>14/03/1900</v>
      </c>
      <c r="BC283" s="56">
        <v>0</v>
      </c>
      <c r="BD283" s="1">
        <f t="shared" si="81"/>
        <v>74</v>
      </c>
      <c r="BF283" s="76">
        <v>3.5833333333333335</v>
      </c>
      <c r="BG283" s="39">
        <v>3</v>
      </c>
      <c r="BH283" s="80" t="s">
        <v>32</v>
      </c>
      <c r="BI283" s="82">
        <f t="shared" si="82"/>
        <v>4</v>
      </c>
      <c r="BJ283" s="82">
        <f t="shared" si="83"/>
        <v>3</v>
      </c>
      <c r="BK283" s="82" t="str">
        <f t="shared" si="84"/>
        <v/>
      </c>
      <c r="BM283" s="42">
        <v>3.4602840610205154</v>
      </c>
      <c r="BN283" s="82">
        <f t="shared" si="85"/>
        <v>3</v>
      </c>
      <c r="BQ283" s="123" t="s">
        <v>107</v>
      </c>
    </row>
    <row r="284" spans="1:69" ht="28.5" x14ac:dyDescent="0.45">
      <c r="A284" s="19">
        <v>47698334</v>
      </c>
      <c r="B284" s="25">
        <v>6</v>
      </c>
      <c r="C284" s="25">
        <v>1</v>
      </c>
      <c r="D284" s="19" t="str">
        <f t="shared" si="86"/>
        <v>6 jour(s) 1 heure(s)</v>
      </c>
      <c r="E284" s="25">
        <v>5</v>
      </c>
      <c r="F284" s="19" t="s">
        <v>19</v>
      </c>
      <c r="G284" s="25">
        <v>1</v>
      </c>
      <c r="H284" s="25">
        <v>26</v>
      </c>
      <c r="I284" s="29">
        <f>Tableau4[[#This Row],[Age (Mois)]]+Tableau4[[#This Row],[Age (Jours)]]/30.416</f>
        <v>1.8548132561809574</v>
      </c>
      <c r="J284" s="19">
        <v>1</v>
      </c>
      <c r="K284" s="19">
        <v>3.15</v>
      </c>
      <c r="L284" s="20">
        <v>43462</v>
      </c>
      <c r="M284" s="20">
        <v>43465</v>
      </c>
      <c r="N284" s="25">
        <f t="shared" si="87"/>
        <v>3</v>
      </c>
      <c r="O284" s="21">
        <v>0.52777777777777779</v>
      </c>
      <c r="P284" s="22" t="s">
        <v>21</v>
      </c>
      <c r="Q284" s="22" t="s">
        <v>19</v>
      </c>
      <c r="R284" s="22" t="s">
        <v>21</v>
      </c>
      <c r="S284" s="22" t="s">
        <v>21</v>
      </c>
      <c r="T284" s="22" t="s">
        <v>21</v>
      </c>
      <c r="U284" s="22" t="s">
        <v>21</v>
      </c>
      <c r="V284" s="22" t="s">
        <v>21</v>
      </c>
      <c r="W284" s="22" t="s">
        <v>21</v>
      </c>
      <c r="X284" s="22" t="s">
        <v>22</v>
      </c>
      <c r="Y284" s="22" t="s">
        <v>23</v>
      </c>
      <c r="Z284" s="22" t="s">
        <v>19</v>
      </c>
      <c r="AA284" s="22" t="s">
        <v>21</v>
      </c>
      <c r="AB284" s="22" t="s">
        <v>19</v>
      </c>
      <c r="AC284" s="22" t="s">
        <v>34</v>
      </c>
      <c r="AD284" s="22" t="s">
        <v>32</v>
      </c>
      <c r="AE284" s="23" t="s">
        <v>32</v>
      </c>
      <c r="AF284" s="27" t="s">
        <v>32</v>
      </c>
      <c r="AG284" s="22" t="s">
        <v>35</v>
      </c>
      <c r="AH284" s="22" t="s">
        <v>21</v>
      </c>
      <c r="AI284" s="22" t="s">
        <v>21</v>
      </c>
      <c r="AJ284" s="22" t="s">
        <v>29</v>
      </c>
      <c r="AK284" s="22">
        <v>0</v>
      </c>
      <c r="AL284" s="22" t="s">
        <v>30</v>
      </c>
      <c r="AM284" s="57" t="s">
        <v>32</v>
      </c>
      <c r="AP284" s="25">
        <v>4</v>
      </c>
      <c r="AQ284" s="25">
        <v>23</v>
      </c>
      <c r="AR284" t="str">
        <f t="shared" si="73"/>
        <v>04</v>
      </c>
      <c r="AS284" t="str">
        <f t="shared" si="74"/>
        <v>23</v>
      </c>
      <c r="AT284" t="str">
        <f t="shared" si="75"/>
        <v>04/01/1900</v>
      </c>
      <c r="AU284" t="str">
        <f t="shared" si="76"/>
        <v>23:00:00</v>
      </c>
      <c r="AV284" s="2">
        <f t="shared" si="77"/>
        <v>4.958333333333333</v>
      </c>
      <c r="AX284" s="43">
        <v>11</v>
      </c>
      <c r="AY284" s="43">
        <v>5</v>
      </c>
      <c r="AZ284" t="str">
        <f t="shared" si="78"/>
        <v>11</v>
      </c>
      <c r="BA284" t="str">
        <f t="shared" si="79"/>
        <v>05</v>
      </c>
      <c r="BB284" s="6" t="str">
        <f t="shared" si="80"/>
        <v>05/11/1900</v>
      </c>
      <c r="BC284" s="56">
        <v>0</v>
      </c>
      <c r="BD284" s="1">
        <f t="shared" si="81"/>
        <v>310</v>
      </c>
      <c r="BF284" s="77">
        <v>4.958333333333333</v>
      </c>
      <c r="BG284" s="61">
        <v>0</v>
      </c>
      <c r="BH284" s="79" t="s">
        <v>32</v>
      </c>
      <c r="BI284" s="82">
        <f t="shared" si="82"/>
        <v>5</v>
      </c>
      <c r="BJ284" s="82">
        <f t="shared" si="83"/>
        <v>0</v>
      </c>
      <c r="BK284" s="82" t="str">
        <f t="shared" si="84"/>
        <v/>
      </c>
      <c r="BM284" s="63">
        <v>11.164387164650185</v>
      </c>
      <c r="BN284" s="82">
        <f t="shared" si="85"/>
        <v>11</v>
      </c>
      <c r="BQ284" s="123" t="s">
        <v>107</v>
      </c>
    </row>
    <row r="285" spans="1:69" ht="28.5" x14ac:dyDescent="0.45">
      <c r="A285" s="7">
        <v>47165238</v>
      </c>
      <c r="B285" s="26">
        <v>2</v>
      </c>
      <c r="C285" s="26">
        <v>4</v>
      </c>
      <c r="D285" s="19" t="str">
        <f t="shared" si="86"/>
        <v>2 jour(s) 4 heure(s)</v>
      </c>
      <c r="E285" s="26">
        <v>2</v>
      </c>
      <c r="F285" s="7" t="s">
        <v>19</v>
      </c>
      <c r="G285" s="26">
        <v>4</v>
      </c>
      <c r="H285" s="26">
        <v>30</v>
      </c>
      <c r="I285" s="29">
        <f>Tableau4[[#This Row],[Age (Mois)]]+Tableau4[[#This Row],[Age (Jours)]]/30.416</f>
        <v>4.9863229879011044</v>
      </c>
      <c r="J285" s="7">
        <v>1</v>
      </c>
      <c r="K285" s="7">
        <v>7.66</v>
      </c>
      <c r="L285" s="8">
        <v>43461</v>
      </c>
      <c r="M285" s="8">
        <v>43465</v>
      </c>
      <c r="N285" s="25">
        <f t="shared" si="87"/>
        <v>4</v>
      </c>
      <c r="O285" s="9">
        <v>0.37986111111111115</v>
      </c>
      <c r="P285" s="10" t="s">
        <v>21</v>
      </c>
      <c r="Q285" s="10" t="s">
        <v>21</v>
      </c>
      <c r="R285" s="10" t="s">
        <v>21</v>
      </c>
      <c r="S285" s="10" t="s">
        <v>21</v>
      </c>
      <c r="T285" s="10" t="s">
        <v>21</v>
      </c>
      <c r="U285" s="10" t="s">
        <v>21</v>
      </c>
      <c r="V285" s="10" t="s">
        <v>19</v>
      </c>
      <c r="W285" s="10" t="s">
        <v>21</v>
      </c>
      <c r="X285" s="10" t="s">
        <v>27</v>
      </c>
      <c r="Y285" s="10" t="s">
        <v>23</v>
      </c>
      <c r="Z285" s="10" t="s">
        <v>21</v>
      </c>
      <c r="AA285" s="10" t="s">
        <v>21</v>
      </c>
      <c r="AB285" s="10" t="s">
        <v>21</v>
      </c>
      <c r="AC285" s="10" t="s">
        <v>34</v>
      </c>
      <c r="AD285" s="10" t="s">
        <v>32</v>
      </c>
      <c r="AE285" s="11" t="s">
        <v>32</v>
      </c>
      <c r="AF285" s="28" t="s">
        <v>32</v>
      </c>
      <c r="AG285" s="22" t="s">
        <v>35</v>
      </c>
      <c r="AH285" s="10" t="s">
        <v>19</v>
      </c>
      <c r="AI285" s="10" t="s">
        <v>19</v>
      </c>
      <c r="AJ285" s="10" t="s">
        <v>24</v>
      </c>
      <c r="AK285" s="10">
        <v>5</v>
      </c>
      <c r="AL285" s="10" t="s">
        <v>25</v>
      </c>
      <c r="AM285" s="58" t="s">
        <v>32</v>
      </c>
      <c r="AP285" s="26">
        <v>1</v>
      </c>
      <c r="AQ285" s="26">
        <v>17</v>
      </c>
      <c r="AR285" t="str">
        <f t="shared" si="73"/>
        <v>01</v>
      </c>
      <c r="AS285" t="str">
        <f t="shared" si="74"/>
        <v>17</v>
      </c>
      <c r="AT285" t="str">
        <f t="shared" si="75"/>
        <v>01/01/1900</v>
      </c>
      <c r="AU285" t="str">
        <f t="shared" si="76"/>
        <v>17:00:00</v>
      </c>
      <c r="AV285" s="2">
        <f t="shared" si="77"/>
        <v>1.7083333333333335</v>
      </c>
      <c r="AX285" s="52">
        <v>8</v>
      </c>
      <c r="AY285" s="52">
        <v>13</v>
      </c>
      <c r="AZ285" t="str">
        <f t="shared" si="78"/>
        <v>08</v>
      </c>
      <c r="BA285" t="str">
        <f t="shared" si="79"/>
        <v>13</v>
      </c>
      <c r="BB285" s="6" t="str">
        <f t="shared" si="80"/>
        <v>13/08/1900</v>
      </c>
      <c r="BC285" s="56">
        <v>0</v>
      </c>
      <c r="BD285" s="1">
        <f t="shared" si="81"/>
        <v>226</v>
      </c>
      <c r="BF285" s="76">
        <v>1.7083333333333335</v>
      </c>
      <c r="BG285" s="39">
        <v>2</v>
      </c>
      <c r="BH285" s="80" t="s">
        <v>32</v>
      </c>
      <c r="BI285" s="82">
        <f t="shared" si="82"/>
        <v>2</v>
      </c>
      <c r="BJ285" s="82">
        <f t="shared" si="83"/>
        <v>2</v>
      </c>
      <c r="BK285" s="82" t="str">
        <f t="shared" si="84"/>
        <v/>
      </c>
      <c r="BM285" s="42">
        <v>8.4274066280904787</v>
      </c>
      <c r="BN285" s="82">
        <f t="shared" si="85"/>
        <v>8</v>
      </c>
      <c r="BQ285" s="123" t="s">
        <v>107</v>
      </c>
    </row>
    <row r="286" spans="1:69" ht="28.5" hidden="1" x14ac:dyDescent="0.45">
      <c r="A286" s="19">
        <v>49611557</v>
      </c>
      <c r="B286" s="25">
        <v>2</v>
      </c>
      <c r="C286" s="25">
        <v>4</v>
      </c>
      <c r="D286" s="19" t="str">
        <f t="shared" si="86"/>
        <v>2 jour(s) 4 heure(s)</v>
      </c>
      <c r="E286" s="25">
        <v>2</v>
      </c>
      <c r="F286" s="19" t="s">
        <v>19</v>
      </c>
      <c r="G286" s="25">
        <v>0</v>
      </c>
      <c r="H286" s="25">
        <v>17</v>
      </c>
      <c r="I286" s="29">
        <f>Tableau4[[#This Row],[Age (Mois)]]+Tableau4[[#This Row],[Age (Jours)]]/30.416</f>
        <v>0.55891635981062593</v>
      </c>
      <c r="J286" s="19">
        <v>1</v>
      </c>
      <c r="K286" s="19">
        <v>2.95</v>
      </c>
      <c r="L286" s="20">
        <v>43740</v>
      </c>
      <c r="M286" s="20">
        <v>43748</v>
      </c>
      <c r="N286" s="25">
        <f t="shared" si="87"/>
        <v>8</v>
      </c>
      <c r="O286" s="21">
        <v>0.42083333333333334</v>
      </c>
      <c r="P286" s="22" t="s">
        <v>21</v>
      </c>
      <c r="Q286" s="22" t="s">
        <v>19</v>
      </c>
      <c r="R286" s="22" t="s">
        <v>21</v>
      </c>
      <c r="S286" s="22" t="s">
        <v>21</v>
      </c>
      <c r="T286" s="22" t="s">
        <v>21</v>
      </c>
      <c r="U286" s="22" t="s">
        <v>21</v>
      </c>
      <c r="V286" s="22" t="s">
        <v>19</v>
      </c>
      <c r="W286" s="22" t="s">
        <v>21</v>
      </c>
      <c r="X286" s="22" t="s">
        <v>27</v>
      </c>
      <c r="Y286" s="22" t="s">
        <v>23</v>
      </c>
      <c r="Z286" s="22" t="s">
        <v>21</v>
      </c>
      <c r="AA286" s="22" t="s">
        <v>21</v>
      </c>
      <c r="AB286" s="22" t="s">
        <v>21</v>
      </c>
      <c r="AC286" s="22">
        <v>63.000000000000014</v>
      </c>
      <c r="AD286" s="22">
        <v>44.100000000000009</v>
      </c>
      <c r="AE286" s="23">
        <v>43748</v>
      </c>
      <c r="AF286" s="27">
        <v>0.82291666666666663</v>
      </c>
      <c r="AG286" s="22" t="s">
        <v>35</v>
      </c>
      <c r="AH286" s="22" t="s">
        <v>21</v>
      </c>
      <c r="AI286" s="22" t="s">
        <v>21</v>
      </c>
      <c r="AJ286" s="22" t="str">
        <f>IF(AND(AB286="Non",X286="&lt; 60 /min",W286="Non",AG286="Absente ou Légère",Y286="&gt; 92 %",AL286="&gt; 50%"),"Légère",IF(OR(AB286="Oui",X286="≥ 70/min ou &lt; 30/min ou respiration superficielle ou bradypnée (&lt;30/min) ou apnée",W286="Oui",AG286="Intense",Y286="&lt; 90 % ou cyanose",AL286="Réduction importante ou refus"),"Grave","Modérée"))</f>
        <v>Modérée</v>
      </c>
      <c r="AK286" s="22">
        <v>0</v>
      </c>
      <c r="AL286" s="22" t="s">
        <v>25</v>
      </c>
      <c r="AM286" s="57">
        <v>0.40208333333430346</v>
      </c>
      <c r="AP286" s="25">
        <v>2</v>
      </c>
      <c r="AQ286" s="25">
        <v>4</v>
      </c>
      <c r="AR286" t="str">
        <f t="shared" si="73"/>
        <v>02</v>
      </c>
      <c r="AS286" t="str">
        <f t="shared" si="74"/>
        <v>04</v>
      </c>
      <c r="AT286" t="str">
        <f t="shared" si="75"/>
        <v>02/01/1900</v>
      </c>
      <c r="AU286" t="str">
        <f t="shared" si="76"/>
        <v>04:00:00</v>
      </c>
      <c r="AV286" s="2">
        <f t="shared" si="77"/>
        <v>2.1666666666666665</v>
      </c>
      <c r="AX286" s="43">
        <v>0</v>
      </c>
      <c r="AY286" s="43">
        <v>17</v>
      </c>
      <c r="AZ286" t="str">
        <f t="shared" si="78"/>
        <v>00</v>
      </c>
      <c r="BA286" t="str">
        <f t="shared" si="79"/>
        <v>17</v>
      </c>
      <c r="BB286" s="6" t="str">
        <f t="shared" si="80"/>
        <v>17/00/1900</v>
      </c>
      <c r="BC286" s="56">
        <v>0</v>
      </c>
      <c r="BD286" s="1" t="e">
        <f t="shared" si="81"/>
        <v>#VALUE!</v>
      </c>
      <c r="BF286" s="77">
        <v>2.1666666666666665</v>
      </c>
      <c r="BG286" s="61" t="s">
        <v>32</v>
      </c>
      <c r="BH286" s="79">
        <v>1.7041666666700621</v>
      </c>
      <c r="BI286" s="82">
        <f t="shared" si="82"/>
        <v>2</v>
      </c>
      <c r="BJ286" s="82" t="e">
        <f t="shared" si="83"/>
        <v>#VALUE!</v>
      </c>
      <c r="BK286" s="82">
        <f t="shared" si="84"/>
        <v>2</v>
      </c>
      <c r="BM286" s="63">
        <v>0.55891635981062593</v>
      </c>
      <c r="BN286" s="82">
        <f t="shared" si="85"/>
        <v>0</v>
      </c>
      <c r="BQ286" s="123" t="s">
        <v>107</v>
      </c>
    </row>
    <row r="287" spans="1:69" hidden="1" x14ac:dyDescent="0.45">
      <c r="A287" s="7">
        <v>48738759</v>
      </c>
      <c r="B287" s="26">
        <v>1</v>
      </c>
      <c r="C287" s="26">
        <v>18</v>
      </c>
      <c r="D287" s="19" t="str">
        <f t="shared" si="86"/>
        <v>1 jour(s) 18 heure(s)</v>
      </c>
      <c r="E287" s="26">
        <v>2</v>
      </c>
      <c r="F287" s="7" t="s">
        <v>19</v>
      </c>
      <c r="G287" s="26">
        <v>4</v>
      </c>
      <c r="H287" s="26">
        <v>28</v>
      </c>
      <c r="I287" s="29">
        <f>Tableau4[[#This Row],[Age (Mois)]]+Tableau4[[#This Row],[Age (Jours)]]/30.416</f>
        <v>4.9205681220410309</v>
      </c>
      <c r="J287" s="7">
        <v>1</v>
      </c>
      <c r="K287" s="7">
        <v>7.6</v>
      </c>
      <c r="L287" s="8">
        <v>0</v>
      </c>
      <c r="M287" s="8">
        <v>43748</v>
      </c>
      <c r="N287" s="25" t="s">
        <v>32</v>
      </c>
      <c r="O287" s="9">
        <v>0.87152777777777779</v>
      </c>
      <c r="P287" s="10" t="s">
        <v>21</v>
      </c>
      <c r="Q287" s="10" t="s">
        <v>21</v>
      </c>
      <c r="R287" s="10" t="s">
        <v>21</v>
      </c>
      <c r="S287" s="10" t="s">
        <v>21</v>
      </c>
      <c r="T287" s="10" t="s">
        <v>21</v>
      </c>
      <c r="U287" s="10" t="s">
        <v>21</v>
      </c>
      <c r="V287" s="10" t="s">
        <v>21</v>
      </c>
      <c r="W287" s="10" t="s">
        <v>21</v>
      </c>
      <c r="X287" s="10" t="s">
        <v>22</v>
      </c>
      <c r="Y287" s="10" t="s">
        <v>23</v>
      </c>
      <c r="Z287" s="10" t="s">
        <v>19</v>
      </c>
      <c r="AA287" s="10" t="s">
        <v>21</v>
      </c>
      <c r="AB287" s="10" t="s">
        <v>21</v>
      </c>
      <c r="AC287" s="10">
        <v>156</v>
      </c>
      <c r="AD287" s="10">
        <v>109.19999999999999</v>
      </c>
      <c r="AE287" s="11">
        <v>43750</v>
      </c>
      <c r="AF287" s="28">
        <v>0.41666666666666669</v>
      </c>
      <c r="AG287" s="10" t="s">
        <v>24</v>
      </c>
      <c r="AH287" s="10" t="s">
        <v>21</v>
      </c>
      <c r="AI287" s="10" t="s">
        <v>21</v>
      </c>
      <c r="AJ287" s="10" t="str">
        <f>IF(AND(AB287="Non",X287="&lt; 60 /min",W287="Non",AG287="Absente ou Légère",Y287="&gt; 92 %",AL287="&gt; 50%"),"Légère",IF(OR(AB287="Oui",X287="≥ 70/min ou &lt; 30/min ou respiration superficielle ou bradypnée (&lt;30/min) ou apnée",W287="Oui",AG287="Intense",Y287="&lt; 90 % ou cyanose",AL287="Réduction importante ou refus"),"Grave","Modérée"))</f>
        <v>Modérée</v>
      </c>
      <c r="AK287" s="10">
        <v>1</v>
      </c>
      <c r="AL287" s="10" t="s">
        <v>25</v>
      </c>
      <c r="AM287" s="58">
        <v>1.5451388888832298</v>
      </c>
      <c r="AP287" s="25">
        <v>2</v>
      </c>
      <c r="AQ287" s="25">
        <v>2</v>
      </c>
      <c r="AR287" t="str">
        <f t="shared" si="73"/>
        <v>02</v>
      </c>
      <c r="AS287" t="str">
        <f t="shared" si="74"/>
        <v>02</v>
      </c>
      <c r="AT287" t="str">
        <f t="shared" si="75"/>
        <v>02/01/1900</v>
      </c>
      <c r="AU287" t="str">
        <f t="shared" si="76"/>
        <v>02:00:00</v>
      </c>
      <c r="AV287" s="2">
        <f t="shared" si="77"/>
        <v>2.0833333333333335</v>
      </c>
      <c r="AX287" s="43">
        <v>5</v>
      </c>
      <c r="AY287" s="43">
        <v>29</v>
      </c>
      <c r="AZ287" t="str">
        <f t="shared" si="78"/>
        <v>05</v>
      </c>
      <c r="BA287" t="str">
        <f t="shared" si="79"/>
        <v>29</v>
      </c>
      <c r="BB287" s="6" t="str">
        <f t="shared" si="80"/>
        <v>29/05/1900</v>
      </c>
      <c r="BC287" s="56">
        <v>0</v>
      </c>
      <c r="BD287" s="1">
        <f t="shared" si="81"/>
        <v>150</v>
      </c>
      <c r="BF287" s="76">
        <v>2.0833333333333335</v>
      </c>
      <c r="BG287" s="39">
        <v>8</v>
      </c>
      <c r="BH287" s="80">
        <v>1.5451388888832298</v>
      </c>
      <c r="BI287" s="82">
        <f t="shared" si="82"/>
        <v>2</v>
      </c>
      <c r="BJ287" s="82">
        <f t="shared" si="83"/>
        <v>8</v>
      </c>
      <c r="BK287" s="82">
        <f t="shared" si="84"/>
        <v>2</v>
      </c>
      <c r="BM287" s="42">
        <v>5.9534455549710676</v>
      </c>
      <c r="BN287" s="82">
        <f t="shared" si="85"/>
        <v>5</v>
      </c>
      <c r="BQ287" s="124" t="s">
        <v>109</v>
      </c>
    </row>
    <row r="288" spans="1:69" hidden="1" x14ac:dyDescent="0.45">
      <c r="A288" s="19">
        <v>48571334</v>
      </c>
      <c r="B288" s="25">
        <v>2</v>
      </c>
      <c r="C288" s="25">
        <v>2</v>
      </c>
      <c r="D288" s="19" t="str">
        <f t="shared" si="86"/>
        <v>2 jour(s) 2 heure(s)</v>
      </c>
      <c r="E288" s="25">
        <v>2</v>
      </c>
      <c r="F288" s="19" t="s">
        <v>19</v>
      </c>
      <c r="G288" s="25">
        <v>5</v>
      </c>
      <c r="H288" s="25">
        <v>29</v>
      </c>
      <c r="I288" s="29">
        <f>Tableau4[[#This Row],[Age (Mois)]]+Tableau4[[#This Row],[Age (Jours)]]/30.416</f>
        <v>5.9534455549710676</v>
      </c>
      <c r="J288" s="19">
        <v>0</v>
      </c>
      <c r="K288" s="19">
        <v>6.46</v>
      </c>
      <c r="L288" s="20">
        <v>43745</v>
      </c>
      <c r="M288" s="20">
        <v>43748</v>
      </c>
      <c r="N288" s="25">
        <f t="shared" ref="N288:N328" si="88">DATEDIF(L288,M288,"d")*1</f>
        <v>3</v>
      </c>
      <c r="O288" s="21">
        <v>0.51458333333333328</v>
      </c>
      <c r="P288" s="22" t="s">
        <v>21</v>
      </c>
      <c r="Q288" s="22" t="s">
        <v>19</v>
      </c>
      <c r="R288" s="22" t="s">
        <v>21</v>
      </c>
      <c r="S288" s="22" t="s">
        <v>21</v>
      </c>
      <c r="T288" s="22" t="s">
        <v>21</v>
      </c>
      <c r="U288" s="22" t="s">
        <v>21</v>
      </c>
      <c r="V288" s="22" t="s">
        <v>21</v>
      </c>
      <c r="W288" s="22" t="s">
        <v>21</v>
      </c>
      <c r="X288" s="22" t="s">
        <v>27</v>
      </c>
      <c r="Y288" s="22" t="s">
        <v>23</v>
      </c>
      <c r="Z288" s="22" t="s">
        <v>19</v>
      </c>
      <c r="AA288" s="22" t="s">
        <v>21</v>
      </c>
      <c r="AB288" s="22" t="s">
        <v>21</v>
      </c>
      <c r="AC288" s="22">
        <v>133.19999999999999</v>
      </c>
      <c r="AD288" s="22">
        <v>93.239999999999981</v>
      </c>
      <c r="AE288" s="23">
        <v>43750</v>
      </c>
      <c r="AF288" s="27">
        <v>0.21875</v>
      </c>
      <c r="AG288" s="22" t="s">
        <v>24</v>
      </c>
      <c r="AH288" s="22" t="s">
        <v>21</v>
      </c>
      <c r="AI288" s="22" t="s">
        <v>21</v>
      </c>
      <c r="AJ288" s="22" t="str">
        <f>IF(AND(AB288="Non",X288="&lt; 60 /min",W288="Non",AG288="Absente ou Légère",Y288="&gt; 92 %",AL288="&gt; 50%"),"Légère",IF(OR(AB288="Oui",X288="≥ 70/min ou &lt; 30/min ou respiration superficielle ou bradypnée (&lt;30/min) ou apnée",W288="Oui",AG288="Intense",Y288="&lt; 90 % ou cyanose",AL288="Réduction importante ou refus"),"Grave","Modérée"))</f>
        <v>Modérée</v>
      </c>
      <c r="AK288" s="22">
        <v>3</v>
      </c>
      <c r="AL288" s="22" t="s">
        <v>25</v>
      </c>
      <c r="AM288" s="57">
        <v>1.7041666666700621</v>
      </c>
      <c r="AP288" s="25">
        <v>1</v>
      </c>
      <c r="AQ288" s="25">
        <v>18</v>
      </c>
      <c r="AR288" t="str">
        <f t="shared" si="73"/>
        <v>01</v>
      </c>
      <c r="AS288" t="str">
        <f t="shared" si="74"/>
        <v>18</v>
      </c>
      <c r="AT288" t="str">
        <f t="shared" si="75"/>
        <v>01/01/1900</v>
      </c>
      <c r="AU288" t="str">
        <f t="shared" si="76"/>
        <v>18:00:00</v>
      </c>
      <c r="AV288" s="2">
        <f t="shared" si="77"/>
        <v>1.75</v>
      </c>
      <c r="AX288" s="43">
        <v>4</v>
      </c>
      <c r="AY288" s="43">
        <v>28</v>
      </c>
      <c r="AZ288" t="str">
        <f t="shared" si="78"/>
        <v>04</v>
      </c>
      <c r="BA288" t="str">
        <f t="shared" si="79"/>
        <v>28</v>
      </c>
      <c r="BB288" s="6" t="str">
        <f t="shared" si="80"/>
        <v>28/04/1900</v>
      </c>
      <c r="BC288" s="56">
        <v>0</v>
      </c>
      <c r="BD288" s="1">
        <f t="shared" si="81"/>
        <v>119</v>
      </c>
      <c r="BF288" s="77">
        <v>1.75</v>
      </c>
      <c r="BG288" s="61">
        <v>3</v>
      </c>
      <c r="BH288" s="79">
        <v>0.40208333333430346</v>
      </c>
      <c r="BI288" s="82">
        <f t="shared" si="82"/>
        <v>2</v>
      </c>
      <c r="BJ288" s="82">
        <f t="shared" si="83"/>
        <v>3</v>
      </c>
      <c r="BK288" s="82">
        <f t="shared" si="84"/>
        <v>0</v>
      </c>
      <c r="BM288" s="63">
        <v>4.9205681220410309</v>
      </c>
      <c r="BN288" s="82">
        <f t="shared" si="85"/>
        <v>4</v>
      </c>
      <c r="BQ288" s="123" t="s">
        <v>107</v>
      </c>
    </row>
    <row r="289" spans="1:69" hidden="1" x14ac:dyDescent="0.45">
      <c r="A289" s="19">
        <v>47687624</v>
      </c>
      <c r="B289" s="25">
        <v>1</v>
      </c>
      <c r="C289" s="25">
        <v>3</v>
      </c>
      <c r="D289" s="19" t="str">
        <f t="shared" si="86"/>
        <v>1 jour(s) 3 heure(s)</v>
      </c>
      <c r="E289" s="25">
        <v>0</v>
      </c>
      <c r="F289" s="19" t="s">
        <v>21</v>
      </c>
      <c r="G289" s="25">
        <v>11</v>
      </c>
      <c r="H289" s="25">
        <v>11</v>
      </c>
      <c r="I289" s="29">
        <f>Tableau4[[#This Row],[Age (Mois)]]+Tableau4[[#This Row],[Age (Jours)]]/30.416</f>
        <v>11.361651762230405</v>
      </c>
      <c r="J289" s="19">
        <v>0</v>
      </c>
      <c r="K289" s="19">
        <v>7.84</v>
      </c>
      <c r="L289" s="20">
        <v>43749</v>
      </c>
      <c r="M289" s="20">
        <v>43751</v>
      </c>
      <c r="N289" s="25">
        <f t="shared" si="88"/>
        <v>2</v>
      </c>
      <c r="O289" s="21">
        <v>0.46388888888888885</v>
      </c>
      <c r="P289" s="22" t="s">
        <v>21</v>
      </c>
      <c r="Q289" s="22" t="s">
        <v>21</v>
      </c>
      <c r="R289" s="22" t="s">
        <v>21</v>
      </c>
      <c r="S289" s="22" t="s">
        <v>21</v>
      </c>
      <c r="T289" s="22" t="s">
        <v>21</v>
      </c>
      <c r="U289" s="22" t="s">
        <v>21</v>
      </c>
      <c r="V289" s="22" t="s">
        <v>19</v>
      </c>
      <c r="W289" s="22" t="s">
        <v>21</v>
      </c>
      <c r="X289" s="22" t="s">
        <v>22</v>
      </c>
      <c r="Y289" s="22" t="s">
        <v>23</v>
      </c>
      <c r="Z289" s="22" t="s">
        <v>21</v>
      </c>
      <c r="AA289" s="22" t="s">
        <v>21</v>
      </c>
      <c r="AB289" s="22" t="s">
        <v>21</v>
      </c>
      <c r="AC289" s="22">
        <v>160.79999999999998</v>
      </c>
      <c r="AD289" s="22">
        <v>112.55999999999997</v>
      </c>
      <c r="AE289" s="23">
        <v>43751</v>
      </c>
      <c r="AF289" s="27">
        <v>0.6166666666666667</v>
      </c>
      <c r="AG289" s="22" t="s">
        <v>24</v>
      </c>
      <c r="AH289" s="22" t="s">
        <v>21</v>
      </c>
      <c r="AI289" s="22" t="s">
        <v>21</v>
      </c>
      <c r="AJ289" s="22" t="str">
        <f>IF(AND(AB289="Non",X289="&lt; 60 /min",W289="Non",AG289="Absente ou Légère",Y289="&gt; 92 %",AL289="&gt; 50%"),"Légère",IF(OR(AB289="Oui",X289="≥ 70/min ou &lt; 30/min ou respiration superficielle ou bradypnée (&lt;30/min) ou apnée",W289="Oui",AG289="Intense",Y289="&lt; 90 % ou cyanose",AL289="Réduction importante ou refus"),"Grave","Modérée"))</f>
        <v>Modérée</v>
      </c>
      <c r="AK289" s="22">
        <v>0</v>
      </c>
      <c r="AL289" s="22" t="s">
        <v>30</v>
      </c>
      <c r="AM289" s="57">
        <v>0.15277777778101154</v>
      </c>
      <c r="AP289" s="25">
        <v>1</v>
      </c>
      <c r="AQ289" s="25">
        <v>3</v>
      </c>
      <c r="AR289" t="str">
        <f t="shared" si="73"/>
        <v>01</v>
      </c>
      <c r="AS289" t="str">
        <f t="shared" si="74"/>
        <v>03</v>
      </c>
      <c r="AT289" t="str">
        <f t="shared" si="75"/>
        <v>01/01/1900</v>
      </c>
      <c r="AU289" t="str">
        <f t="shared" si="76"/>
        <v>03:00:00</v>
      </c>
      <c r="AV289" s="2">
        <f t="shared" si="77"/>
        <v>1.125</v>
      </c>
      <c r="AX289" s="43">
        <v>11</v>
      </c>
      <c r="AY289" s="43">
        <v>11</v>
      </c>
      <c r="AZ289" t="str">
        <f t="shared" si="78"/>
        <v>11</v>
      </c>
      <c r="BA289" t="str">
        <f t="shared" si="79"/>
        <v>11</v>
      </c>
      <c r="BB289" s="6" t="str">
        <f t="shared" si="80"/>
        <v>11/11/1900</v>
      </c>
      <c r="BC289" s="56">
        <v>0</v>
      </c>
      <c r="BD289" s="1">
        <f t="shared" si="81"/>
        <v>316</v>
      </c>
      <c r="BF289" s="76">
        <v>1.125</v>
      </c>
      <c r="BG289" s="39">
        <v>2</v>
      </c>
      <c r="BH289" s="80">
        <v>0.15277777778101154</v>
      </c>
      <c r="BI289" s="82">
        <f t="shared" si="82"/>
        <v>1</v>
      </c>
      <c r="BJ289" s="82">
        <f t="shared" si="83"/>
        <v>2</v>
      </c>
      <c r="BK289" s="82">
        <f t="shared" si="84"/>
        <v>0</v>
      </c>
      <c r="BM289" s="42">
        <v>11.361651762230405</v>
      </c>
      <c r="BN289" s="82">
        <f t="shared" si="85"/>
        <v>11</v>
      </c>
      <c r="BQ289" s="123" t="s">
        <v>107</v>
      </c>
    </row>
    <row r="290" spans="1:69" x14ac:dyDescent="0.45">
      <c r="A290" s="19">
        <v>47825545</v>
      </c>
      <c r="B290" s="25">
        <v>3</v>
      </c>
      <c r="C290" s="25">
        <v>2</v>
      </c>
      <c r="D290" s="19" t="str">
        <f t="shared" si="86"/>
        <v>3 jour(s) 2 heure(s)</v>
      </c>
      <c r="E290" s="25">
        <v>1</v>
      </c>
      <c r="F290" s="19" t="s">
        <v>21</v>
      </c>
      <c r="G290" s="25">
        <v>2</v>
      </c>
      <c r="H290" s="25">
        <v>26</v>
      </c>
      <c r="I290" s="29">
        <f>Tableau4[[#This Row],[Age (Mois)]]+Tableau4[[#This Row],[Age (Jours)]]/30.416</f>
        <v>2.8548132561809574</v>
      </c>
      <c r="J290" s="19">
        <v>0</v>
      </c>
      <c r="K290" s="19">
        <v>5.38</v>
      </c>
      <c r="L290" s="20">
        <v>43454</v>
      </c>
      <c r="M290" s="20">
        <v>43465</v>
      </c>
      <c r="N290" s="25">
        <f t="shared" si="88"/>
        <v>11</v>
      </c>
      <c r="O290" s="21">
        <v>0.49305555555555558</v>
      </c>
      <c r="P290" s="22" t="s">
        <v>21</v>
      </c>
      <c r="Q290" s="22" t="s">
        <v>21</v>
      </c>
      <c r="R290" s="22" t="s">
        <v>21</v>
      </c>
      <c r="S290" s="22" t="s">
        <v>21</v>
      </c>
      <c r="T290" s="22" t="s">
        <v>19</v>
      </c>
      <c r="U290" s="22" t="s">
        <v>21</v>
      </c>
      <c r="V290" s="22" t="s">
        <v>21</v>
      </c>
      <c r="W290" s="22" t="s">
        <v>21</v>
      </c>
      <c r="X290" s="22" t="s">
        <v>22</v>
      </c>
      <c r="Y290" s="22" t="s">
        <v>23</v>
      </c>
      <c r="Z290" s="22" t="s">
        <v>21</v>
      </c>
      <c r="AA290" s="22" t="s">
        <v>19</v>
      </c>
      <c r="AB290" s="22" t="s">
        <v>21</v>
      </c>
      <c r="AC290" s="22" t="s">
        <v>34</v>
      </c>
      <c r="AD290" s="22" t="s">
        <v>32</v>
      </c>
      <c r="AE290" s="23" t="s">
        <v>32</v>
      </c>
      <c r="AF290" s="27" t="s">
        <v>32</v>
      </c>
      <c r="AG290" s="22" t="s">
        <v>24</v>
      </c>
      <c r="AH290" s="22" t="s">
        <v>21</v>
      </c>
      <c r="AI290" s="22" t="s">
        <v>21</v>
      </c>
      <c r="AJ290" s="22" t="s">
        <v>24</v>
      </c>
      <c r="AK290" s="22">
        <v>5</v>
      </c>
      <c r="AL290" s="22" t="s">
        <v>25</v>
      </c>
      <c r="AM290" s="57" t="s">
        <v>32</v>
      </c>
      <c r="AP290" s="25">
        <v>3</v>
      </c>
      <c r="AQ290" s="25">
        <v>18</v>
      </c>
      <c r="AR290" t="str">
        <f t="shared" si="73"/>
        <v>03</v>
      </c>
      <c r="AS290" t="str">
        <f t="shared" si="74"/>
        <v>18</v>
      </c>
      <c r="AT290" t="str">
        <f t="shared" si="75"/>
        <v>03/01/1900</v>
      </c>
      <c r="AU290" t="str">
        <f t="shared" si="76"/>
        <v>18:00:00</v>
      </c>
      <c r="AV290" s="2">
        <f t="shared" si="77"/>
        <v>3.75</v>
      </c>
      <c r="AX290" s="43">
        <v>0</v>
      </c>
      <c r="AY290" s="43">
        <v>26</v>
      </c>
      <c r="AZ290" t="str">
        <f t="shared" si="78"/>
        <v>00</v>
      </c>
      <c r="BA290" t="str">
        <f t="shared" si="79"/>
        <v>26</v>
      </c>
      <c r="BB290" s="6" t="str">
        <f t="shared" si="80"/>
        <v>26/00/1900</v>
      </c>
      <c r="BC290" s="56">
        <v>0</v>
      </c>
      <c r="BD290" s="1" t="e">
        <f t="shared" si="81"/>
        <v>#VALUE!</v>
      </c>
      <c r="BF290" s="77">
        <v>3.75</v>
      </c>
      <c r="BG290" s="61">
        <v>3</v>
      </c>
      <c r="BH290" s="79" t="s">
        <v>32</v>
      </c>
      <c r="BI290" s="82">
        <f t="shared" si="82"/>
        <v>4</v>
      </c>
      <c r="BJ290" s="82">
        <f t="shared" si="83"/>
        <v>3</v>
      </c>
      <c r="BK290" s="82" t="str">
        <f t="shared" si="84"/>
        <v/>
      </c>
      <c r="BM290" s="63">
        <v>0.85481325618095738</v>
      </c>
      <c r="BN290" s="82">
        <f t="shared" si="85"/>
        <v>0</v>
      </c>
      <c r="BQ290" s="123" t="s">
        <v>110</v>
      </c>
    </row>
    <row r="291" spans="1:69" ht="114" x14ac:dyDescent="0.45">
      <c r="A291" s="7">
        <v>47951948</v>
      </c>
      <c r="B291" s="26">
        <v>2</v>
      </c>
      <c r="C291" s="26">
        <v>14</v>
      </c>
      <c r="D291" s="19" t="str">
        <f t="shared" si="86"/>
        <v>2 jour(s) 14 heure(s)</v>
      </c>
      <c r="E291" s="26">
        <v>0</v>
      </c>
      <c r="F291" s="7" t="s">
        <v>21</v>
      </c>
      <c r="G291" s="26">
        <v>0</v>
      </c>
      <c r="H291" s="26">
        <v>12</v>
      </c>
      <c r="I291" s="29">
        <f>Tableau4[[#This Row],[Age (Mois)]]+Tableau4[[#This Row],[Age (Jours)]]/30.416</f>
        <v>0.39452919516044188</v>
      </c>
      <c r="J291" s="7">
        <v>0</v>
      </c>
      <c r="K291" s="7">
        <v>2.92</v>
      </c>
      <c r="L291" s="8">
        <v>43464</v>
      </c>
      <c r="M291" s="8">
        <v>43466</v>
      </c>
      <c r="N291" s="25">
        <f t="shared" si="88"/>
        <v>2</v>
      </c>
      <c r="O291" s="9">
        <v>0.99583333333333324</v>
      </c>
      <c r="P291" s="10" t="s">
        <v>21</v>
      </c>
      <c r="Q291" s="10" t="s">
        <v>21</v>
      </c>
      <c r="R291" s="10" t="s">
        <v>21</v>
      </c>
      <c r="S291" s="10" t="s">
        <v>21</v>
      </c>
      <c r="T291" s="10" t="s">
        <v>21</v>
      </c>
      <c r="U291" s="10" t="s">
        <v>21</v>
      </c>
      <c r="V291" s="10" t="s">
        <v>21</v>
      </c>
      <c r="W291" s="10" t="s">
        <v>21</v>
      </c>
      <c r="X291" s="10" t="s">
        <v>33</v>
      </c>
      <c r="Y291" s="10" t="s">
        <v>23</v>
      </c>
      <c r="Z291" s="10" t="s">
        <v>21</v>
      </c>
      <c r="AA291" s="10" t="s">
        <v>21</v>
      </c>
      <c r="AB291" s="10" t="s">
        <v>21</v>
      </c>
      <c r="AC291" s="10" t="s">
        <v>34</v>
      </c>
      <c r="AD291" s="10" t="s">
        <v>32</v>
      </c>
      <c r="AE291" s="11" t="s">
        <v>32</v>
      </c>
      <c r="AF291" s="28" t="s">
        <v>32</v>
      </c>
      <c r="AG291" s="10" t="s">
        <v>35</v>
      </c>
      <c r="AH291" s="10" t="s">
        <v>21</v>
      </c>
      <c r="AI291" s="10" t="s">
        <v>21</v>
      </c>
      <c r="AJ291" s="10" t="s">
        <v>29</v>
      </c>
      <c r="AK291" s="10">
        <v>0</v>
      </c>
      <c r="AL291" s="10" t="s">
        <v>25</v>
      </c>
      <c r="AM291" s="58" t="s">
        <v>32</v>
      </c>
      <c r="AP291" s="25">
        <v>5</v>
      </c>
      <c r="AQ291" s="25">
        <v>19</v>
      </c>
      <c r="AR291" t="str">
        <f t="shared" si="73"/>
        <v>05</v>
      </c>
      <c r="AS291" t="str">
        <f t="shared" si="74"/>
        <v>19</v>
      </c>
      <c r="AT291" t="str">
        <f t="shared" si="75"/>
        <v>05/01/1900</v>
      </c>
      <c r="AU291" t="str">
        <f t="shared" si="76"/>
        <v>19:00:00</v>
      </c>
      <c r="AV291" s="2">
        <f t="shared" si="77"/>
        <v>5.791666666666667</v>
      </c>
      <c r="AX291" s="43">
        <v>3</v>
      </c>
      <c r="AY291" s="43">
        <v>5</v>
      </c>
      <c r="AZ291" t="str">
        <f t="shared" si="78"/>
        <v>03</v>
      </c>
      <c r="BA291" t="str">
        <f t="shared" si="79"/>
        <v>05</v>
      </c>
      <c r="BB291" s="6" t="str">
        <f t="shared" si="80"/>
        <v>05/03/1900</v>
      </c>
      <c r="BC291" s="56">
        <v>0</v>
      </c>
      <c r="BD291" s="1">
        <f t="shared" si="81"/>
        <v>65</v>
      </c>
      <c r="BF291" s="76">
        <v>5.791666666666667</v>
      </c>
      <c r="BG291" s="39">
        <v>0</v>
      </c>
      <c r="BH291" s="80" t="s">
        <v>32</v>
      </c>
      <c r="BI291" s="82">
        <f t="shared" si="82"/>
        <v>6</v>
      </c>
      <c r="BJ291" s="82">
        <f t="shared" si="83"/>
        <v>0</v>
      </c>
      <c r="BK291" s="82" t="str">
        <f t="shared" si="84"/>
        <v/>
      </c>
      <c r="BM291" s="42">
        <v>3.1643871646501842</v>
      </c>
      <c r="BN291" s="82">
        <f t="shared" si="85"/>
        <v>3</v>
      </c>
      <c r="BQ291" s="123" t="s">
        <v>107</v>
      </c>
    </row>
    <row r="292" spans="1:69" x14ac:dyDescent="0.45">
      <c r="A292" s="7">
        <v>47881826</v>
      </c>
      <c r="B292" s="26">
        <v>6</v>
      </c>
      <c r="C292" s="26">
        <v>2</v>
      </c>
      <c r="D292" s="19" t="str">
        <f t="shared" si="86"/>
        <v>6 jour(s) 2 heure(s)</v>
      </c>
      <c r="E292" s="26">
        <v>1</v>
      </c>
      <c r="F292" s="7" t="s">
        <v>21</v>
      </c>
      <c r="G292" s="26">
        <v>0</v>
      </c>
      <c r="H292" s="26">
        <v>25</v>
      </c>
      <c r="I292" s="29">
        <f>Tableau4[[#This Row],[Age (Mois)]]+Tableau4[[#This Row],[Age (Jours)]]/30.416</f>
        <v>0.82193582325092052</v>
      </c>
      <c r="J292" s="7">
        <v>0</v>
      </c>
      <c r="K292" s="7">
        <v>3.77</v>
      </c>
      <c r="L292" s="8">
        <v>43464</v>
      </c>
      <c r="M292" s="8">
        <v>43466</v>
      </c>
      <c r="N292" s="25">
        <f t="shared" si="88"/>
        <v>2</v>
      </c>
      <c r="O292" s="9">
        <v>0.5625</v>
      </c>
      <c r="P292" s="10" t="s">
        <v>21</v>
      </c>
      <c r="Q292" s="10" t="s">
        <v>21</v>
      </c>
      <c r="R292" s="10" t="s">
        <v>21</v>
      </c>
      <c r="S292" s="10" t="s">
        <v>21</v>
      </c>
      <c r="T292" s="10" t="s">
        <v>21</v>
      </c>
      <c r="U292" s="10" t="s">
        <v>21</v>
      </c>
      <c r="V292" s="10" t="s">
        <v>21</v>
      </c>
      <c r="W292" s="10" t="s">
        <v>21</v>
      </c>
      <c r="X292" s="10" t="s">
        <v>22</v>
      </c>
      <c r="Y292" s="10" t="s">
        <v>37</v>
      </c>
      <c r="Z292" s="10" t="s">
        <v>21</v>
      </c>
      <c r="AA292" s="10" t="s">
        <v>19</v>
      </c>
      <c r="AB292" s="10" t="s">
        <v>21</v>
      </c>
      <c r="AC292" s="10" t="s">
        <v>34</v>
      </c>
      <c r="AD292" s="10" t="s">
        <v>32</v>
      </c>
      <c r="AE292" s="11" t="s">
        <v>32</v>
      </c>
      <c r="AF292" s="28" t="s">
        <v>32</v>
      </c>
      <c r="AG292" s="10" t="s">
        <v>28</v>
      </c>
      <c r="AH292" s="10" t="s">
        <v>21</v>
      </c>
      <c r="AI292" s="10" t="s">
        <v>21</v>
      </c>
      <c r="AJ292" s="10" t="str">
        <f>IF(AND(AB292="Non",X292="&lt; 60 /min",W292="Non",AG292="Absente ou Légère",Y292="&gt; 92 %",AL292="&gt; 50%"),"Légère",IF(OR(AB292="Oui",X292="≥ 70/min ou &lt; 30/min ou respiration superficielle ou bradypnée (&lt;30/min) ou apnée",W292="Oui",AG292="Intense",Y292="&lt; 90 % ou cyanose",AL292="Réduction importante ou refus"),"Grave","Modérée"))</f>
        <v>Grave</v>
      </c>
      <c r="AK292" s="10">
        <v>0</v>
      </c>
      <c r="AL292" s="10" t="s">
        <v>25</v>
      </c>
      <c r="AM292" s="58" t="s">
        <v>32</v>
      </c>
      <c r="AP292" s="25">
        <v>1</v>
      </c>
      <c r="AQ292" s="25">
        <v>3</v>
      </c>
      <c r="AR292" t="str">
        <f t="shared" si="73"/>
        <v>01</v>
      </c>
      <c r="AS292" t="str">
        <f t="shared" si="74"/>
        <v>03</v>
      </c>
      <c r="AT292" t="str">
        <f t="shared" si="75"/>
        <v>01/01/1900</v>
      </c>
      <c r="AU292" t="str">
        <f t="shared" si="76"/>
        <v>03:00:00</v>
      </c>
      <c r="AV292" s="2">
        <f t="shared" si="77"/>
        <v>1.125</v>
      </c>
      <c r="AX292" s="43">
        <v>1</v>
      </c>
      <c r="AY292" s="43">
        <v>16</v>
      </c>
      <c r="AZ292" t="str">
        <f t="shared" si="78"/>
        <v>01</v>
      </c>
      <c r="BA292" t="str">
        <f t="shared" si="79"/>
        <v>16</v>
      </c>
      <c r="BB292" s="6" t="str">
        <f t="shared" si="80"/>
        <v>16/01/1900</v>
      </c>
      <c r="BC292" s="56">
        <v>0</v>
      </c>
      <c r="BD292" s="1">
        <f t="shared" si="81"/>
        <v>16</v>
      </c>
      <c r="BF292" s="77">
        <v>1.125</v>
      </c>
      <c r="BG292" s="61">
        <v>3</v>
      </c>
      <c r="BH292" s="79" t="s">
        <v>32</v>
      </c>
      <c r="BI292" s="82">
        <f t="shared" si="82"/>
        <v>1</v>
      </c>
      <c r="BJ292" s="82">
        <f t="shared" si="83"/>
        <v>3</v>
      </c>
      <c r="BK292" s="82" t="str">
        <f t="shared" si="84"/>
        <v/>
      </c>
      <c r="BM292" s="63">
        <v>1.5260389268805892</v>
      </c>
      <c r="BN292" s="82">
        <f t="shared" si="85"/>
        <v>1</v>
      </c>
      <c r="BQ292" s="123" t="s">
        <v>107</v>
      </c>
    </row>
    <row r="293" spans="1:69" ht="28.5" x14ac:dyDescent="0.45">
      <c r="A293" s="7">
        <v>48010249</v>
      </c>
      <c r="B293" s="26">
        <v>1</v>
      </c>
      <c r="C293" s="26">
        <v>13</v>
      </c>
      <c r="D293" s="19" t="str">
        <f t="shared" si="86"/>
        <v>1 jour(s) 13 heure(s)</v>
      </c>
      <c r="E293" s="26">
        <v>2</v>
      </c>
      <c r="F293" s="7" t="s">
        <v>19</v>
      </c>
      <c r="G293" s="26">
        <v>0</v>
      </c>
      <c r="H293" s="26">
        <v>19</v>
      </c>
      <c r="I293" s="29">
        <f>Tableau4[[#This Row],[Age (Mois)]]+Tableau4[[#This Row],[Age (Jours)]]/30.416</f>
        <v>0.62467122567069966</v>
      </c>
      <c r="J293" s="7">
        <v>0</v>
      </c>
      <c r="K293" s="7">
        <v>3.6</v>
      </c>
      <c r="L293" s="8">
        <v>43462</v>
      </c>
      <c r="M293" s="8">
        <v>43466</v>
      </c>
      <c r="N293" s="25">
        <f t="shared" si="88"/>
        <v>4</v>
      </c>
      <c r="O293" s="9">
        <v>3.2638888888888891E-2</v>
      </c>
      <c r="P293" s="10" t="s">
        <v>21</v>
      </c>
      <c r="Q293" s="10" t="s">
        <v>21</v>
      </c>
      <c r="R293" s="10" t="s">
        <v>21</v>
      </c>
      <c r="S293" s="10" t="s">
        <v>21</v>
      </c>
      <c r="T293" s="10" t="s">
        <v>21</v>
      </c>
      <c r="U293" s="10" t="s">
        <v>21</v>
      </c>
      <c r="V293" s="10" t="s">
        <v>21</v>
      </c>
      <c r="W293" s="10" t="s">
        <v>21</v>
      </c>
      <c r="X293" s="10" t="s">
        <v>22</v>
      </c>
      <c r="Y293" s="10" t="s">
        <v>23</v>
      </c>
      <c r="Z293" s="10" t="s">
        <v>21</v>
      </c>
      <c r="AA293" s="10" t="s">
        <v>21</v>
      </c>
      <c r="AB293" s="10" t="s">
        <v>21</v>
      </c>
      <c r="AC293" s="10" t="s">
        <v>34</v>
      </c>
      <c r="AD293" s="10" t="s">
        <v>32</v>
      </c>
      <c r="AE293" s="11" t="s">
        <v>32</v>
      </c>
      <c r="AF293" s="28" t="s">
        <v>32</v>
      </c>
      <c r="AG293" s="10" t="s">
        <v>35</v>
      </c>
      <c r="AH293" s="10" t="s">
        <v>21</v>
      </c>
      <c r="AI293" s="10" t="s">
        <v>21</v>
      </c>
      <c r="AJ293" s="10" t="s">
        <v>38</v>
      </c>
      <c r="AK293" s="10">
        <v>0</v>
      </c>
      <c r="AL293" s="10" t="s">
        <v>25</v>
      </c>
      <c r="AM293" s="58" t="s">
        <v>32</v>
      </c>
      <c r="AP293" s="25">
        <v>3</v>
      </c>
      <c r="AQ293" s="25">
        <v>3</v>
      </c>
      <c r="AR293" t="str">
        <f t="shared" si="73"/>
        <v>03</v>
      </c>
      <c r="AS293" t="str">
        <f t="shared" si="74"/>
        <v>03</v>
      </c>
      <c r="AT293" t="str">
        <f t="shared" si="75"/>
        <v>03/01/1900</v>
      </c>
      <c r="AU293" t="str">
        <f t="shared" si="76"/>
        <v>03:00:00</v>
      </c>
      <c r="AV293" s="2">
        <f t="shared" si="77"/>
        <v>3.125</v>
      </c>
      <c r="AX293" s="43">
        <v>3</v>
      </c>
      <c r="AY293" s="43">
        <v>16</v>
      </c>
      <c r="AZ293" t="str">
        <f t="shared" si="78"/>
        <v>03</v>
      </c>
      <c r="BA293" t="str">
        <f t="shared" si="79"/>
        <v>16</v>
      </c>
      <c r="BB293" s="6" t="str">
        <f t="shared" si="80"/>
        <v>16/03/1900</v>
      </c>
      <c r="BC293" s="56">
        <v>0</v>
      </c>
      <c r="BD293" s="1">
        <f t="shared" si="81"/>
        <v>76</v>
      </c>
      <c r="BF293" s="76">
        <v>3.125</v>
      </c>
      <c r="BG293" s="39">
        <v>4</v>
      </c>
      <c r="BH293" s="80" t="s">
        <v>32</v>
      </c>
      <c r="BI293" s="82">
        <f t="shared" si="82"/>
        <v>3</v>
      </c>
      <c r="BJ293" s="82">
        <f t="shared" si="83"/>
        <v>4</v>
      </c>
      <c r="BK293" s="82" t="str">
        <f t="shared" si="84"/>
        <v/>
      </c>
      <c r="BM293" s="42">
        <v>3.526038926880589</v>
      </c>
      <c r="BN293" s="82">
        <f t="shared" si="85"/>
        <v>3</v>
      </c>
      <c r="BQ293" s="123" t="s">
        <v>107</v>
      </c>
    </row>
    <row r="294" spans="1:69" ht="28.5" x14ac:dyDescent="0.45">
      <c r="A294" s="19">
        <v>48030053</v>
      </c>
      <c r="B294" s="25">
        <v>4</v>
      </c>
      <c r="C294" s="25">
        <v>16</v>
      </c>
      <c r="D294" s="19" t="str">
        <f t="shared" si="86"/>
        <v>4 jour(s) 16 heure(s)</v>
      </c>
      <c r="E294" s="25">
        <v>4</v>
      </c>
      <c r="F294" s="19" t="s">
        <v>19</v>
      </c>
      <c r="G294" s="25">
        <v>0</v>
      </c>
      <c r="H294" s="25">
        <v>18</v>
      </c>
      <c r="I294" s="29">
        <f>Tableau4[[#This Row],[Age (Mois)]]+Tableau4[[#This Row],[Age (Jours)]]/30.416</f>
        <v>0.59179379274066279</v>
      </c>
      <c r="J294" s="19">
        <v>1</v>
      </c>
      <c r="K294" s="19">
        <v>4.03</v>
      </c>
      <c r="L294" s="20">
        <v>43467</v>
      </c>
      <c r="M294" s="20">
        <v>43469</v>
      </c>
      <c r="N294" s="25">
        <f t="shared" si="88"/>
        <v>2</v>
      </c>
      <c r="O294" s="21">
        <v>0.8652777777777777</v>
      </c>
      <c r="P294" s="22" t="s">
        <v>21</v>
      </c>
      <c r="Q294" s="22" t="s">
        <v>21</v>
      </c>
      <c r="R294" s="22" t="s">
        <v>21</v>
      </c>
      <c r="S294" s="22" t="s">
        <v>21</v>
      </c>
      <c r="T294" s="22" t="s">
        <v>21</v>
      </c>
      <c r="U294" s="22" t="s">
        <v>21</v>
      </c>
      <c r="V294" s="22" t="s">
        <v>21</v>
      </c>
      <c r="W294" s="22" t="s">
        <v>21</v>
      </c>
      <c r="X294" s="22" t="s">
        <v>27</v>
      </c>
      <c r="Y294" s="22" t="s">
        <v>23</v>
      </c>
      <c r="Z294" s="22" t="s">
        <v>21</v>
      </c>
      <c r="AA294" s="22" t="s">
        <v>19</v>
      </c>
      <c r="AB294" s="22" t="s">
        <v>21</v>
      </c>
      <c r="AC294" s="22" t="s">
        <v>34</v>
      </c>
      <c r="AD294" s="22" t="s">
        <v>32</v>
      </c>
      <c r="AE294" s="23" t="s">
        <v>32</v>
      </c>
      <c r="AF294" s="27" t="s">
        <v>32</v>
      </c>
      <c r="AG294" s="22" t="s">
        <v>35</v>
      </c>
      <c r="AH294" s="22" t="s">
        <v>21</v>
      </c>
      <c r="AI294" s="22" t="s">
        <v>21</v>
      </c>
      <c r="AJ294" s="22" t="str">
        <f t="shared" ref="AJ294:AJ325" si="89">IF(AND(AB294="Non",X294="&lt; 60 /min",W294="Non",AG294="Absente ou Légère",Y294="&gt; 92 %",AL294="&gt; 50%"),"Légère",IF(OR(AB294="Oui",X294="≥ 70/min ou &lt; 30/min ou respiration superficielle ou bradypnée (&lt;30/min) ou apnée",W294="Oui",AG294="Intense",Y294="&lt; 90 % ou cyanose",AL294="Réduction importante ou refus"),"Grave","Modérée"))</f>
        <v>Modérée</v>
      </c>
      <c r="AK294" s="22">
        <v>2</v>
      </c>
      <c r="AL294" s="22" t="s">
        <v>25</v>
      </c>
      <c r="AM294" s="57" t="s">
        <v>32</v>
      </c>
      <c r="AP294" s="25">
        <v>1</v>
      </c>
      <c r="AQ294" s="25">
        <v>5</v>
      </c>
      <c r="AR294" t="str">
        <f t="shared" si="73"/>
        <v>01</v>
      </c>
      <c r="AS294" t="str">
        <f t="shared" si="74"/>
        <v>05</v>
      </c>
      <c r="AT294" t="str">
        <f t="shared" si="75"/>
        <v>01/01/1900</v>
      </c>
      <c r="AU294" t="str">
        <f t="shared" si="76"/>
        <v>05:00:00</v>
      </c>
      <c r="AV294" s="2">
        <f t="shared" si="77"/>
        <v>1.2083333333333333</v>
      </c>
      <c r="AX294" s="43">
        <v>8</v>
      </c>
      <c r="AY294" s="43">
        <v>6</v>
      </c>
      <c r="AZ294" t="str">
        <f t="shared" si="78"/>
        <v>08</v>
      </c>
      <c r="BA294" t="str">
        <f t="shared" si="79"/>
        <v>06</v>
      </c>
      <c r="BB294" s="6" t="str">
        <f t="shared" si="80"/>
        <v>06/08/1900</v>
      </c>
      <c r="BC294" s="56">
        <v>0</v>
      </c>
      <c r="BD294" s="1">
        <f t="shared" si="81"/>
        <v>219</v>
      </c>
      <c r="BF294" s="77">
        <v>1.2083333333333333</v>
      </c>
      <c r="BG294" s="61">
        <v>1</v>
      </c>
      <c r="BH294" s="79" t="s">
        <v>32</v>
      </c>
      <c r="BI294" s="82">
        <f t="shared" si="82"/>
        <v>1</v>
      </c>
      <c r="BJ294" s="82">
        <f t="shared" si="83"/>
        <v>1</v>
      </c>
      <c r="BK294" s="82" t="str">
        <f t="shared" si="84"/>
        <v/>
      </c>
      <c r="BM294" s="63">
        <v>8.1972645975802205</v>
      </c>
      <c r="BN294" s="82">
        <f t="shared" si="85"/>
        <v>8</v>
      </c>
      <c r="BQ294" s="124" t="s">
        <v>109</v>
      </c>
    </row>
    <row r="295" spans="1:69" x14ac:dyDescent="0.45">
      <c r="A295" s="19">
        <v>47937400</v>
      </c>
      <c r="B295" s="25">
        <v>2</v>
      </c>
      <c r="C295" s="25">
        <v>16</v>
      </c>
      <c r="D295" s="19" t="str">
        <f t="shared" si="86"/>
        <v>2 jour(s) 16 heure(s)</v>
      </c>
      <c r="E295" s="25">
        <v>0</v>
      </c>
      <c r="F295" s="19" t="s">
        <v>21</v>
      </c>
      <c r="G295" s="25">
        <v>0</v>
      </c>
      <c r="H295" s="25">
        <v>19</v>
      </c>
      <c r="I295" s="29">
        <f>Tableau4[[#This Row],[Age (Mois)]]+Tableau4[[#This Row],[Age (Jours)]]/30.416</f>
        <v>0.62467122567069966</v>
      </c>
      <c r="J295" s="19">
        <v>0</v>
      </c>
      <c r="K295" s="19">
        <v>2.7</v>
      </c>
      <c r="L295" s="20">
        <v>43468</v>
      </c>
      <c r="M295" s="20">
        <v>43470</v>
      </c>
      <c r="N295" s="25">
        <f t="shared" si="88"/>
        <v>2</v>
      </c>
      <c r="O295" s="21">
        <v>0.86111111111111116</v>
      </c>
      <c r="P295" s="22" t="s">
        <v>21</v>
      </c>
      <c r="Q295" s="22" t="s">
        <v>19</v>
      </c>
      <c r="R295" s="22" t="s">
        <v>21</v>
      </c>
      <c r="S295" s="22" t="s">
        <v>21</v>
      </c>
      <c r="T295" s="22" t="s">
        <v>21</v>
      </c>
      <c r="U295" s="22" t="s">
        <v>21</v>
      </c>
      <c r="V295" s="22" t="s">
        <v>21</v>
      </c>
      <c r="W295" s="22" t="s">
        <v>21</v>
      </c>
      <c r="X295" s="22" t="s">
        <v>22</v>
      </c>
      <c r="Y295" s="22" t="s">
        <v>23</v>
      </c>
      <c r="Z295" s="22" t="s">
        <v>21</v>
      </c>
      <c r="AA295" s="22" t="s">
        <v>21</v>
      </c>
      <c r="AB295" s="22" t="s">
        <v>21</v>
      </c>
      <c r="AC295" s="22" t="s">
        <v>34</v>
      </c>
      <c r="AD295" s="22" t="s">
        <v>32</v>
      </c>
      <c r="AE295" s="23" t="s">
        <v>32</v>
      </c>
      <c r="AF295" s="27" t="s">
        <v>32</v>
      </c>
      <c r="AG295" s="22" t="s">
        <v>24</v>
      </c>
      <c r="AH295" s="22" t="s">
        <v>21</v>
      </c>
      <c r="AI295" s="22" t="s">
        <v>21</v>
      </c>
      <c r="AJ295" s="22" t="str">
        <f t="shared" si="89"/>
        <v>Modérée</v>
      </c>
      <c r="AK295" s="22">
        <v>4</v>
      </c>
      <c r="AL295" s="22" t="s">
        <v>25</v>
      </c>
      <c r="AM295" s="57" t="s">
        <v>32</v>
      </c>
      <c r="AP295" s="25">
        <v>1</v>
      </c>
      <c r="AQ295" s="25">
        <v>20</v>
      </c>
      <c r="AR295" t="str">
        <f t="shared" si="73"/>
        <v>01</v>
      </c>
      <c r="AS295" t="str">
        <f t="shared" si="74"/>
        <v>20</v>
      </c>
      <c r="AT295" t="str">
        <f t="shared" si="75"/>
        <v>01/01/1900</v>
      </c>
      <c r="AU295" t="str">
        <f t="shared" si="76"/>
        <v>20:00:00</v>
      </c>
      <c r="AV295" s="2">
        <f t="shared" si="77"/>
        <v>1.8333333333333335</v>
      </c>
      <c r="AX295" s="43">
        <v>0</v>
      </c>
      <c r="AY295" s="43">
        <v>20</v>
      </c>
      <c r="AZ295" t="str">
        <f t="shared" si="78"/>
        <v>00</v>
      </c>
      <c r="BA295" t="str">
        <f t="shared" si="79"/>
        <v>20</v>
      </c>
      <c r="BB295" s="6" t="str">
        <f t="shared" si="80"/>
        <v>20/00/1900</v>
      </c>
      <c r="BC295" s="56">
        <v>0</v>
      </c>
      <c r="BD295" s="1" t="e">
        <f t="shared" si="81"/>
        <v>#VALUE!</v>
      </c>
      <c r="BF295" s="76">
        <v>1.8333333333333335</v>
      </c>
      <c r="BG295" s="39">
        <v>0</v>
      </c>
      <c r="BH295" s="80" t="s">
        <v>32</v>
      </c>
      <c r="BI295" s="82">
        <f t="shared" si="82"/>
        <v>2</v>
      </c>
      <c r="BJ295" s="82">
        <f t="shared" si="83"/>
        <v>0</v>
      </c>
      <c r="BK295" s="82" t="str">
        <f t="shared" si="84"/>
        <v/>
      </c>
      <c r="BM295" s="42">
        <v>0.65754865860073641</v>
      </c>
      <c r="BN295" s="82">
        <f t="shared" si="85"/>
        <v>0</v>
      </c>
      <c r="BQ295" s="124" t="s">
        <v>109</v>
      </c>
    </row>
    <row r="296" spans="1:69" hidden="1" x14ac:dyDescent="0.45">
      <c r="A296" s="7">
        <v>49354206</v>
      </c>
      <c r="B296" s="26">
        <v>2</v>
      </c>
      <c r="C296" s="26">
        <v>8</v>
      </c>
      <c r="D296" s="19" t="str">
        <f t="shared" si="86"/>
        <v>2 jour(s) 8 heure(s)</v>
      </c>
      <c r="E296" s="26">
        <v>3</v>
      </c>
      <c r="F296" s="7" t="s">
        <v>19</v>
      </c>
      <c r="G296" s="26">
        <v>2</v>
      </c>
      <c r="H296" s="26">
        <v>26</v>
      </c>
      <c r="I296" s="29">
        <f>Tableau4[[#This Row],[Age (Mois)]]+Tableau4[[#This Row],[Age (Jours)]]/30.416</f>
        <v>2.8548132561809574</v>
      </c>
      <c r="J296" s="7">
        <v>1</v>
      </c>
      <c r="K296" s="7">
        <v>3.42</v>
      </c>
      <c r="L296" s="8">
        <v>43766</v>
      </c>
      <c r="M296" s="8">
        <v>43767</v>
      </c>
      <c r="N296" s="25">
        <f t="shared" si="88"/>
        <v>1</v>
      </c>
      <c r="O296" s="9">
        <v>0.80625000000000002</v>
      </c>
      <c r="P296" s="10" t="s">
        <v>21</v>
      </c>
      <c r="Q296" s="10" t="s">
        <v>19</v>
      </c>
      <c r="R296" s="10" t="s">
        <v>19</v>
      </c>
      <c r="S296" s="10" t="s">
        <v>21</v>
      </c>
      <c r="T296" s="10" t="s">
        <v>21</v>
      </c>
      <c r="U296" s="10" t="s">
        <v>21</v>
      </c>
      <c r="V296" s="10" t="s">
        <v>21</v>
      </c>
      <c r="W296" s="10" t="s">
        <v>21</v>
      </c>
      <c r="X296" s="10" t="s">
        <v>22</v>
      </c>
      <c r="Y296" s="10" t="s">
        <v>23</v>
      </c>
      <c r="Z296" s="10" t="s">
        <v>21</v>
      </c>
      <c r="AA296" s="10" t="s">
        <v>19</v>
      </c>
      <c r="AB296" s="10" t="s">
        <v>21</v>
      </c>
      <c r="AC296" s="10">
        <v>72.400000000000006</v>
      </c>
      <c r="AD296" s="10">
        <v>50.68</v>
      </c>
      <c r="AE296" s="11">
        <v>43768</v>
      </c>
      <c r="AF296" s="28">
        <v>0.53125</v>
      </c>
      <c r="AG296" s="10" t="s">
        <v>24</v>
      </c>
      <c r="AH296" s="10" t="s">
        <v>21</v>
      </c>
      <c r="AI296" s="10" t="s">
        <v>21</v>
      </c>
      <c r="AJ296" s="10" t="str">
        <f t="shared" si="89"/>
        <v>Modérée</v>
      </c>
      <c r="AK296" s="10">
        <v>1</v>
      </c>
      <c r="AL296" s="10" t="s">
        <v>25</v>
      </c>
      <c r="AM296" s="58">
        <v>0.72499999999854481</v>
      </c>
      <c r="AP296" s="25">
        <v>2</v>
      </c>
      <c r="AQ296" s="25">
        <v>8</v>
      </c>
      <c r="AR296" t="str">
        <f t="shared" si="73"/>
        <v>02</v>
      </c>
      <c r="AS296" t="str">
        <f t="shared" si="74"/>
        <v>08</v>
      </c>
      <c r="AT296" t="str">
        <f t="shared" si="75"/>
        <v>02/01/1900</v>
      </c>
      <c r="AU296" t="str">
        <f t="shared" si="76"/>
        <v>08:00:00</v>
      </c>
      <c r="AV296" s="2">
        <f t="shared" si="77"/>
        <v>2.3333333333333335</v>
      </c>
      <c r="AX296" s="43">
        <v>2</v>
      </c>
      <c r="AY296" s="43">
        <v>26</v>
      </c>
      <c r="AZ296" t="str">
        <f t="shared" si="78"/>
        <v>02</v>
      </c>
      <c r="BA296" t="str">
        <f t="shared" si="79"/>
        <v>26</v>
      </c>
      <c r="BB296" s="6" t="str">
        <f t="shared" si="80"/>
        <v>26/02/1900</v>
      </c>
      <c r="BC296" s="56">
        <v>0</v>
      </c>
      <c r="BD296" s="1">
        <f t="shared" si="81"/>
        <v>57</v>
      </c>
      <c r="BF296" s="77">
        <v>2.3333333333333335</v>
      </c>
      <c r="BG296" s="61">
        <v>1</v>
      </c>
      <c r="BH296" s="79">
        <v>0.72499999999854481</v>
      </c>
      <c r="BI296" s="82">
        <f t="shared" si="82"/>
        <v>2</v>
      </c>
      <c r="BJ296" s="82">
        <f t="shared" si="83"/>
        <v>1</v>
      </c>
      <c r="BK296" s="82">
        <f t="shared" si="84"/>
        <v>1</v>
      </c>
      <c r="BM296" s="63">
        <v>2.8548132561809574</v>
      </c>
      <c r="BN296" s="82">
        <f t="shared" si="85"/>
        <v>2</v>
      </c>
      <c r="BQ296" s="124" t="s">
        <v>109</v>
      </c>
    </row>
    <row r="297" spans="1:69" ht="28.5" x14ac:dyDescent="0.45">
      <c r="A297" s="7">
        <v>47715815</v>
      </c>
      <c r="B297" s="26">
        <v>1</v>
      </c>
      <c r="C297" s="26">
        <v>2</v>
      </c>
      <c r="D297" s="19" t="str">
        <f t="shared" si="86"/>
        <v>1 jour(s) 2 heure(s)</v>
      </c>
      <c r="E297" s="26">
        <v>1</v>
      </c>
      <c r="F297" s="7" t="s">
        <v>19</v>
      </c>
      <c r="G297" s="26">
        <v>1</v>
      </c>
      <c r="H297" s="26">
        <v>30</v>
      </c>
      <c r="I297" s="29">
        <f>Tableau4[[#This Row],[Age (Mois)]]+Tableau4[[#This Row],[Age (Jours)]]/30.416</f>
        <v>1.9863229879011046</v>
      </c>
      <c r="J297" s="7">
        <v>0</v>
      </c>
      <c r="K297" s="7">
        <v>4.95</v>
      </c>
      <c r="L297" s="8">
        <v>43471</v>
      </c>
      <c r="M297" s="8">
        <v>43471</v>
      </c>
      <c r="N297" s="25">
        <f t="shared" si="88"/>
        <v>0</v>
      </c>
      <c r="O297" s="9">
        <v>0.48402777777777778</v>
      </c>
      <c r="P297" s="10" t="s">
        <v>21</v>
      </c>
      <c r="Q297" s="10" t="s">
        <v>21</v>
      </c>
      <c r="R297" s="10" t="s">
        <v>21</v>
      </c>
      <c r="S297" s="10" t="s">
        <v>21</v>
      </c>
      <c r="T297" s="10" t="s">
        <v>21</v>
      </c>
      <c r="U297" s="10" t="s">
        <v>21</v>
      </c>
      <c r="V297" s="10" t="s">
        <v>21</v>
      </c>
      <c r="W297" s="10" t="s">
        <v>21</v>
      </c>
      <c r="X297" s="10" t="s">
        <v>22</v>
      </c>
      <c r="Y297" s="10" t="s">
        <v>23</v>
      </c>
      <c r="Z297" s="10" t="s">
        <v>21</v>
      </c>
      <c r="AA297" s="10" t="s">
        <v>21</v>
      </c>
      <c r="AB297" s="10" t="s">
        <v>21</v>
      </c>
      <c r="AC297" s="10" t="s">
        <v>34</v>
      </c>
      <c r="AD297" s="10" t="s">
        <v>32</v>
      </c>
      <c r="AE297" s="11" t="s">
        <v>32</v>
      </c>
      <c r="AF297" s="28" t="s">
        <v>32</v>
      </c>
      <c r="AG297" s="10" t="s">
        <v>35</v>
      </c>
      <c r="AH297" s="10" t="s">
        <v>21</v>
      </c>
      <c r="AI297" s="10" t="s">
        <v>21</v>
      </c>
      <c r="AJ297" s="10" t="str">
        <f t="shared" si="89"/>
        <v>Légère</v>
      </c>
      <c r="AK297" s="10">
        <v>1</v>
      </c>
      <c r="AL297" s="10" t="s">
        <v>25</v>
      </c>
      <c r="AM297" s="58" t="s">
        <v>32</v>
      </c>
      <c r="AP297" s="25">
        <v>2</v>
      </c>
      <c r="AQ297" s="25">
        <v>7</v>
      </c>
      <c r="AR297" t="str">
        <f t="shared" si="73"/>
        <v>02</v>
      </c>
      <c r="AS297" t="str">
        <f t="shared" si="74"/>
        <v>07</v>
      </c>
      <c r="AT297" t="str">
        <f t="shared" si="75"/>
        <v>02/01/1900</v>
      </c>
      <c r="AU297" t="str">
        <f t="shared" si="76"/>
        <v>07:00:00</v>
      </c>
      <c r="AV297" s="2">
        <f t="shared" si="77"/>
        <v>2.2916666666666665</v>
      </c>
      <c r="AX297" s="43">
        <v>3</v>
      </c>
      <c r="AY297" s="43">
        <v>5</v>
      </c>
      <c r="AZ297" t="str">
        <f t="shared" si="78"/>
        <v>03</v>
      </c>
      <c r="BA297" t="str">
        <f t="shared" si="79"/>
        <v>05</v>
      </c>
      <c r="BB297" s="6" t="str">
        <f t="shared" si="80"/>
        <v>05/03/1900</v>
      </c>
      <c r="BC297" s="56">
        <v>0</v>
      </c>
      <c r="BD297" s="1">
        <f t="shared" si="81"/>
        <v>65</v>
      </c>
      <c r="BF297" s="76">
        <v>2.2916666666666665</v>
      </c>
      <c r="BG297" s="39">
        <v>5</v>
      </c>
      <c r="BH297" s="80" t="s">
        <v>32</v>
      </c>
      <c r="BI297" s="82">
        <f t="shared" si="82"/>
        <v>2</v>
      </c>
      <c r="BJ297" s="82">
        <f t="shared" si="83"/>
        <v>5</v>
      </c>
      <c r="BK297" s="82" t="str">
        <f t="shared" si="84"/>
        <v/>
      </c>
      <c r="BM297" s="42">
        <v>3.1643871646501842</v>
      </c>
      <c r="BN297" s="82">
        <f t="shared" si="85"/>
        <v>3</v>
      </c>
      <c r="BQ297" s="123" t="s">
        <v>107</v>
      </c>
    </row>
    <row r="298" spans="1:69" x14ac:dyDescent="0.45">
      <c r="A298" s="19">
        <v>48042682</v>
      </c>
      <c r="B298" s="25">
        <v>2</v>
      </c>
      <c r="C298" s="25">
        <v>20</v>
      </c>
      <c r="D298" s="19" t="str">
        <f t="shared" si="86"/>
        <v>2 jour(s) 20 heure(s)</v>
      </c>
      <c r="E298" s="25">
        <v>3</v>
      </c>
      <c r="F298" s="19" t="s">
        <v>19</v>
      </c>
      <c r="G298" s="25">
        <v>3</v>
      </c>
      <c r="H298" s="25">
        <v>10</v>
      </c>
      <c r="I298" s="29">
        <f>Tableau4[[#This Row],[Age (Mois)]]+Tableau4[[#This Row],[Age (Jours)]]/30.416</f>
        <v>3.3287743293003684</v>
      </c>
      <c r="J298" s="19">
        <v>1</v>
      </c>
      <c r="K298" s="19">
        <v>5.73</v>
      </c>
      <c r="L298" s="20">
        <v>43468</v>
      </c>
      <c r="M298" s="20">
        <v>43472</v>
      </c>
      <c r="N298" s="25">
        <f t="shared" si="88"/>
        <v>4</v>
      </c>
      <c r="O298" s="21">
        <v>0.79791666666666661</v>
      </c>
      <c r="P298" s="22" t="s">
        <v>21</v>
      </c>
      <c r="Q298" s="22" t="s">
        <v>21</v>
      </c>
      <c r="R298" s="22" t="s">
        <v>21</v>
      </c>
      <c r="S298" s="22" t="s">
        <v>21</v>
      </c>
      <c r="T298" s="22" t="s">
        <v>21</v>
      </c>
      <c r="U298" s="22" t="s">
        <v>21</v>
      </c>
      <c r="V298" s="22" t="s">
        <v>21</v>
      </c>
      <c r="W298" s="22" t="s">
        <v>21</v>
      </c>
      <c r="X298" s="22" t="s">
        <v>27</v>
      </c>
      <c r="Y298" s="22" t="s">
        <v>23</v>
      </c>
      <c r="Z298" s="22" t="s">
        <v>21</v>
      </c>
      <c r="AA298" s="22" t="s">
        <v>21</v>
      </c>
      <c r="AB298" s="22" t="s">
        <v>21</v>
      </c>
      <c r="AC298" s="22" t="s">
        <v>34</v>
      </c>
      <c r="AD298" s="22" t="s">
        <v>32</v>
      </c>
      <c r="AE298" s="23" t="s">
        <v>32</v>
      </c>
      <c r="AF298" s="27" t="s">
        <v>32</v>
      </c>
      <c r="AG298" s="22" t="s">
        <v>24</v>
      </c>
      <c r="AH298" s="22" t="s">
        <v>21</v>
      </c>
      <c r="AI298" s="22" t="s">
        <v>21</v>
      </c>
      <c r="AJ298" s="22" t="str">
        <f t="shared" si="89"/>
        <v>Modérée</v>
      </c>
      <c r="AK298" s="22">
        <v>1</v>
      </c>
      <c r="AL298" s="22" t="s">
        <v>30</v>
      </c>
      <c r="AM298" s="57" t="s">
        <v>32</v>
      </c>
      <c r="AP298" s="25">
        <v>1</v>
      </c>
      <c r="AQ298" s="25">
        <v>23</v>
      </c>
      <c r="AR298" t="str">
        <f t="shared" si="73"/>
        <v>01</v>
      </c>
      <c r="AS298" t="str">
        <f t="shared" si="74"/>
        <v>23</v>
      </c>
      <c r="AT298" t="str">
        <f t="shared" si="75"/>
        <v>01/01/1900</v>
      </c>
      <c r="AU298" t="str">
        <f t="shared" si="76"/>
        <v>23:00:00</v>
      </c>
      <c r="AV298" s="2">
        <f t="shared" si="77"/>
        <v>1.9583333333333335</v>
      </c>
      <c r="AX298" s="43">
        <v>10</v>
      </c>
      <c r="AY298" s="43">
        <v>16</v>
      </c>
      <c r="AZ298" t="str">
        <f t="shared" si="78"/>
        <v>10</v>
      </c>
      <c r="BA298" t="str">
        <f t="shared" si="79"/>
        <v>16</v>
      </c>
      <c r="BB298" s="6" t="str">
        <f t="shared" si="80"/>
        <v>16/10/1900</v>
      </c>
      <c r="BC298" s="56">
        <v>0</v>
      </c>
      <c r="BD298" s="1">
        <f t="shared" si="81"/>
        <v>290</v>
      </c>
      <c r="BF298" s="77">
        <v>1.9583333333333335</v>
      </c>
      <c r="BG298" s="61">
        <v>1</v>
      </c>
      <c r="BH298" s="79" t="s">
        <v>32</v>
      </c>
      <c r="BI298" s="82">
        <f t="shared" si="82"/>
        <v>2</v>
      </c>
      <c r="BJ298" s="82">
        <f t="shared" si="83"/>
        <v>1</v>
      </c>
      <c r="BK298" s="82" t="str">
        <f t="shared" si="84"/>
        <v/>
      </c>
      <c r="BM298" s="63">
        <v>10.52603892688059</v>
      </c>
      <c r="BN298" s="82">
        <f t="shared" si="85"/>
        <v>10</v>
      </c>
      <c r="BQ298" s="124" t="s">
        <v>109</v>
      </c>
    </row>
    <row r="299" spans="1:69" hidden="1" x14ac:dyDescent="0.45">
      <c r="A299" s="19">
        <v>49835061</v>
      </c>
      <c r="B299" s="25">
        <v>7</v>
      </c>
      <c r="C299" s="25">
        <v>3</v>
      </c>
      <c r="D299" s="19" t="str">
        <f t="shared" si="86"/>
        <v>7 jour(s) 3 heure(s)</v>
      </c>
      <c r="E299" s="25">
        <v>7</v>
      </c>
      <c r="F299" s="19" t="s">
        <v>19</v>
      </c>
      <c r="G299" s="25">
        <v>1</v>
      </c>
      <c r="H299" s="25">
        <v>16</v>
      </c>
      <c r="I299" s="29">
        <f>Tableau4[[#This Row],[Age (Mois)]]+Tableau4[[#This Row],[Age (Jours)]]/30.416</f>
        <v>1.5260389268805892</v>
      </c>
      <c r="J299" s="19">
        <v>1</v>
      </c>
      <c r="K299" s="19">
        <v>4.7</v>
      </c>
      <c r="L299" s="20">
        <v>43772</v>
      </c>
      <c r="M299" s="20">
        <v>43773</v>
      </c>
      <c r="N299" s="25">
        <f t="shared" si="88"/>
        <v>1</v>
      </c>
      <c r="O299" s="21">
        <v>0.39444444444444443</v>
      </c>
      <c r="P299" s="22" t="s">
        <v>21</v>
      </c>
      <c r="Q299" s="22" t="s">
        <v>21</v>
      </c>
      <c r="R299" s="22" t="s">
        <v>21</v>
      </c>
      <c r="S299" s="22" t="s">
        <v>21</v>
      </c>
      <c r="T299" s="22" t="s">
        <v>21</v>
      </c>
      <c r="U299" s="22" t="s">
        <v>21</v>
      </c>
      <c r="V299" s="22" t="s">
        <v>21</v>
      </c>
      <c r="W299" s="22" t="s">
        <v>21</v>
      </c>
      <c r="X299" s="22" t="s">
        <v>22</v>
      </c>
      <c r="Y299" s="22" t="s">
        <v>23</v>
      </c>
      <c r="Z299" s="22" t="s">
        <v>19</v>
      </c>
      <c r="AA299" s="22" t="s">
        <v>19</v>
      </c>
      <c r="AB299" s="22" t="s">
        <v>19</v>
      </c>
      <c r="AC299" s="22">
        <v>98.000000000000014</v>
      </c>
      <c r="AD299" s="22">
        <v>68.600000000000009</v>
      </c>
      <c r="AE299" s="23">
        <v>43778</v>
      </c>
      <c r="AF299" s="27">
        <v>0.18888888888888888</v>
      </c>
      <c r="AG299" s="22" t="s">
        <v>24</v>
      </c>
      <c r="AH299" s="22" t="s">
        <v>21</v>
      </c>
      <c r="AI299" s="22" t="s">
        <v>21</v>
      </c>
      <c r="AJ299" s="22" t="str">
        <f t="shared" si="89"/>
        <v>Grave</v>
      </c>
      <c r="AK299" s="22">
        <v>2</v>
      </c>
      <c r="AL299" s="22" t="s">
        <v>25</v>
      </c>
      <c r="AM299" s="57">
        <v>4.7944444444437977</v>
      </c>
      <c r="AP299" s="25">
        <v>7</v>
      </c>
      <c r="AQ299" s="25">
        <v>3</v>
      </c>
      <c r="AR299" t="str">
        <f t="shared" si="73"/>
        <v>07</v>
      </c>
      <c r="AS299" t="str">
        <f t="shared" si="74"/>
        <v>03</v>
      </c>
      <c r="AT299" t="str">
        <f t="shared" si="75"/>
        <v>07/01/1900</v>
      </c>
      <c r="AU299" t="str">
        <f t="shared" si="76"/>
        <v>03:00:00</v>
      </c>
      <c r="AV299" s="2">
        <f t="shared" si="77"/>
        <v>7.125</v>
      </c>
      <c r="AX299" s="43">
        <v>1</v>
      </c>
      <c r="AY299" s="43">
        <v>16</v>
      </c>
      <c r="AZ299" t="str">
        <f t="shared" si="78"/>
        <v>01</v>
      </c>
      <c r="BA299" t="str">
        <f t="shared" si="79"/>
        <v>16</v>
      </c>
      <c r="BB299" s="6" t="str">
        <f t="shared" si="80"/>
        <v>16/01/1900</v>
      </c>
      <c r="BC299" s="56">
        <v>0</v>
      </c>
      <c r="BD299" s="1">
        <f t="shared" si="81"/>
        <v>16</v>
      </c>
      <c r="BF299" s="76">
        <v>7.125</v>
      </c>
      <c r="BG299" s="39">
        <v>1</v>
      </c>
      <c r="BH299" s="80">
        <v>4.7944444444437977</v>
      </c>
      <c r="BI299" s="82">
        <f t="shared" si="82"/>
        <v>7</v>
      </c>
      <c r="BJ299" s="82">
        <f t="shared" si="83"/>
        <v>1</v>
      </c>
      <c r="BK299" s="82">
        <f t="shared" si="84"/>
        <v>5</v>
      </c>
      <c r="BM299" s="42">
        <v>1.5260389268805892</v>
      </c>
      <c r="BN299" s="82">
        <f t="shared" si="85"/>
        <v>1</v>
      </c>
      <c r="BQ299" s="124" t="s">
        <v>109</v>
      </c>
    </row>
    <row r="300" spans="1:69" ht="114" hidden="1" x14ac:dyDescent="0.45">
      <c r="A300" s="7">
        <v>49456559</v>
      </c>
      <c r="B300" s="26">
        <v>12</v>
      </c>
      <c r="C300" s="26">
        <v>22</v>
      </c>
      <c r="D300" s="19" t="str">
        <f t="shared" si="86"/>
        <v>12 jour(s) 22 heure(s)</v>
      </c>
      <c r="E300" s="26">
        <v>13</v>
      </c>
      <c r="F300" s="7" t="s">
        <v>19</v>
      </c>
      <c r="G300" s="26">
        <v>2</v>
      </c>
      <c r="H300" s="26">
        <v>14</v>
      </c>
      <c r="I300" s="29">
        <f>Tableau4[[#This Row],[Age (Mois)]]+Tableau4[[#This Row],[Age (Jours)]]/30.416</f>
        <v>2.4602840610205154</v>
      </c>
      <c r="J300" s="7">
        <v>0</v>
      </c>
      <c r="K300" s="7">
        <v>4.41</v>
      </c>
      <c r="L300" s="8">
        <v>43775</v>
      </c>
      <c r="M300" s="8">
        <v>43776</v>
      </c>
      <c r="N300" s="25">
        <f t="shared" si="88"/>
        <v>1</v>
      </c>
      <c r="O300" s="9">
        <v>0.64722222222222225</v>
      </c>
      <c r="P300" s="10" t="s">
        <v>21</v>
      </c>
      <c r="Q300" s="10" t="s">
        <v>21</v>
      </c>
      <c r="R300" s="10" t="s">
        <v>21</v>
      </c>
      <c r="S300" s="10" t="s">
        <v>21</v>
      </c>
      <c r="T300" s="10" t="s">
        <v>21</v>
      </c>
      <c r="U300" s="10" t="s">
        <v>21</v>
      </c>
      <c r="V300" s="10" t="s">
        <v>21</v>
      </c>
      <c r="W300" s="10" t="s">
        <v>21</v>
      </c>
      <c r="X300" s="10" t="s">
        <v>33</v>
      </c>
      <c r="Y300" s="10" t="s">
        <v>23</v>
      </c>
      <c r="Z300" s="10" t="s">
        <v>19</v>
      </c>
      <c r="AA300" s="10" t="s">
        <v>19</v>
      </c>
      <c r="AB300" s="10" t="s">
        <v>19</v>
      </c>
      <c r="AC300" s="10">
        <v>92.200000000000017</v>
      </c>
      <c r="AD300" s="10">
        <v>64.540000000000006</v>
      </c>
      <c r="AE300" s="11">
        <v>43788</v>
      </c>
      <c r="AF300" s="28">
        <v>1.3888888888888889E-3</v>
      </c>
      <c r="AG300" s="10" t="s">
        <v>35</v>
      </c>
      <c r="AH300" s="10" t="s">
        <v>21</v>
      </c>
      <c r="AI300" s="10" t="s">
        <v>21</v>
      </c>
      <c r="AJ300" s="10" t="str">
        <f t="shared" si="89"/>
        <v>Grave</v>
      </c>
      <c r="AK300" s="10">
        <v>1</v>
      </c>
      <c r="AL300" s="10" t="s">
        <v>25</v>
      </c>
      <c r="AM300" s="58">
        <v>11.354166666664241</v>
      </c>
      <c r="AP300" s="25">
        <v>12</v>
      </c>
      <c r="AQ300" s="25">
        <v>22</v>
      </c>
      <c r="AR300" t="str">
        <f t="shared" si="73"/>
        <v>12</v>
      </c>
      <c r="AS300" t="str">
        <f t="shared" si="74"/>
        <v>22</v>
      </c>
      <c r="AT300" t="str">
        <f t="shared" si="75"/>
        <v>12/01/1900</v>
      </c>
      <c r="AU300" t="str">
        <f t="shared" si="76"/>
        <v>22:00:00</v>
      </c>
      <c r="AV300" s="2">
        <f t="shared" si="77"/>
        <v>12.916666666666666</v>
      </c>
      <c r="AX300" s="43">
        <v>2</v>
      </c>
      <c r="AY300" s="43">
        <v>14</v>
      </c>
      <c r="AZ300" t="str">
        <f t="shared" si="78"/>
        <v>02</v>
      </c>
      <c r="BA300" t="str">
        <f t="shared" si="79"/>
        <v>14</v>
      </c>
      <c r="BB300" s="6" t="str">
        <f t="shared" si="80"/>
        <v>14/02/1900</v>
      </c>
      <c r="BC300" s="56">
        <v>0</v>
      </c>
      <c r="BD300" s="1">
        <f t="shared" si="81"/>
        <v>45</v>
      </c>
      <c r="BF300" s="77">
        <v>12.916666666666666</v>
      </c>
      <c r="BG300" s="61">
        <v>1</v>
      </c>
      <c r="BH300" s="79">
        <v>11.354166666664241</v>
      </c>
      <c r="BI300" s="82">
        <f t="shared" si="82"/>
        <v>13</v>
      </c>
      <c r="BJ300" s="82">
        <f t="shared" si="83"/>
        <v>1</v>
      </c>
      <c r="BK300" s="82">
        <f t="shared" si="84"/>
        <v>11</v>
      </c>
      <c r="BM300" s="63">
        <v>2.4602840610205154</v>
      </c>
      <c r="BN300" s="82">
        <f t="shared" si="85"/>
        <v>2</v>
      </c>
      <c r="BQ300" s="123" t="s">
        <v>107</v>
      </c>
    </row>
    <row r="301" spans="1:69" ht="114" x14ac:dyDescent="0.45">
      <c r="A301" s="19">
        <v>48055921</v>
      </c>
      <c r="B301" s="25">
        <v>2</v>
      </c>
      <c r="C301" s="25">
        <v>20</v>
      </c>
      <c r="D301" s="19" t="str">
        <f t="shared" si="86"/>
        <v>2 jour(s) 20 heure(s)</v>
      </c>
      <c r="E301" s="25">
        <v>1</v>
      </c>
      <c r="F301" s="19" t="s">
        <v>21</v>
      </c>
      <c r="G301" s="25">
        <v>5</v>
      </c>
      <c r="H301" s="25">
        <v>17</v>
      </c>
      <c r="I301" s="29">
        <f>Tableau4[[#This Row],[Age (Mois)]]+Tableau4[[#This Row],[Age (Jours)]]/30.416</f>
        <v>5.5589163598106257</v>
      </c>
      <c r="J301" s="19">
        <v>0</v>
      </c>
      <c r="K301" s="19">
        <v>7.1</v>
      </c>
      <c r="L301" s="20">
        <v>43473</v>
      </c>
      <c r="M301" s="20">
        <v>43474</v>
      </c>
      <c r="N301" s="25">
        <f t="shared" si="88"/>
        <v>1</v>
      </c>
      <c r="O301" s="21">
        <v>0.76458333333333339</v>
      </c>
      <c r="P301" s="22" t="s">
        <v>19</v>
      </c>
      <c r="Q301" s="22" t="s">
        <v>21</v>
      </c>
      <c r="R301" s="22" t="s">
        <v>21</v>
      </c>
      <c r="S301" s="22" t="s">
        <v>21</v>
      </c>
      <c r="T301" s="22" t="s">
        <v>21</v>
      </c>
      <c r="U301" s="22" t="s">
        <v>21</v>
      </c>
      <c r="V301" s="22" t="s">
        <v>21</v>
      </c>
      <c r="W301" s="22" t="s">
        <v>21</v>
      </c>
      <c r="X301" s="22" t="s">
        <v>33</v>
      </c>
      <c r="Y301" s="22" t="s">
        <v>23</v>
      </c>
      <c r="Z301" s="22" t="s">
        <v>21</v>
      </c>
      <c r="AA301" s="22" t="s">
        <v>21</v>
      </c>
      <c r="AB301" s="22" t="s">
        <v>21</v>
      </c>
      <c r="AC301" s="22" t="s">
        <v>34</v>
      </c>
      <c r="AD301" s="22" t="s">
        <v>32</v>
      </c>
      <c r="AE301" s="23" t="s">
        <v>32</v>
      </c>
      <c r="AF301" s="27" t="s">
        <v>32</v>
      </c>
      <c r="AG301" s="22" t="s">
        <v>28</v>
      </c>
      <c r="AH301" s="22" t="s">
        <v>21</v>
      </c>
      <c r="AI301" s="22" t="s">
        <v>21</v>
      </c>
      <c r="AJ301" s="22" t="str">
        <f t="shared" si="89"/>
        <v>Grave</v>
      </c>
      <c r="AK301" s="22">
        <v>3</v>
      </c>
      <c r="AL301" s="22" t="s">
        <v>30</v>
      </c>
      <c r="AM301" s="57" t="s">
        <v>32</v>
      </c>
      <c r="AP301" s="25">
        <v>1</v>
      </c>
      <c r="AQ301" s="25">
        <v>13</v>
      </c>
      <c r="AR301" t="str">
        <f t="shared" si="73"/>
        <v>01</v>
      </c>
      <c r="AS301" t="str">
        <f t="shared" si="74"/>
        <v>13</v>
      </c>
      <c r="AT301" t="str">
        <f t="shared" si="75"/>
        <v>01/01/1900</v>
      </c>
      <c r="AU301" t="str">
        <f t="shared" si="76"/>
        <v>13:00:00</v>
      </c>
      <c r="AV301" s="2">
        <f t="shared" si="77"/>
        <v>1.5416666666666665</v>
      </c>
      <c r="AX301" s="43">
        <v>5</v>
      </c>
      <c r="AY301" s="43">
        <v>24</v>
      </c>
      <c r="AZ301" t="str">
        <f t="shared" si="78"/>
        <v>05</v>
      </c>
      <c r="BA301" t="str">
        <f t="shared" si="79"/>
        <v>24</v>
      </c>
      <c r="BB301" s="6" t="str">
        <f t="shared" si="80"/>
        <v>24/05/1900</v>
      </c>
      <c r="BC301" s="56">
        <v>0</v>
      </c>
      <c r="BD301" s="1">
        <f t="shared" si="81"/>
        <v>145</v>
      </c>
      <c r="BF301" s="76">
        <v>1.5416666666666665</v>
      </c>
      <c r="BG301" s="39">
        <v>4</v>
      </c>
      <c r="BH301" s="80" t="s">
        <v>32</v>
      </c>
      <c r="BI301" s="82">
        <f t="shared" si="82"/>
        <v>2</v>
      </c>
      <c r="BJ301" s="82">
        <f t="shared" si="83"/>
        <v>4</v>
      </c>
      <c r="BK301" s="82" t="str">
        <f t="shared" si="84"/>
        <v/>
      </c>
      <c r="BM301" s="42">
        <v>5.7890583903208839</v>
      </c>
      <c r="BN301" s="82">
        <f t="shared" si="85"/>
        <v>5</v>
      </c>
      <c r="BQ301" s="123" t="s">
        <v>110</v>
      </c>
    </row>
    <row r="302" spans="1:69" x14ac:dyDescent="0.45">
      <c r="A302" s="19">
        <v>47598607</v>
      </c>
      <c r="B302" s="25">
        <v>11</v>
      </c>
      <c r="C302" s="25">
        <v>0</v>
      </c>
      <c r="D302" s="19" t="str">
        <f t="shared" si="86"/>
        <v>11 jour(s) 0 heure(s)</v>
      </c>
      <c r="E302" s="25">
        <v>0</v>
      </c>
      <c r="F302" s="19" t="s">
        <v>21</v>
      </c>
      <c r="G302" s="25">
        <v>2</v>
      </c>
      <c r="H302" s="25">
        <v>25</v>
      </c>
      <c r="I302" s="29">
        <f>Tableau4[[#This Row],[Age (Mois)]]+Tableau4[[#This Row],[Age (Jours)]]/30.416</f>
        <v>2.8219358232509206</v>
      </c>
      <c r="J302" s="19">
        <v>0</v>
      </c>
      <c r="K302" s="19">
        <v>4.4349999999999996</v>
      </c>
      <c r="L302" s="20">
        <v>43474</v>
      </c>
      <c r="M302" s="20">
        <v>43475</v>
      </c>
      <c r="N302" s="25">
        <f t="shared" si="88"/>
        <v>1</v>
      </c>
      <c r="O302" s="21">
        <v>0.70694444444444438</v>
      </c>
      <c r="P302" s="22" t="s">
        <v>21</v>
      </c>
      <c r="Q302" s="22" t="s">
        <v>21</v>
      </c>
      <c r="R302" s="22" t="s">
        <v>21</v>
      </c>
      <c r="S302" s="22" t="s">
        <v>21</v>
      </c>
      <c r="T302" s="22" t="s">
        <v>21</v>
      </c>
      <c r="U302" s="22" t="s">
        <v>21</v>
      </c>
      <c r="V302" s="22" t="s">
        <v>21</v>
      </c>
      <c r="W302" s="22" t="s">
        <v>19</v>
      </c>
      <c r="X302" s="22" t="s">
        <v>22</v>
      </c>
      <c r="Y302" s="22" t="s">
        <v>23</v>
      </c>
      <c r="Z302" s="22" t="s">
        <v>19</v>
      </c>
      <c r="AA302" s="22" t="s">
        <v>19</v>
      </c>
      <c r="AB302" s="22" t="s">
        <v>21</v>
      </c>
      <c r="AC302" s="22" t="s">
        <v>34</v>
      </c>
      <c r="AD302" s="22" t="s">
        <v>32</v>
      </c>
      <c r="AE302" s="23" t="s">
        <v>32</v>
      </c>
      <c r="AF302" s="27" t="s">
        <v>32</v>
      </c>
      <c r="AG302" s="22" t="s">
        <v>24</v>
      </c>
      <c r="AH302" s="22" t="s">
        <v>21</v>
      </c>
      <c r="AI302" s="22" t="s">
        <v>21</v>
      </c>
      <c r="AJ302" s="22" t="str">
        <f t="shared" si="89"/>
        <v>Grave</v>
      </c>
      <c r="AK302" s="22">
        <v>2</v>
      </c>
      <c r="AL302" s="22" t="s">
        <v>25</v>
      </c>
      <c r="AM302" s="57" t="s">
        <v>32</v>
      </c>
      <c r="AP302" s="25">
        <v>7</v>
      </c>
      <c r="AQ302" s="25">
        <v>7</v>
      </c>
      <c r="AR302" t="str">
        <f t="shared" si="73"/>
        <v>07</v>
      </c>
      <c r="AS302" t="str">
        <f t="shared" si="74"/>
        <v>07</v>
      </c>
      <c r="AT302" t="str">
        <f t="shared" si="75"/>
        <v>07/01/1900</v>
      </c>
      <c r="AU302" t="str">
        <f t="shared" si="76"/>
        <v>07:00:00</v>
      </c>
      <c r="AV302" s="2">
        <f t="shared" si="77"/>
        <v>7.291666666666667</v>
      </c>
      <c r="AX302" s="43">
        <v>5</v>
      </c>
      <c r="AY302" s="43">
        <v>6</v>
      </c>
      <c r="AZ302" t="str">
        <f t="shared" si="78"/>
        <v>05</v>
      </c>
      <c r="BA302" t="str">
        <f t="shared" si="79"/>
        <v>06</v>
      </c>
      <c r="BB302" s="6" t="str">
        <f t="shared" si="80"/>
        <v>06/05/1900</v>
      </c>
      <c r="BC302" s="56">
        <v>0</v>
      </c>
      <c r="BD302" s="1">
        <f t="shared" si="81"/>
        <v>127</v>
      </c>
      <c r="BF302" s="77">
        <v>7.291666666666667</v>
      </c>
      <c r="BG302" s="61">
        <v>2</v>
      </c>
      <c r="BH302" s="79" t="s">
        <v>32</v>
      </c>
      <c r="BI302" s="82">
        <f t="shared" si="82"/>
        <v>7</v>
      </c>
      <c r="BJ302" s="82">
        <f t="shared" si="83"/>
        <v>2</v>
      </c>
      <c r="BK302" s="82" t="str">
        <f t="shared" si="84"/>
        <v/>
      </c>
      <c r="BM302" s="63">
        <v>5.1972645975802205</v>
      </c>
      <c r="BN302" s="82">
        <f t="shared" si="85"/>
        <v>5</v>
      </c>
      <c r="BQ302" s="124" t="s">
        <v>109</v>
      </c>
    </row>
    <row r="303" spans="1:69" ht="114" hidden="1" x14ac:dyDescent="0.45">
      <c r="A303" s="7">
        <v>49029456</v>
      </c>
      <c r="B303" s="26">
        <v>5</v>
      </c>
      <c r="C303" s="26">
        <v>8</v>
      </c>
      <c r="D303" s="19" t="str">
        <f t="shared" si="86"/>
        <v>5 jour(s) 8 heure(s)</v>
      </c>
      <c r="E303" s="26">
        <v>4</v>
      </c>
      <c r="F303" s="7" t="s">
        <v>19</v>
      </c>
      <c r="G303" s="26">
        <v>4</v>
      </c>
      <c r="H303" s="26">
        <v>30</v>
      </c>
      <c r="I303" s="29">
        <f>Tableau4[[#This Row],[Age (Mois)]]+Tableau4[[#This Row],[Age (Jours)]]/30.416</f>
        <v>4.9863229879011044</v>
      </c>
      <c r="J303" s="7">
        <v>1</v>
      </c>
      <c r="K303" s="7">
        <v>6.2</v>
      </c>
      <c r="L303" s="8">
        <v>43784</v>
      </c>
      <c r="M303" s="8">
        <v>43787</v>
      </c>
      <c r="N303" s="25">
        <f t="shared" si="88"/>
        <v>3</v>
      </c>
      <c r="O303" s="9">
        <v>0.85416666666666663</v>
      </c>
      <c r="P303" s="10" t="s">
        <v>21</v>
      </c>
      <c r="Q303" s="10" t="s">
        <v>19</v>
      </c>
      <c r="R303" s="10" t="s">
        <v>21</v>
      </c>
      <c r="S303" s="10" t="s">
        <v>21</v>
      </c>
      <c r="T303" s="10" t="s">
        <v>21</v>
      </c>
      <c r="U303" s="10" t="s">
        <v>21</v>
      </c>
      <c r="V303" s="10" t="s">
        <v>21</v>
      </c>
      <c r="W303" s="10" t="s">
        <v>21</v>
      </c>
      <c r="X303" s="10" t="s">
        <v>33</v>
      </c>
      <c r="Y303" s="10" t="s">
        <v>23</v>
      </c>
      <c r="Z303" s="10" t="s">
        <v>21</v>
      </c>
      <c r="AA303" s="10" t="s">
        <v>21</v>
      </c>
      <c r="AB303" s="10" t="s">
        <v>21</v>
      </c>
      <c r="AC303" s="10">
        <v>128</v>
      </c>
      <c r="AD303" s="10">
        <v>89.6</v>
      </c>
      <c r="AE303" s="11">
        <v>43788</v>
      </c>
      <c r="AF303" s="28">
        <v>0.69097222222222221</v>
      </c>
      <c r="AG303" s="10" t="s">
        <v>24</v>
      </c>
      <c r="AH303" s="10" t="s">
        <v>19</v>
      </c>
      <c r="AI303" s="10" t="s">
        <v>19</v>
      </c>
      <c r="AJ303" s="10" t="str">
        <f t="shared" si="89"/>
        <v>Grave</v>
      </c>
      <c r="AK303" s="10">
        <v>0</v>
      </c>
      <c r="AL303" s="10" t="s">
        <v>30</v>
      </c>
      <c r="AM303" s="58">
        <v>0.83680555555474712</v>
      </c>
      <c r="AP303" s="26">
        <v>5</v>
      </c>
      <c r="AQ303" s="26">
        <v>8</v>
      </c>
      <c r="AR303" t="str">
        <f t="shared" si="73"/>
        <v>05</v>
      </c>
      <c r="AS303" t="str">
        <f t="shared" si="74"/>
        <v>08</v>
      </c>
      <c r="AT303" t="str">
        <f t="shared" si="75"/>
        <v>05/01/1900</v>
      </c>
      <c r="AU303" t="str">
        <f t="shared" si="76"/>
        <v>08:00:00</v>
      </c>
      <c r="AV303" s="2">
        <f t="shared" si="77"/>
        <v>5.333333333333333</v>
      </c>
      <c r="AX303" s="52">
        <v>4</v>
      </c>
      <c r="AY303" s="52">
        <v>30</v>
      </c>
      <c r="AZ303" t="str">
        <f t="shared" si="78"/>
        <v>04</v>
      </c>
      <c r="BA303" t="str">
        <f t="shared" si="79"/>
        <v>30</v>
      </c>
      <c r="BB303" s="6" t="str">
        <f t="shared" si="80"/>
        <v>30/04/1900</v>
      </c>
      <c r="BC303" s="56">
        <v>0</v>
      </c>
      <c r="BD303" s="1">
        <f t="shared" si="81"/>
        <v>121</v>
      </c>
      <c r="BF303" s="76">
        <v>5.333333333333333</v>
      </c>
      <c r="BG303" s="39">
        <v>3</v>
      </c>
      <c r="BH303" s="80">
        <v>0.83680555555474712</v>
      </c>
      <c r="BI303" s="82">
        <f t="shared" si="82"/>
        <v>5</v>
      </c>
      <c r="BJ303" s="82">
        <f t="shared" si="83"/>
        <v>3</v>
      </c>
      <c r="BK303" s="82">
        <f t="shared" si="84"/>
        <v>1</v>
      </c>
      <c r="BM303" s="42">
        <v>4.9863229879011044</v>
      </c>
      <c r="BN303" s="82">
        <f t="shared" si="85"/>
        <v>4</v>
      </c>
      <c r="BQ303" s="123" t="s">
        <v>108</v>
      </c>
    </row>
    <row r="304" spans="1:69" ht="28.5" x14ac:dyDescent="0.45">
      <c r="A304" s="7">
        <v>48059254</v>
      </c>
      <c r="B304" s="26">
        <v>1</v>
      </c>
      <c r="C304" s="26">
        <v>12</v>
      </c>
      <c r="D304" s="19" t="str">
        <f t="shared" si="86"/>
        <v>1 jour(s) 12 heure(s)</v>
      </c>
      <c r="E304" s="26">
        <v>1</v>
      </c>
      <c r="F304" s="7" t="s">
        <v>19</v>
      </c>
      <c r="G304" s="26">
        <v>4</v>
      </c>
      <c r="H304" s="26">
        <v>10</v>
      </c>
      <c r="I304" s="29">
        <f>Tableau4[[#This Row],[Age (Mois)]]+Tableau4[[#This Row],[Age (Jours)]]/30.416</f>
        <v>4.3287743293003684</v>
      </c>
      <c r="J304" s="7">
        <v>1</v>
      </c>
      <c r="K304" s="7">
        <v>6.16</v>
      </c>
      <c r="L304" s="8">
        <v>43472</v>
      </c>
      <c r="M304" s="8">
        <v>43475</v>
      </c>
      <c r="N304" s="25">
        <f t="shared" si="88"/>
        <v>3</v>
      </c>
      <c r="O304" s="9">
        <v>0.4680555555555555</v>
      </c>
      <c r="P304" s="10" t="s">
        <v>21</v>
      </c>
      <c r="Q304" s="10" t="s">
        <v>21</v>
      </c>
      <c r="R304" s="10" t="s">
        <v>21</v>
      </c>
      <c r="S304" s="10" t="s">
        <v>21</v>
      </c>
      <c r="T304" s="10" t="s">
        <v>21</v>
      </c>
      <c r="U304" s="10" t="s">
        <v>21</v>
      </c>
      <c r="V304" s="10" t="s">
        <v>21</v>
      </c>
      <c r="W304" s="10" t="s">
        <v>21</v>
      </c>
      <c r="X304" s="10" t="s">
        <v>22</v>
      </c>
      <c r="Y304" s="10" t="s">
        <v>23</v>
      </c>
      <c r="Z304" s="10" t="s">
        <v>21</v>
      </c>
      <c r="AA304" s="10" t="s">
        <v>21</v>
      </c>
      <c r="AB304" s="10" t="s">
        <v>21</v>
      </c>
      <c r="AC304" s="10" t="s">
        <v>34</v>
      </c>
      <c r="AD304" s="10" t="s">
        <v>32</v>
      </c>
      <c r="AE304" s="11" t="s">
        <v>32</v>
      </c>
      <c r="AF304" s="28" t="s">
        <v>32</v>
      </c>
      <c r="AG304" s="22" t="s">
        <v>35</v>
      </c>
      <c r="AH304" s="10" t="s">
        <v>19</v>
      </c>
      <c r="AI304" s="10" t="s">
        <v>21</v>
      </c>
      <c r="AJ304" s="10" t="str">
        <f t="shared" si="89"/>
        <v>Légère</v>
      </c>
      <c r="AK304" s="10">
        <v>3</v>
      </c>
      <c r="AL304" s="10" t="s">
        <v>25</v>
      </c>
      <c r="AM304" s="58" t="s">
        <v>32</v>
      </c>
      <c r="AP304" s="25">
        <v>5</v>
      </c>
      <c r="AQ304" s="25">
        <v>3</v>
      </c>
      <c r="AR304" t="str">
        <f t="shared" si="73"/>
        <v>05</v>
      </c>
      <c r="AS304" t="str">
        <f t="shared" si="74"/>
        <v>03</v>
      </c>
      <c r="AT304" t="str">
        <f t="shared" si="75"/>
        <v>05/01/1900</v>
      </c>
      <c r="AU304" t="str">
        <f t="shared" si="76"/>
        <v>03:00:00</v>
      </c>
      <c r="AV304" s="2">
        <f t="shared" si="77"/>
        <v>5.125</v>
      </c>
      <c r="AX304" s="43">
        <v>6</v>
      </c>
      <c r="AY304" s="43">
        <v>17</v>
      </c>
      <c r="AZ304" t="str">
        <f t="shared" si="78"/>
        <v>06</v>
      </c>
      <c r="BA304" t="str">
        <f t="shared" si="79"/>
        <v>17</v>
      </c>
      <c r="BB304" s="6" t="str">
        <f t="shared" si="80"/>
        <v>17/06/1900</v>
      </c>
      <c r="BC304" s="56">
        <v>0</v>
      </c>
      <c r="BD304" s="1">
        <f t="shared" si="81"/>
        <v>169</v>
      </c>
      <c r="BF304" s="77">
        <v>5.125</v>
      </c>
      <c r="BG304" s="61">
        <v>6</v>
      </c>
      <c r="BH304" s="79" t="s">
        <v>32</v>
      </c>
      <c r="BI304" s="82">
        <f t="shared" si="82"/>
        <v>5</v>
      </c>
      <c r="BJ304" s="82">
        <f t="shared" si="83"/>
        <v>6</v>
      </c>
      <c r="BK304" s="82" t="str">
        <f t="shared" si="84"/>
        <v/>
      </c>
      <c r="BM304" s="63">
        <v>6.5589163598106257</v>
      </c>
      <c r="BN304" s="82">
        <f t="shared" si="85"/>
        <v>6</v>
      </c>
      <c r="BQ304" s="124" t="s">
        <v>109</v>
      </c>
    </row>
    <row r="305" spans="1:69" ht="28.5" x14ac:dyDescent="0.45">
      <c r="A305" s="7">
        <v>47774217</v>
      </c>
      <c r="B305" s="26">
        <v>3</v>
      </c>
      <c r="C305" s="26">
        <v>3</v>
      </c>
      <c r="D305" s="19" t="str">
        <f t="shared" si="86"/>
        <v>3 jour(s) 3 heure(s)</v>
      </c>
      <c r="E305" s="26">
        <v>3</v>
      </c>
      <c r="F305" s="7" t="s">
        <v>19</v>
      </c>
      <c r="G305" s="26">
        <v>1</v>
      </c>
      <c r="H305" s="26">
        <v>28</v>
      </c>
      <c r="I305" s="29">
        <f>Tableau4[[#This Row],[Age (Mois)]]+Tableau4[[#This Row],[Age (Jours)]]/30.416</f>
        <v>1.9205681220410309</v>
      </c>
      <c r="J305" s="7">
        <v>0</v>
      </c>
      <c r="K305" s="7">
        <v>6.18</v>
      </c>
      <c r="L305" s="8">
        <v>43478</v>
      </c>
      <c r="M305" s="8">
        <v>43481</v>
      </c>
      <c r="N305" s="25">
        <f t="shared" si="88"/>
        <v>3</v>
      </c>
      <c r="O305" s="9">
        <v>0.39027777777777778</v>
      </c>
      <c r="P305" s="10" t="s">
        <v>21</v>
      </c>
      <c r="Q305" s="10" t="s">
        <v>21</v>
      </c>
      <c r="R305" s="10" t="s">
        <v>21</v>
      </c>
      <c r="S305" s="10" t="s">
        <v>21</v>
      </c>
      <c r="T305" s="10" t="s">
        <v>21</v>
      </c>
      <c r="U305" s="10" t="s">
        <v>21</v>
      </c>
      <c r="V305" s="10" t="s">
        <v>21</v>
      </c>
      <c r="W305" s="10" t="s">
        <v>21</v>
      </c>
      <c r="X305" s="10" t="s">
        <v>22</v>
      </c>
      <c r="Y305" s="10" t="s">
        <v>23</v>
      </c>
      <c r="Z305" s="10" t="s">
        <v>21</v>
      </c>
      <c r="AA305" s="10" t="s">
        <v>21</v>
      </c>
      <c r="AB305" s="10" t="s">
        <v>21</v>
      </c>
      <c r="AC305" s="10" t="s">
        <v>34</v>
      </c>
      <c r="AD305" s="10" t="s">
        <v>32</v>
      </c>
      <c r="AE305" s="11" t="s">
        <v>32</v>
      </c>
      <c r="AF305" s="28" t="s">
        <v>32</v>
      </c>
      <c r="AG305" s="22" t="s">
        <v>35</v>
      </c>
      <c r="AH305" s="10" t="s">
        <v>19</v>
      </c>
      <c r="AI305" s="10" t="s">
        <v>21</v>
      </c>
      <c r="AJ305" s="10" t="str">
        <f t="shared" si="89"/>
        <v>Légère</v>
      </c>
      <c r="AK305" s="10">
        <v>1</v>
      </c>
      <c r="AL305" s="10" t="s">
        <v>25</v>
      </c>
      <c r="AM305" s="58" t="s">
        <v>32</v>
      </c>
      <c r="AP305" s="25">
        <v>5</v>
      </c>
      <c r="AQ305" s="25">
        <v>3</v>
      </c>
      <c r="AR305" t="str">
        <f t="shared" si="73"/>
        <v>05</v>
      </c>
      <c r="AS305" t="str">
        <f t="shared" si="74"/>
        <v>03</v>
      </c>
      <c r="AT305" t="str">
        <f t="shared" si="75"/>
        <v>05/01/1900</v>
      </c>
      <c r="AU305" t="str">
        <f t="shared" si="76"/>
        <v>03:00:00</v>
      </c>
      <c r="AV305" s="2">
        <f t="shared" si="77"/>
        <v>5.125</v>
      </c>
      <c r="AX305" s="43">
        <v>3</v>
      </c>
      <c r="AY305" s="43">
        <v>17</v>
      </c>
      <c r="AZ305" t="str">
        <f t="shared" si="78"/>
        <v>03</v>
      </c>
      <c r="BA305" t="str">
        <f t="shared" si="79"/>
        <v>17</v>
      </c>
      <c r="BB305" s="6" t="str">
        <f t="shared" si="80"/>
        <v>17/03/1900</v>
      </c>
      <c r="BC305" s="56">
        <v>0</v>
      </c>
      <c r="BD305" s="1">
        <f t="shared" si="81"/>
        <v>77</v>
      </c>
      <c r="BF305" s="76">
        <v>5.125</v>
      </c>
      <c r="BG305" s="39">
        <v>2</v>
      </c>
      <c r="BH305" s="80" t="s">
        <v>32</v>
      </c>
      <c r="BI305" s="82">
        <f t="shared" si="82"/>
        <v>5</v>
      </c>
      <c r="BJ305" s="82">
        <f t="shared" si="83"/>
        <v>2</v>
      </c>
      <c r="BK305" s="82" t="str">
        <f t="shared" si="84"/>
        <v/>
      </c>
      <c r="BM305" s="42">
        <v>3.5589163598106257</v>
      </c>
      <c r="BN305" s="82">
        <f t="shared" si="85"/>
        <v>3</v>
      </c>
      <c r="BQ305" s="123" t="s">
        <v>108</v>
      </c>
    </row>
    <row r="306" spans="1:69" hidden="1" x14ac:dyDescent="0.45">
      <c r="A306" s="19">
        <v>49353903</v>
      </c>
      <c r="B306" s="25">
        <v>5</v>
      </c>
      <c r="C306" s="25">
        <v>3</v>
      </c>
      <c r="D306" s="19" t="str">
        <f t="shared" si="86"/>
        <v>5 jour(s) 3 heure(s)</v>
      </c>
      <c r="E306" s="25">
        <v>5</v>
      </c>
      <c r="F306" s="19" t="s">
        <v>19</v>
      </c>
      <c r="G306" s="25">
        <v>3</v>
      </c>
      <c r="H306" s="25">
        <v>17</v>
      </c>
      <c r="I306" s="29">
        <f>Tableau4[[#This Row],[Age (Mois)]]+Tableau4[[#This Row],[Age (Jours)]]/30.416</f>
        <v>3.5589163598106257</v>
      </c>
      <c r="J306" s="19">
        <v>1</v>
      </c>
      <c r="K306" s="19">
        <v>6.72</v>
      </c>
      <c r="L306" s="20">
        <v>43787</v>
      </c>
      <c r="M306" s="20">
        <v>43789</v>
      </c>
      <c r="N306" s="25">
        <f t="shared" si="88"/>
        <v>2</v>
      </c>
      <c r="O306" s="21">
        <v>0.51388888888888895</v>
      </c>
      <c r="P306" s="22" t="s">
        <v>21</v>
      </c>
      <c r="Q306" s="22" t="s">
        <v>21</v>
      </c>
      <c r="R306" s="22" t="s">
        <v>21</v>
      </c>
      <c r="S306" s="22" t="s">
        <v>21</v>
      </c>
      <c r="T306" s="22" t="s">
        <v>21</v>
      </c>
      <c r="U306" s="22" t="s">
        <v>21</v>
      </c>
      <c r="V306" s="22" t="s">
        <v>21</v>
      </c>
      <c r="W306" s="22" t="s">
        <v>21</v>
      </c>
      <c r="X306" s="22" t="s">
        <v>22</v>
      </c>
      <c r="Y306" s="22" t="s">
        <v>23</v>
      </c>
      <c r="Z306" s="22" t="s">
        <v>21</v>
      </c>
      <c r="AA306" s="22" t="s">
        <v>21</v>
      </c>
      <c r="AB306" s="22" t="s">
        <v>21</v>
      </c>
      <c r="AC306" s="22">
        <v>138.4</v>
      </c>
      <c r="AD306" s="22">
        <v>96.88</v>
      </c>
      <c r="AE306" s="23">
        <v>43790</v>
      </c>
      <c r="AF306" s="27">
        <v>0.43055555555555558</v>
      </c>
      <c r="AG306" s="22" t="s">
        <v>24</v>
      </c>
      <c r="AH306" s="22" t="s">
        <v>19</v>
      </c>
      <c r="AI306" s="22" t="s">
        <v>21</v>
      </c>
      <c r="AJ306" s="22" t="str">
        <f t="shared" si="89"/>
        <v>Modérée</v>
      </c>
      <c r="AK306" s="22">
        <v>2</v>
      </c>
      <c r="AL306" s="22" t="s">
        <v>30</v>
      </c>
      <c r="AM306" s="57">
        <v>0.91666666666424135</v>
      </c>
      <c r="AP306" s="25">
        <v>2</v>
      </c>
      <c r="AQ306" s="25">
        <v>23</v>
      </c>
      <c r="AR306" t="str">
        <f t="shared" si="73"/>
        <v>02</v>
      </c>
      <c r="AS306" t="str">
        <f t="shared" si="74"/>
        <v>23</v>
      </c>
      <c r="AT306" t="str">
        <f t="shared" si="75"/>
        <v>02/01/1900</v>
      </c>
      <c r="AU306" t="str">
        <f t="shared" si="76"/>
        <v>23:00:00</v>
      </c>
      <c r="AV306" s="2">
        <f t="shared" si="77"/>
        <v>2.9583333333333335</v>
      </c>
      <c r="AX306" s="43">
        <v>3</v>
      </c>
      <c r="AY306" s="43">
        <v>8</v>
      </c>
      <c r="AZ306" t="str">
        <f t="shared" si="78"/>
        <v>03</v>
      </c>
      <c r="BA306" t="str">
        <f t="shared" si="79"/>
        <v>08</v>
      </c>
      <c r="BB306" s="6" t="str">
        <f t="shared" si="80"/>
        <v>08/03/1900</v>
      </c>
      <c r="BC306" s="56">
        <v>0</v>
      </c>
      <c r="BD306" s="1">
        <f t="shared" si="81"/>
        <v>68</v>
      </c>
      <c r="BF306" s="77">
        <v>2.9583333333333335</v>
      </c>
      <c r="BG306" s="61">
        <v>2</v>
      </c>
      <c r="BH306" s="79">
        <v>0.91666666666424135</v>
      </c>
      <c r="BI306" s="82">
        <f t="shared" si="82"/>
        <v>3</v>
      </c>
      <c r="BJ306" s="82">
        <f t="shared" si="83"/>
        <v>2</v>
      </c>
      <c r="BK306" s="82">
        <f t="shared" si="84"/>
        <v>1</v>
      </c>
      <c r="BM306" s="63">
        <v>3.2630194634402945</v>
      </c>
      <c r="BN306" s="82">
        <f t="shared" si="85"/>
        <v>3</v>
      </c>
      <c r="BQ306" s="123" t="s">
        <v>107</v>
      </c>
    </row>
    <row r="307" spans="1:69" ht="114" x14ac:dyDescent="0.45">
      <c r="A307" s="19">
        <v>48147564</v>
      </c>
      <c r="B307" s="25">
        <v>7</v>
      </c>
      <c r="C307" s="25">
        <v>17</v>
      </c>
      <c r="D307" s="19" t="str">
        <f t="shared" si="86"/>
        <v>7 jour(s) 17 heure(s)</v>
      </c>
      <c r="E307" s="25">
        <v>4</v>
      </c>
      <c r="F307" s="19" t="s">
        <v>19</v>
      </c>
      <c r="G307" s="25">
        <v>3</v>
      </c>
      <c r="H307" s="25">
        <v>28</v>
      </c>
      <c r="I307" s="29">
        <f>Tableau4[[#This Row],[Age (Mois)]]+Tableau4[[#This Row],[Age (Jours)]]/30.416</f>
        <v>3.9205681220410309</v>
      </c>
      <c r="J307" s="19">
        <v>0</v>
      </c>
      <c r="K307" s="19">
        <v>6.67</v>
      </c>
      <c r="L307" s="20">
        <v>43487</v>
      </c>
      <c r="M307" s="20">
        <v>43489</v>
      </c>
      <c r="N307" s="25">
        <f t="shared" si="88"/>
        <v>2</v>
      </c>
      <c r="O307" s="21">
        <v>0.94444444444444453</v>
      </c>
      <c r="P307" s="22" t="s">
        <v>21</v>
      </c>
      <c r="Q307" s="22" t="s">
        <v>21</v>
      </c>
      <c r="R307" s="22" t="s">
        <v>21</v>
      </c>
      <c r="S307" s="22" t="s">
        <v>21</v>
      </c>
      <c r="T307" s="22" t="s">
        <v>21</v>
      </c>
      <c r="U307" s="22" t="s">
        <v>21</v>
      </c>
      <c r="V307" s="22" t="s">
        <v>19</v>
      </c>
      <c r="W307" s="22" t="s">
        <v>21</v>
      </c>
      <c r="X307" s="22" t="s">
        <v>33</v>
      </c>
      <c r="Y307" s="22" t="s">
        <v>23</v>
      </c>
      <c r="Z307" s="22" t="s">
        <v>21</v>
      </c>
      <c r="AA307" s="22" t="s">
        <v>19</v>
      </c>
      <c r="AB307" s="22" t="s">
        <v>21</v>
      </c>
      <c r="AC307" s="22" t="s">
        <v>34</v>
      </c>
      <c r="AD307" s="22" t="s">
        <v>32</v>
      </c>
      <c r="AE307" s="23" t="s">
        <v>32</v>
      </c>
      <c r="AF307" s="27" t="s">
        <v>32</v>
      </c>
      <c r="AG307" s="22" t="s">
        <v>24</v>
      </c>
      <c r="AH307" s="22" t="s">
        <v>19</v>
      </c>
      <c r="AI307" s="22" t="s">
        <v>19</v>
      </c>
      <c r="AJ307" s="22" t="str">
        <f t="shared" si="89"/>
        <v>Grave</v>
      </c>
      <c r="AK307" s="22">
        <v>5</v>
      </c>
      <c r="AL307" s="22" t="s">
        <v>25</v>
      </c>
      <c r="AM307" s="57" t="s">
        <v>32</v>
      </c>
      <c r="AP307" s="26">
        <v>6</v>
      </c>
      <c r="AQ307" s="26">
        <v>3</v>
      </c>
      <c r="AR307" t="str">
        <f t="shared" si="73"/>
        <v>06</v>
      </c>
      <c r="AS307" t="str">
        <f t="shared" si="74"/>
        <v>03</v>
      </c>
      <c r="AT307" t="str">
        <f t="shared" si="75"/>
        <v>06/01/1900</v>
      </c>
      <c r="AU307" t="str">
        <f t="shared" si="76"/>
        <v>03:00:00</v>
      </c>
      <c r="AV307" s="2">
        <f t="shared" si="77"/>
        <v>6.125</v>
      </c>
      <c r="AX307" s="52">
        <v>2</v>
      </c>
      <c r="AY307" s="52">
        <v>7</v>
      </c>
      <c r="AZ307" t="str">
        <f t="shared" si="78"/>
        <v>02</v>
      </c>
      <c r="BA307" t="str">
        <f t="shared" si="79"/>
        <v>07</v>
      </c>
      <c r="BB307" s="6" t="str">
        <f t="shared" si="80"/>
        <v>07/02/1900</v>
      </c>
      <c r="BC307" s="56">
        <v>0</v>
      </c>
      <c r="BD307" s="1">
        <f t="shared" si="81"/>
        <v>38</v>
      </c>
      <c r="BF307" s="76">
        <v>6.125</v>
      </c>
      <c r="BG307" s="39">
        <v>3</v>
      </c>
      <c r="BH307" s="80" t="s">
        <v>32</v>
      </c>
      <c r="BI307" s="82">
        <f t="shared" si="82"/>
        <v>6</v>
      </c>
      <c r="BJ307" s="82">
        <f t="shared" si="83"/>
        <v>3</v>
      </c>
      <c r="BK307" s="82" t="str">
        <f t="shared" si="84"/>
        <v/>
      </c>
      <c r="BM307" s="42">
        <v>2.2301420305102577</v>
      </c>
      <c r="BN307" s="82">
        <f t="shared" si="85"/>
        <v>2</v>
      </c>
      <c r="BQ307" s="123" t="s">
        <v>107</v>
      </c>
    </row>
    <row r="308" spans="1:69" ht="114" x14ac:dyDescent="0.45">
      <c r="A308" s="7">
        <v>48144332</v>
      </c>
      <c r="B308" s="26">
        <v>5</v>
      </c>
      <c r="C308" s="26">
        <v>0</v>
      </c>
      <c r="D308" s="19" t="str">
        <f t="shared" si="86"/>
        <v>5 jour(s) 0 heure(s)</v>
      </c>
      <c r="E308" s="26">
        <v>1</v>
      </c>
      <c r="F308" s="7" t="s">
        <v>21</v>
      </c>
      <c r="G308" s="26">
        <v>2</v>
      </c>
      <c r="H308" s="26">
        <v>15</v>
      </c>
      <c r="I308" s="29">
        <f>Tableau4[[#This Row],[Age (Mois)]]+Tableau4[[#This Row],[Age (Jours)]]/30.416</f>
        <v>2.4931614939505522</v>
      </c>
      <c r="J308" s="7">
        <v>1</v>
      </c>
      <c r="K308" s="7">
        <v>5.5</v>
      </c>
      <c r="L308" s="8">
        <v>43487</v>
      </c>
      <c r="M308" s="8">
        <v>43489</v>
      </c>
      <c r="N308" s="25">
        <f t="shared" si="88"/>
        <v>2</v>
      </c>
      <c r="O308" s="9">
        <v>0.52083333333333337</v>
      </c>
      <c r="P308" s="10" t="s">
        <v>21</v>
      </c>
      <c r="Q308" s="10" t="s">
        <v>21</v>
      </c>
      <c r="R308" s="10" t="s">
        <v>21</v>
      </c>
      <c r="S308" s="10" t="s">
        <v>21</v>
      </c>
      <c r="T308" s="10" t="s">
        <v>21</v>
      </c>
      <c r="U308" s="10" t="s">
        <v>21</v>
      </c>
      <c r="V308" s="10" t="s">
        <v>21</v>
      </c>
      <c r="W308" s="10" t="s">
        <v>21</v>
      </c>
      <c r="X308" s="10" t="s">
        <v>33</v>
      </c>
      <c r="Y308" s="10" t="s">
        <v>23</v>
      </c>
      <c r="Z308" s="10" t="s">
        <v>21</v>
      </c>
      <c r="AA308" s="10" t="s">
        <v>19</v>
      </c>
      <c r="AB308" s="10" t="s">
        <v>21</v>
      </c>
      <c r="AC308" s="10" t="s">
        <v>34</v>
      </c>
      <c r="AD308" s="10" t="s">
        <v>32</v>
      </c>
      <c r="AE308" s="11" t="s">
        <v>32</v>
      </c>
      <c r="AF308" s="28" t="s">
        <v>32</v>
      </c>
      <c r="AG308" s="10" t="s">
        <v>24</v>
      </c>
      <c r="AH308" s="10" t="s">
        <v>19</v>
      </c>
      <c r="AI308" s="10" t="s">
        <v>21</v>
      </c>
      <c r="AJ308" s="10" t="str">
        <f t="shared" si="89"/>
        <v>Grave</v>
      </c>
      <c r="AK308" s="10">
        <v>1</v>
      </c>
      <c r="AL308" s="10" t="s">
        <v>36</v>
      </c>
      <c r="AM308" s="58" t="s">
        <v>32</v>
      </c>
      <c r="AP308" s="25">
        <v>4</v>
      </c>
      <c r="AQ308" s="25">
        <v>19</v>
      </c>
      <c r="AR308" t="str">
        <f t="shared" si="73"/>
        <v>04</v>
      </c>
      <c r="AS308" t="str">
        <f t="shared" si="74"/>
        <v>19</v>
      </c>
      <c r="AT308" t="str">
        <f t="shared" si="75"/>
        <v>04/01/1900</v>
      </c>
      <c r="AU308" t="str">
        <f t="shared" si="76"/>
        <v>19:00:00</v>
      </c>
      <c r="AV308" s="2">
        <f t="shared" si="77"/>
        <v>4.791666666666667</v>
      </c>
      <c r="AX308" s="43">
        <v>6</v>
      </c>
      <c r="AY308" s="43">
        <v>5</v>
      </c>
      <c r="AZ308" t="str">
        <f t="shared" si="78"/>
        <v>06</v>
      </c>
      <c r="BA308" t="str">
        <f t="shared" si="79"/>
        <v>05</v>
      </c>
      <c r="BB308" s="6" t="str">
        <f t="shared" si="80"/>
        <v>05/06/1900</v>
      </c>
      <c r="BC308" s="56">
        <v>0</v>
      </c>
      <c r="BD308" s="1">
        <f t="shared" si="81"/>
        <v>157</v>
      </c>
      <c r="BF308" s="77">
        <v>4.791666666666667</v>
      </c>
      <c r="BG308" s="61">
        <v>1</v>
      </c>
      <c r="BH308" s="79" t="s">
        <v>32</v>
      </c>
      <c r="BI308" s="82">
        <f t="shared" si="82"/>
        <v>5</v>
      </c>
      <c r="BJ308" s="82">
        <f t="shared" si="83"/>
        <v>1</v>
      </c>
      <c r="BK308" s="82" t="str">
        <f t="shared" si="84"/>
        <v/>
      </c>
      <c r="BM308" s="63">
        <v>6.1643871646501838</v>
      </c>
      <c r="BN308" s="82">
        <f t="shared" si="85"/>
        <v>6</v>
      </c>
      <c r="BQ308" s="123" t="s">
        <v>107</v>
      </c>
    </row>
    <row r="309" spans="1:69" ht="114" hidden="1" x14ac:dyDescent="0.45">
      <c r="A309" s="7">
        <v>49686733</v>
      </c>
      <c r="B309" s="26">
        <v>3</v>
      </c>
      <c r="C309" s="26">
        <v>18</v>
      </c>
      <c r="D309" s="19" t="str">
        <f t="shared" si="86"/>
        <v>3 jour(s) 18 heure(s)</v>
      </c>
      <c r="E309" s="26">
        <v>0</v>
      </c>
      <c r="F309" s="7" t="s">
        <v>21</v>
      </c>
      <c r="G309" s="26">
        <v>1</v>
      </c>
      <c r="H309" s="26">
        <v>15</v>
      </c>
      <c r="I309" s="29">
        <f>Tableau4[[#This Row],[Age (Mois)]]+Tableau4[[#This Row],[Age (Jours)]]/30.416</f>
        <v>1.4931614939505522</v>
      </c>
      <c r="J309" s="7">
        <v>1</v>
      </c>
      <c r="K309" s="7">
        <v>3.9</v>
      </c>
      <c r="L309" s="8">
        <v>43789</v>
      </c>
      <c r="M309" s="8">
        <v>43791</v>
      </c>
      <c r="N309" s="25">
        <f t="shared" si="88"/>
        <v>2</v>
      </c>
      <c r="O309" s="9">
        <v>0.8340277777777777</v>
      </c>
      <c r="P309" s="10" t="s">
        <v>21</v>
      </c>
      <c r="Q309" s="10" t="s">
        <v>21</v>
      </c>
      <c r="R309" s="10" t="s">
        <v>21</v>
      </c>
      <c r="S309" s="10" t="s">
        <v>21</v>
      </c>
      <c r="T309" s="10" t="s">
        <v>21</v>
      </c>
      <c r="U309" s="10" t="s">
        <v>21</v>
      </c>
      <c r="V309" s="10" t="s">
        <v>19</v>
      </c>
      <c r="W309" s="10" t="s">
        <v>19</v>
      </c>
      <c r="X309" s="10" t="s">
        <v>33</v>
      </c>
      <c r="Y309" s="10" t="s">
        <v>39</v>
      </c>
      <c r="Z309" s="10" t="s">
        <v>21</v>
      </c>
      <c r="AA309" s="10" t="s">
        <v>19</v>
      </c>
      <c r="AB309" s="10" t="s">
        <v>19</v>
      </c>
      <c r="AC309" s="10">
        <v>81.999999999999986</v>
      </c>
      <c r="AD309" s="10">
        <v>57.399999999999984</v>
      </c>
      <c r="AE309" s="11">
        <v>43793</v>
      </c>
      <c r="AF309" s="28">
        <v>0.78819444444444453</v>
      </c>
      <c r="AG309" s="22" t="s">
        <v>35</v>
      </c>
      <c r="AH309" s="10" t="s">
        <v>21</v>
      </c>
      <c r="AI309" s="10" t="s">
        <v>21</v>
      </c>
      <c r="AJ309" s="10" t="str">
        <f t="shared" si="89"/>
        <v>Grave</v>
      </c>
      <c r="AK309" s="10">
        <v>1</v>
      </c>
      <c r="AL309" s="10" t="s">
        <v>30</v>
      </c>
      <c r="AM309" s="58">
        <v>1.9541666666700621</v>
      </c>
      <c r="AP309" s="26">
        <v>3</v>
      </c>
      <c r="AQ309" s="26">
        <v>18</v>
      </c>
      <c r="AR309" t="str">
        <f t="shared" si="73"/>
        <v>03</v>
      </c>
      <c r="AS309" t="str">
        <f t="shared" si="74"/>
        <v>18</v>
      </c>
      <c r="AT309" t="str">
        <f t="shared" si="75"/>
        <v>03/01/1900</v>
      </c>
      <c r="AU309" t="str">
        <f t="shared" si="76"/>
        <v>18:00:00</v>
      </c>
      <c r="AV309" s="2">
        <f t="shared" si="77"/>
        <v>3.75</v>
      </c>
      <c r="AX309" s="52">
        <v>1</v>
      </c>
      <c r="AY309" s="52">
        <v>15</v>
      </c>
      <c r="AZ309" t="str">
        <f t="shared" si="78"/>
        <v>01</v>
      </c>
      <c r="BA309" t="str">
        <f t="shared" si="79"/>
        <v>15</v>
      </c>
      <c r="BB309" s="6" t="str">
        <f t="shared" si="80"/>
        <v>15/01/1900</v>
      </c>
      <c r="BC309" s="56">
        <v>0</v>
      </c>
      <c r="BD309" s="1">
        <f t="shared" si="81"/>
        <v>15</v>
      </c>
      <c r="BF309" s="76">
        <v>3.75</v>
      </c>
      <c r="BG309" s="39">
        <v>2</v>
      </c>
      <c r="BH309" s="80">
        <v>1.9541666666700621</v>
      </c>
      <c r="BI309" s="82">
        <f t="shared" si="82"/>
        <v>4</v>
      </c>
      <c r="BJ309" s="82">
        <f t="shared" si="83"/>
        <v>2</v>
      </c>
      <c r="BK309" s="82">
        <f t="shared" si="84"/>
        <v>2</v>
      </c>
      <c r="BM309" s="42">
        <v>1.4931614939505522</v>
      </c>
      <c r="BN309" s="82">
        <f t="shared" si="85"/>
        <v>1</v>
      </c>
      <c r="BQ309" s="123" t="s">
        <v>107</v>
      </c>
    </row>
    <row r="310" spans="1:69" ht="114" hidden="1" x14ac:dyDescent="0.45">
      <c r="A310" s="19">
        <v>48192226</v>
      </c>
      <c r="B310" s="25">
        <v>6</v>
      </c>
      <c r="C310" s="25">
        <v>16</v>
      </c>
      <c r="D310" s="19" t="str">
        <f t="shared" si="86"/>
        <v>6 jour(s) 16 heure(s)</v>
      </c>
      <c r="E310" s="25">
        <v>6</v>
      </c>
      <c r="F310" s="19" t="s">
        <v>19</v>
      </c>
      <c r="G310" s="25">
        <v>9</v>
      </c>
      <c r="H310" s="25">
        <v>23</v>
      </c>
      <c r="I310" s="29">
        <f>Tableau4[[#This Row],[Age (Mois)]]+Tableau4[[#This Row],[Age (Jours)]]/30.416</f>
        <v>9.7561809573908462</v>
      </c>
      <c r="J310" s="19">
        <v>0</v>
      </c>
      <c r="K310" s="19">
        <v>8.5</v>
      </c>
      <c r="L310" s="20">
        <v>43793</v>
      </c>
      <c r="M310" s="20">
        <v>43794</v>
      </c>
      <c r="N310" s="25">
        <f t="shared" si="88"/>
        <v>1</v>
      </c>
      <c r="O310" s="21">
        <v>0.98402777777777783</v>
      </c>
      <c r="P310" s="22" t="s">
        <v>21</v>
      </c>
      <c r="Q310" s="22" t="s">
        <v>19</v>
      </c>
      <c r="R310" s="22" t="s">
        <v>19</v>
      </c>
      <c r="S310" s="22" t="s">
        <v>19</v>
      </c>
      <c r="T310" s="22" t="s">
        <v>21</v>
      </c>
      <c r="U310" s="22" t="s">
        <v>21</v>
      </c>
      <c r="V310" s="22" t="s">
        <v>21</v>
      </c>
      <c r="W310" s="22" t="s">
        <v>21</v>
      </c>
      <c r="X310" s="22" t="s">
        <v>33</v>
      </c>
      <c r="Y310" s="22" t="s">
        <v>23</v>
      </c>
      <c r="Z310" s="22" t="s">
        <v>21</v>
      </c>
      <c r="AA310" s="22" t="s">
        <v>19</v>
      </c>
      <c r="AB310" s="22" t="s">
        <v>19</v>
      </c>
      <c r="AC310" s="22">
        <v>173.99999999999997</v>
      </c>
      <c r="AD310" s="22">
        <v>121.79999999999997</v>
      </c>
      <c r="AE310" s="23">
        <v>43796</v>
      </c>
      <c r="AF310" s="27">
        <v>0.42777777777777781</v>
      </c>
      <c r="AG310" s="22" t="s">
        <v>24</v>
      </c>
      <c r="AH310" s="22" t="s">
        <v>21</v>
      </c>
      <c r="AI310" s="22" t="s">
        <v>21</v>
      </c>
      <c r="AJ310" s="22" t="str">
        <f t="shared" si="89"/>
        <v>Grave</v>
      </c>
      <c r="AK310" s="22">
        <v>2</v>
      </c>
      <c r="AL310" s="22" t="s">
        <v>25</v>
      </c>
      <c r="AM310" s="57">
        <v>1.4437499999985448</v>
      </c>
      <c r="AP310" s="25">
        <v>6</v>
      </c>
      <c r="AQ310" s="25">
        <v>16</v>
      </c>
      <c r="AR310" t="str">
        <f t="shared" si="73"/>
        <v>06</v>
      </c>
      <c r="AS310" t="str">
        <f t="shared" si="74"/>
        <v>16</v>
      </c>
      <c r="AT310" t="str">
        <f t="shared" si="75"/>
        <v>06/01/1900</v>
      </c>
      <c r="AU310" t="str">
        <f t="shared" si="76"/>
        <v>16:00:00</v>
      </c>
      <c r="AV310" s="2">
        <f t="shared" si="77"/>
        <v>6.666666666666667</v>
      </c>
      <c r="AX310" s="43">
        <v>9</v>
      </c>
      <c r="AY310" s="43">
        <v>23</v>
      </c>
      <c r="AZ310" t="str">
        <f t="shared" si="78"/>
        <v>09</v>
      </c>
      <c r="BA310" t="str">
        <f t="shared" si="79"/>
        <v>23</v>
      </c>
      <c r="BB310" s="6" t="str">
        <f t="shared" si="80"/>
        <v>23/09/1900</v>
      </c>
      <c r="BC310" s="56">
        <v>0</v>
      </c>
      <c r="BD310" s="1">
        <f t="shared" si="81"/>
        <v>267</v>
      </c>
      <c r="BF310" s="77">
        <v>6.666666666666667</v>
      </c>
      <c r="BG310" s="61">
        <v>1</v>
      </c>
      <c r="BH310" s="79">
        <v>1.4437499999985448</v>
      </c>
      <c r="BI310" s="82">
        <f t="shared" si="82"/>
        <v>7</v>
      </c>
      <c r="BJ310" s="82">
        <f t="shared" si="83"/>
        <v>1</v>
      </c>
      <c r="BK310" s="82">
        <f t="shared" si="84"/>
        <v>1</v>
      </c>
      <c r="BM310" s="63">
        <v>9.7561809573908462</v>
      </c>
      <c r="BN310" s="82">
        <f t="shared" si="85"/>
        <v>9</v>
      </c>
      <c r="BQ310" s="123" t="s">
        <v>108</v>
      </c>
    </row>
    <row r="311" spans="1:69" ht="28.5" x14ac:dyDescent="0.45">
      <c r="A311" s="19">
        <v>48030962</v>
      </c>
      <c r="B311" s="25">
        <v>1</v>
      </c>
      <c r="C311" s="25">
        <v>5</v>
      </c>
      <c r="D311" s="19" t="str">
        <f t="shared" si="86"/>
        <v>1 jour(s) 5 heure(s)</v>
      </c>
      <c r="E311" s="25">
        <v>0</v>
      </c>
      <c r="F311" s="19" t="s">
        <v>21</v>
      </c>
      <c r="G311" s="25">
        <v>0</v>
      </c>
      <c r="H311" s="25">
        <v>20</v>
      </c>
      <c r="I311" s="29">
        <f>Tableau4[[#This Row],[Age (Mois)]]+Tableau4[[#This Row],[Age (Jours)]]/30.416</f>
        <v>0.65754865860073641</v>
      </c>
      <c r="J311" s="19">
        <v>0</v>
      </c>
      <c r="K311" s="19">
        <v>4.34</v>
      </c>
      <c r="L311" s="20">
        <v>43485</v>
      </c>
      <c r="M311" s="20">
        <v>43490</v>
      </c>
      <c r="N311" s="25">
        <f t="shared" si="88"/>
        <v>5</v>
      </c>
      <c r="O311" s="21">
        <v>0.79861111111111116</v>
      </c>
      <c r="P311" s="22" t="s">
        <v>21</v>
      </c>
      <c r="Q311" s="22" t="s">
        <v>21</v>
      </c>
      <c r="R311" s="22" t="s">
        <v>21</v>
      </c>
      <c r="S311" s="22" t="s">
        <v>21</v>
      </c>
      <c r="T311" s="22" t="s">
        <v>21</v>
      </c>
      <c r="U311" s="22" t="s">
        <v>21</v>
      </c>
      <c r="V311" s="22" t="s">
        <v>21</v>
      </c>
      <c r="W311" s="22" t="s">
        <v>21</v>
      </c>
      <c r="X311" s="22" t="s">
        <v>22</v>
      </c>
      <c r="Y311" s="22" t="s">
        <v>23</v>
      </c>
      <c r="Z311" s="22" t="s">
        <v>21</v>
      </c>
      <c r="AA311" s="22" t="s">
        <v>21</v>
      </c>
      <c r="AB311" s="22" t="s">
        <v>21</v>
      </c>
      <c r="AC311" s="22" t="s">
        <v>34</v>
      </c>
      <c r="AD311" s="22" t="s">
        <v>32</v>
      </c>
      <c r="AE311" s="23" t="s">
        <v>32</v>
      </c>
      <c r="AF311" s="27" t="s">
        <v>32</v>
      </c>
      <c r="AG311" s="22" t="s">
        <v>35</v>
      </c>
      <c r="AH311" s="22" t="s">
        <v>21</v>
      </c>
      <c r="AI311" s="22" t="s">
        <v>21</v>
      </c>
      <c r="AJ311" s="22" t="str">
        <f t="shared" si="89"/>
        <v>Légère</v>
      </c>
      <c r="AK311" s="22">
        <v>0</v>
      </c>
      <c r="AL311" s="22" t="s">
        <v>25</v>
      </c>
      <c r="AM311" s="57" t="s">
        <v>32</v>
      </c>
      <c r="AP311" s="26">
        <v>6</v>
      </c>
      <c r="AQ311" s="26">
        <v>15</v>
      </c>
      <c r="AR311" t="str">
        <f t="shared" si="73"/>
        <v>06</v>
      </c>
      <c r="AS311" t="str">
        <f t="shared" si="74"/>
        <v>15</v>
      </c>
      <c r="AT311" t="str">
        <f t="shared" si="75"/>
        <v>06/01/1900</v>
      </c>
      <c r="AU311" t="str">
        <f t="shared" si="76"/>
        <v>15:00:00</v>
      </c>
      <c r="AV311" s="2">
        <f t="shared" si="77"/>
        <v>6.625</v>
      </c>
      <c r="AX311" s="52">
        <v>0</v>
      </c>
      <c r="AY311" s="52">
        <v>23</v>
      </c>
      <c r="AZ311" t="str">
        <f t="shared" si="78"/>
        <v>00</v>
      </c>
      <c r="BA311" t="str">
        <f t="shared" si="79"/>
        <v>23</v>
      </c>
      <c r="BB311" s="6" t="str">
        <f t="shared" si="80"/>
        <v>23/00/1900</v>
      </c>
      <c r="BC311" s="56">
        <v>0</v>
      </c>
      <c r="BD311" s="1" t="e">
        <f t="shared" si="81"/>
        <v>#VALUE!</v>
      </c>
      <c r="BF311" s="76">
        <v>6.625</v>
      </c>
      <c r="BG311" s="39">
        <v>7</v>
      </c>
      <c r="BH311" s="80" t="s">
        <v>32</v>
      </c>
      <c r="BI311" s="82">
        <f t="shared" si="82"/>
        <v>7</v>
      </c>
      <c r="BJ311" s="82">
        <f t="shared" si="83"/>
        <v>7</v>
      </c>
      <c r="BK311" s="82" t="str">
        <f t="shared" si="84"/>
        <v/>
      </c>
      <c r="BM311" s="42">
        <v>0.7561809573908469</v>
      </c>
      <c r="BN311" s="82">
        <f t="shared" si="85"/>
        <v>0</v>
      </c>
      <c r="BQ311" s="123" t="s">
        <v>107</v>
      </c>
    </row>
    <row r="312" spans="1:69" x14ac:dyDescent="0.45">
      <c r="A312" s="7">
        <v>48189293</v>
      </c>
      <c r="B312" s="26">
        <v>4</v>
      </c>
      <c r="C312" s="26">
        <v>12</v>
      </c>
      <c r="D312" s="19" t="str">
        <f t="shared" si="86"/>
        <v>4 jour(s) 12 heure(s)</v>
      </c>
      <c r="E312" s="26">
        <v>5</v>
      </c>
      <c r="F312" s="7" t="s">
        <v>19</v>
      </c>
      <c r="G312" s="26">
        <v>2</v>
      </c>
      <c r="H312" s="26">
        <v>5</v>
      </c>
      <c r="I312" s="29">
        <f>Tableau4[[#This Row],[Age (Mois)]]+Tableau4[[#This Row],[Age (Jours)]]/30.416</f>
        <v>2.1643871646501842</v>
      </c>
      <c r="J312" s="7">
        <v>0</v>
      </c>
      <c r="K312" s="7">
        <v>4.4000000000000004</v>
      </c>
      <c r="L312" s="8">
        <v>43493</v>
      </c>
      <c r="M312" s="8">
        <v>43497</v>
      </c>
      <c r="N312" s="25">
        <f t="shared" si="88"/>
        <v>4</v>
      </c>
      <c r="O312" s="9">
        <v>0.99930555555555556</v>
      </c>
      <c r="P312" s="10" t="s">
        <v>21</v>
      </c>
      <c r="Q312" s="10" t="s">
        <v>21</v>
      </c>
      <c r="R312" s="10" t="s">
        <v>21</v>
      </c>
      <c r="S312" s="10" t="s">
        <v>21</v>
      </c>
      <c r="T312" s="10" t="s">
        <v>21</v>
      </c>
      <c r="U312" s="10" t="s">
        <v>21</v>
      </c>
      <c r="V312" s="10" t="s">
        <v>21</v>
      </c>
      <c r="W312" s="10" t="s">
        <v>21</v>
      </c>
      <c r="X312" s="10" t="s">
        <v>22</v>
      </c>
      <c r="Y312" s="10" t="s">
        <v>23</v>
      </c>
      <c r="Z312" s="10" t="s">
        <v>21</v>
      </c>
      <c r="AA312" s="10" t="s">
        <v>19</v>
      </c>
      <c r="AB312" s="10" t="s">
        <v>21</v>
      </c>
      <c r="AC312" s="10" t="s">
        <v>34</v>
      </c>
      <c r="AD312" s="10" t="s">
        <v>32</v>
      </c>
      <c r="AE312" s="11" t="s">
        <v>32</v>
      </c>
      <c r="AF312" s="28" t="s">
        <v>32</v>
      </c>
      <c r="AG312" s="10" t="s">
        <v>24</v>
      </c>
      <c r="AH312" s="10" t="s">
        <v>21</v>
      </c>
      <c r="AI312" s="10" t="s">
        <v>21</v>
      </c>
      <c r="AJ312" s="10" t="str">
        <f t="shared" si="89"/>
        <v>Modérée</v>
      </c>
      <c r="AK312" s="10">
        <v>3</v>
      </c>
      <c r="AL312" s="10" t="s">
        <v>25</v>
      </c>
      <c r="AM312" s="58" t="s">
        <v>32</v>
      </c>
      <c r="AP312" s="25">
        <v>1</v>
      </c>
      <c r="AQ312" s="25">
        <v>12</v>
      </c>
      <c r="AR312" t="str">
        <f t="shared" si="73"/>
        <v>01</v>
      </c>
      <c r="AS312" t="str">
        <f t="shared" si="74"/>
        <v>12</v>
      </c>
      <c r="AT312" t="str">
        <f t="shared" si="75"/>
        <v>01/01/1900</v>
      </c>
      <c r="AU312" t="str">
        <f t="shared" si="76"/>
        <v>12:00:00</v>
      </c>
      <c r="AV312" s="2">
        <f t="shared" si="77"/>
        <v>1.5</v>
      </c>
      <c r="AX312" s="43">
        <v>8</v>
      </c>
      <c r="AY312" s="43">
        <v>20</v>
      </c>
      <c r="AZ312" t="str">
        <f t="shared" si="78"/>
        <v>08</v>
      </c>
      <c r="BA312" t="str">
        <f t="shared" si="79"/>
        <v>20</v>
      </c>
      <c r="BB312" s="6" t="str">
        <f t="shared" si="80"/>
        <v>20/08/1900</v>
      </c>
      <c r="BC312" s="56">
        <v>0</v>
      </c>
      <c r="BD312" s="1">
        <f t="shared" si="81"/>
        <v>233</v>
      </c>
      <c r="BF312" s="77">
        <v>1.5</v>
      </c>
      <c r="BG312" s="61">
        <v>1</v>
      </c>
      <c r="BH312" s="79" t="s">
        <v>32</v>
      </c>
      <c r="BI312" s="82">
        <f t="shared" si="82"/>
        <v>2</v>
      </c>
      <c r="BJ312" s="82">
        <f t="shared" si="83"/>
        <v>1</v>
      </c>
      <c r="BK312" s="82" t="str">
        <f t="shared" si="84"/>
        <v/>
      </c>
      <c r="BM312" s="63">
        <v>8.6575486586007369</v>
      </c>
      <c r="BN312" s="82">
        <f t="shared" si="85"/>
        <v>8</v>
      </c>
      <c r="BQ312" s="123" t="s">
        <v>108</v>
      </c>
    </row>
    <row r="313" spans="1:69" hidden="1" x14ac:dyDescent="0.45">
      <c r="A313" s="19">
        <v>49291861</v>
      </c>
      <c r="B313" s="25">
        <v>3</v>
      </c>
      <c r="C313" s="25">
        <v>19</v>
      </c>
      <c r="D313" s="19" t="str">
        <f t="shared" si="86"/>
        <v>3 jour(s) 19 heure(s)</v>
      </c>
      <c r="E313" s="25">
        <v>2</v>
      </c>
      <c r="F313" s="19" t="s">
        <v>19</v>
      </c>
      <c r="G313" s="25">
        <v>4</v>
      </c>
      <c r="H313" s="25">
        <v>6</v>
      </c>
      <c r="I313" s="29">
        <f>Tableau4[[#This Row],[Age (Mois)]]+Tableau4[[#This Row],[Age (Jours)]]/30.416</f>
        <v>4.1972645975802205</v>
      </c>
      <c r="J313" s="19">
        <v>0</v>
      </c>
      <c r="K313" s="19">
        <v>5.36</v>
      </c>
      <c r="L313" s="20">
        <v>43796</v>
      </c>
      <c r="M313" s="20">
        <v>43798</v>
      </c>
      <c r="N313" s="25">
        <f t="shared" si="88"/>
        <v>2</v>
      </c>
      <c r="O313" s="21">
        <v>0.77847222222222223</v>
      </c>
      <c r="P313" s="22" t="s">
        <v>21</v>
      </c>
      <c r="Q313" s="22" t="s">
        <v>19</v>
      </c>
      <c r="R313" s="22" t="s">
        <v>21</v>
      </c>
      <c r="S313" s="22" t="s">
        <v>19</v>
      </c>
      <c r="T313" s="22" t="s">
        <v>21</v>
      </c>
      <c r="U313" s="22" t="s">
        <v>21</v>
      </c>
      <c r="V313" s="22" t="s">
        <v>21</v>
      </c>
      <c r="W313" s="22" t="s">
        <v>21</v>
      </c>
      <c r="X313" s="22" t="s">
        <v>27</v>
      </c>
      <c r="Y313" s="22" t="s">
        <v>23</v>
      </c>
      <c r="Z313" s="22" t="s">
        <v>21</v>
      </c>
      <c r="AA313" s="22" t="s">
        <v>19</v>
      </c>
      <c r="AB313" s="22" t="s">
        <v>19</v>
      </c>
      <c r="AC313" s="22">
        <v>111.2</v>
      </c>
      <c r="AD313" s="22">
        <v>77.84</v>
      </c>
      <c r="AE313" s="23">
        <v>43799</v>
      </c>
      <c r="AF313" s="27">
        <v>0.5</v>
      </c>
      <c r="AG313" s="22" t="s">
        <v>28</v>
      </c>
      <c r="AH313" s="22" t="s">
        <v>21</v>
      </c>
      <c r="AI313" s="22" t="s">
        <v>21</v>
      </c>
      <c r="AJ313" s="22" t="str">
        <f t="shared" si="89"/>
        <v>Grave</v>
      </c>
      <c r="AK313" s="22">
        <v>4</v>
      </c>
      <c r="AL313" s="22" t="s">
        <v>25</v>
      </c>
      <c r="AM313" s="57">
        <v>0.72152777777955635</v>
      </c>
      <c r="AP313" s="25">
        <v>3</v>
      </c>
      <c r="AQ313" s="25">
        <v>19</v>
      </c>
      <c r="AR313" t="str">
        <f t="shared" si="73"/>
        <v>03</v>
      </c>
      <c r="AS313" t="str">
        <f t="shared" si="74"/>
        <v>19</v>
      </c>
      <c r="AT313" t="str">
        <f t="shared" si="75"/>
        <v>03/01/1900</v>
      </c>
      <c r="AU313" t="str">
        <f t="shared" si="76"/>
        <v>19:00:00</v>
      </c>
      <c r="AV313" s="2">
        <f t="shared" si="77"/>
        <v>3.7916666666666665</v>
      </c>
      <c r="AX313" s="43">
        <v>4</v>
      </c>
      <c r="AY313" s="43">
        <v>6</v>
      </c>
      <c r="AZ313" t="str">
        <f t="shared" si="78"/>
        <v>04</v>
      </c>
      <c r="BA313" t="str">
        <f t="shared" si="79"/>
        <v>06</v>
      </c>
      <c r="BB313" s="6" t="str">
        <f t="shared" si="80"/>
        <v>06/04/1900</v>
      </c>
      <c r="BC313" s="56">
        <v>0</v>
      </c>
      <c r="BD313" s="1">
        <f t="shared" si="81"/>
        <v>97</v>
      </c>
      <c r="BF313" s="76">
        <v>3.7916666666666665</v>
      </c>
      <c r="BG313" s="39">
        <v>2</v>
      </c>
      <c r="BH313" s="80">
        <v>0.72152777777955635</v>
      </c>
      <c r="BI313" s="82">
        <f t="shared" si="82"/>
        <v>4</v>
      </c>
      <c r="BJ313" s="82">
        <f t="shared" si="83"/>
        <v>2</v>
      </c>
      <c r="BK313" s="82">
        <f t="shared" si="84"/>
        <v>1</v>
      </c>
      <c r="BM313" s="42">
        <v>4.1972645975802205</v>
      </c>
      <c r="BN313" s="82">
        <f t="shared" si="85"/>
        <v>4</v>
      </c>
      <c r="BQ313" s="123" t="s">
        <v>107</v>
      </c>
    </row>
    <row r="314" spans="1:69" hidden="1" x14ac:dyDescent="0.45">
      <c r="A314" s="7">
        <v>49228813</v>
      </c>
      <c r="B314" s="26">
        <v>3</v>
      </c>
      <c r="C314" s="26">
        <v>1</v>
      </c>
      <c r="D314" s="19" t="str">
        <f t="shared" si="86"/>
        <v>3 jour(s) 1 heure(s)</v>
      </c>
      <c r="E314" s="26">
        <v>3</v>
      </c>
      <c r="F314" s="7" t="s">
        <v>19</v>
      </c>
      <c r="G314" s="26">
        <v>4</v>
      </c>
      <c r="H314" s="26">
        <v>18</v>
      </c>
      <c r="I314" s="29">
        <f>Tableau4[[#This Row],[Age (Mois)]]+Tableau4[[#This Row],[Age (Jours)]]/30.416</f>
        <v>4.5917937927406625</v>
      </c>
      <c r="J314" s="7">
        <v>1</v>
      </c>
      <c r="K314" s="7">
        <v>6.5</v>
      </c>
      <c r="L314" s="8">
        <v>43798</v>
      </c>
      <c r="M314" s="8">
        <v>43798</v>
      </c>
      <c r="N314" s="25">
        <f t="shared" si="88"/>
        <v>0</v>
      </c>
      <c r="O314" s="9">
        <v>0.43333333333333335</v>
      </c>
      <c r="P314" s="10" t="s">
        <v>21</v>
      </c>
      <c r="Q314" s="10" t="s">
        <v>21</v>
      </c>
      <c r="R314" s="10" t="s">
        <v>21</v>
      </c>
      <c r="S314" s="10" t="s">
        <v>21</v>
      </c>
      <c r="T314" s="10" t="s">
        <v>21</v>
      </c>
      <c r="U314" s="10" t="s">
        <v>21</v>
      </c>
      <c r="V314" s="10" t="s">
        <v>21</v>
      </c>
      <c r="W314" s="10" t="s">
        <v>21</v>
      </c>
      <c r="X314" s="10" t="s">
        <v>27</v>
      </c>
      <c r="Y314" s="10" t="s">
        <v>23</v>
      </c>
      <c r="Z314" s="10" t="s">
        <v>21</v>
      </c>
      <c r="AA314" s="10" t="s">
        <v>21</v>
      </c>
      <c r="AB314" s="10" t="s">
        <v>21</v>
      </c>
      <c r="AC314" s="10">
        <v>134</v>
      </c>
      <c r="AD314" s="10">
        <v>93.8</v>
      </c>
      <c r="AE314" s="11">
        <v>43798</v>
      </c>
      <c r="AF314" s="28">
        <v>0.91666666666666663</v>
      </c>
      <c r="AG314" s="10" t="s">
        <v>28</v>
      </c>
      <c r="AH314" s="10" t="s">
        <v>21</v>
      </c>
      <c r="AI314" s="10" t="s">
        <v>21</v>
      </c>
      <c r="AJ314" s="10" t="str">
        <f t="shared" si="89"/>
        <v>Grave</v>
      </c>
      <c r="AK314" s="10">
        <v>3</v>
      </c>
      <c r="AL314" s="10" t="s">
        <v>25</v>
      </c>
      <c r="AM314" s="58">
        <v>0.48333333332993789</v>
      </c>
      <c r="AP314" s="25">
        <v>3</v>
      </c>
      <c r="AQ314" s="25">
        <v>1</v>
      </c>
      <c r="AR314" t="str">
        <f t="shared" si="73"/>
        <v>03</v>
      </c>
      <c r="AS314" t="str">
        <f t="shared" si="74"/>
        <v>01</v>
      </c>
      <c r="AT314" t="str">
        <f t="shared" si="75"/>
        <v>03/01/1900</v>
      </c>
      <c r="AU314" t="str">
        <f t="shared" si="76"/>
        <v>01:00:00</v>
      </c>
      <c r="AV314" s="2">
        <f t="shared" si="77"/>
        <v>3.0416666666666665</v>
      </c>
      <c r="AX314" s="43">
        <v>4</v>
      </c>
      <c r="AY314" s="43">
        <v>18</v>
      </c>
      <c r="AZ314" t="str">
        <f t="shared" si="78"/>
        <v>04</v>
      </c>
      <c r="BA314" t="str">
        <f t="shared" si="79"/>
        <v>18</v>
      </c>
      <c r="BB314" s="6" t="str">
        <f t="shared" si="80"/>
        <v>18/04/1900</v>
      </c>
      <c r="BC314" s="56">
        <v>0</v>
      </c>
      <c r="BD314" s="1">
        <f t="shared" si="81"/>
        <v>109</v>
      </c>
      <c r="BF314" s="77">
        <v>3.0416666666666665</v>
      </c>
      <c r="BG314" s="61">
        <v>0</v>
      </c>
      <c r="BH314" s="79">
        <v>0.48333333332993789</v>
      </c>
      <c r="BI314" s="82">
        <f t="shared" si="82"/>
        <v>3</v>
      </c>
      <c r="BJ314" s="82">
        <f t="shared" si="83"/>
        <v>0</v>
      </c>
      <c r="BK314" s="82">
        <f t="shared" si="84"/>
        <v>0</v>
      </c>
      <c r="BM314" s="63">
        <v>4.5917937927406625</v>
      </c>
      <c r="BN314" s="82">
        <f t="shared" si="85"/>
        <v>4</v>
      </c>
      <c r="BQ314" s="123" t="s">
        <v>107</v>
      </c>
    </row>
    <row r="315" spans="1:69" hidden="1" x14ac:dyDescent="0.45">
      <c r="A315" s="7">
        <v>49987534</v>
      </c>
      <c r="B315" s="26">
        <v>1</v>
      </c>
      <c r="C315" s="26">
        <v>20</v>
      </c>
      <c r="D315" s="19" t="str">
        <f t="shared" si="86"/>
        <v>1 jour(s) 20 heure(s)</v>
      </c>
      <c r="E315" s="26">
        <v>0</v>
      </c>
      <c r="F315" s="7" t="s">
        <v>21</v>
      </c>
      <c r="G315" s="26">
        <v>2</v>
      </c>
      <c r="H315" s="26">
        <v>24</v>
      </c>
      <c r="I315" s="29">
        <f>Tableau4[[#This Row],[Age (Mois)]]+Tableau4[[#This Row],[Age (Jours)]]/30.416</f>
        <v>2.7890583903208839</v>
      </c>
      <c r="J315" s="7">
        <v>0</v>
      </c>
      <c r="K315" s="7">
        <v>5.99</v>
      </c>
      <c r="L315" s="8">
        <v>43794</v>
      </c>
      <c r="M315" s="8">
        <v>43799</v>
      </c>
      <c r="N315" s="25">
        <f t="shared" si="88"/>
        <v>5</v>
      </c>
      <c r="O315" s="9">
        <v>0.69652777777777775</v>
      </c>
      <c r="P315" s="10" t="s">
        <v>21</v>
      </c>
      <c r="Q315" s="10" t="s">
        <v>21</v>
      </c>
      <c r="R315" s="10" t="s">
        <v>21</v>
      </c>
      <c r="S315" s="10" t="s">
        <v>21</v>
      </c>
      <c r="T315" s="10" t="s">
        <v>21</v>
      </c>
      <c r="U315" s="10" t="s">
        <v>21</v>
      </c>
      <c r="V315" s="10" t="s">
        <v>21</v>
      </c>
      <c r="W315" s="10" t="s">
        <v>19</v>
      </c>
      <c r="X315" s="10" t="s">
        <v>22</v>
      </c>
      <c r="Y315" s="10" t="s">
        <v>23</v>
      </c>
      <c r="Z315" s="10" t="s">
        <v>21</v>
      </c>
      <c r="AA315" s="10" t="s">
        <v>21</v>
      </c>
      <c r="AB315" s="10" t="s">
        <v>21</v>
      </c>
      <c r="AC315" s="10">
        <v>123.8</v>
      </c>
      <c r="AD315" s="10">
        <v>86.66</v>
      </c>
      <c r="AE315" s="11">
        <v>43800</v>
      </c>
      <c r="AF315" s="28">
        <v>0.49722222222222223</v>
      </c>
      <c r="AG315" s="10" t="s">
        <v>24</v>
      </c>
      <c r="AH315" s="10" t="s">
        <v>21</v>
      </c>
      <c r="AI315" s="10" t="s">
        <v>21</v>
      </c>
      <c r="AJ315" s="10" t="str">
        <f t="shared" si="89"/>
        <v>Grave</v>
      </c>
      <c r="AK315" s="10">
        <v>1</v>
      </c>
      <c r="AL315" s="10" t="s">
        <v>36</v>
      </c>
      <c r="AM315" s="58">
        <v>0.8006944444423425</v>
      </c>
      <c r="AP315" s="25">
        <v>3</v>
      </c>
      <c r="AQ315" s="25">
        <v>15</v>
      </c>
      <c r="AR315" t="str">
        <f t="shared" si="73"/>
        <v>03</v>
      </c>
      <c r="AS315" t="str">
        <f t="shared" si="74"/>
        <v>15</v>
      </c>
      <c r="AT315" t="str">
        <f t="shared" si="75"/>
        <v>03/01/1900</v>
      </c>
      <c r="AU315" t="str">
        <f t="shared" si="76"/>
        <v>15:00:00</v>
      </c>
      <c r="AV315" s="2">
        <f t="shared" si="77"/>
        <v>3.625</v>
      </c>
      <c r="AX315" s="43">
        <v>5</v>
      </c>
      <c r="AY315" s="43">
        <v>21</v>
      </c>
      <c r="AZ315" t="str">
        <f t="shared" si="78"/>
        <v>05</v>
      </c>
      <c r="BA315" t="str">
        <f t="shared" si="79"/>
        <v>21</v>
      </c>
      <c r="BB315" s="6" t="str">
        <f t="shared" si="80"/>
        <v>21/05/1900</v>
      </c>
      <c r="BC315" s="56">
        <v>0</v>
      </c>
      <c r="BD315" s="1">
        <f t="shared" si="81"/>
        <v>142</v>
      </c>
      <c r="BF315" s="76">
        <v>3.625</v>
      </c>
      <c r="BG315" s="39">
        <v>11</v>
      </c>
      <c r="BH315" s="80" t="s">
        <v>32</v>
      </c>
      <c r="BI315" s="82">
        <f t="shared" si="82"/>
        <v>4</v>
      </c>
      <c r="BJ315" s="82">
        <f t="shared" si="83"/>
        <v>11</v>
      </c>
      <c r="BK315" s="82" t="str">
        <f t="shared" si="84"/>
        <v/>
      </c>
      <c r="BM315" s="42">
        <v>5.6904260915307736</v>
      </c>
      <c r="BN315" s="82">
        <f t="shared" si="85"/>
        <v>5</v>
      </c>
      <c r="BQ315" s="123" t="s">
        <v>110</v>
      </c>
    </row>
    <row r="316" spans="1:69" x14ac:dyDescent="0.45">
      <c r="A316" s="19">
        <v>48127255</v>
      </c>
      <c r="B316" s="25">
        <v>2</v>
      </c>
      <c r="C316" s="25">
        <v>6</v>
      </c>
      <c r="D316" s="19" t="str">
        <f t="shared" si="86"/>
        <v>2 jour(s) 6 heure(s)</v>
      </c>
      <c r="E316" s="25">
        <v>0</v>
      </c>
      <c r="F316" s="19" t="s">
        <v>21</v>
      </c>
      <c r="G316" s="25">
        <v>1</v>
      </c>
      <c r="H316" s="25">
        <v>16</v>
      </c>
      <c r="I316" s="29">
        <f>Tableau4[[#This Row],[Age (Mois)]]+Tableau4[[#This Row],[Age (Jours)]]/30.416</f>
        <v>1.5260389268805892</v>
      </c>
      <c r="J316" s="19">
        <v>1</v>
      </c>
      <c r="K316" s="19">
        <v>5.35</v>
      </c>
      <c r="L316" s="20">
        <v>43530</v>
      </c>
      <c r="M316" s="20">
        <v>43533</v>
      </c>
      <c r="N316" s="25">
        <f t="shared" si="88"/>
        <v>3</v>
      </c>
      <c r="O316" s="21">
        <v>0.42222222222222222</v>
      </c>
      <c r="P316" s="22" t="s">
        <v>21</v>
      </c>
      <c r="Q316" s="22" t="s">
        <v>21</v>
      </c>
      <c r="R316" s="22" t="s">
        <v>21</v>
      </c>
      <c r="S316" s="22" t="s">
        <v>21</v>
      </c>
      <c r="T316" s="22" t="s">
        <v>21</v>
      </c>
      <c r="U316" s="22" t="s">
        <v>21</v>
      </c>
      <c r="V316" s="22" t="s">
        <v>21</v>
      </c>
      <c r="W316" s="22" t="s">
        <v>21</v>
      </c>
      <c r="X316" s="22" t="s">
        <v>22</v>
      </c>
      <c r="Y316" s="22" t="s">
        <v>23</v>
      </c>
      <c r="Z316" s="22" t="s">
        <v>21</v>
      </c>
      <c r="AA316" s="22" t="s">
        <v>21</v>
      </c>
      <c r="AB316" s="22" t="s">
        <v>21</v>
      </c>
      <c r="AC316" s="22" t="s">
        <v>34</v>
      </c>
      <c r="AD316" s="22" t="s">
        <v>32</v>
      </c>
      <c r="AE316" s="23" t="s">
        <v>32</v>
      </c>
      <c r="AF316" s="27" t="s">
        <v>32</v>
      </c>
      <c r="AG316" s="22" t="s">
        <v>24</v>
      </c>
      <c r="AH316" s="22" t="s">
        <v>21</v>
      </c>
      <c r="AI316" s="22" t="s">
        <v>21</v>
      </c>
      <c r="AJ316" s="22" t="str">
        <f t="shared" si="89"/>
        <v>Modérée</v>
      </c>
      <c r="AK316" s="22">
        <v>1</v>
      </c>
      <c r="AL316" s="22" t="s">
        <v>30</v>
      </c>
      <c r="AM316" s="57" t="s">
        <v>32</v>
      </c>
      <c r="AP316" s="25">
        <v>1</v>
      </c>
      <c r="AQ316" s="25">
        <v>20</v>
      </c>
      <c r="AR316" t="str">
        <f t="shared" si="73"/>
        <v>01</v>
      </c>
      <c r="AS316" t="str">
        <f t="shared" si="74"/>
        <v>20</v>
      </c>
      <c r="AT316" t="str">
        <f t="shared" si="75"/>
        <v>01/01/1900</v>
      </c>
      <c r="AU316" t="str">
        <f t="shared" si="76"/>
        <v>20:00:00</v>
      </c>
      <c r="AV316" s="2">
        <f t="shared" si="77"/>
        <v>1.8333333333333335</v>
      </c>
      <c r="AX316" s="43">
        <v>2</v>
      </c>
      <c r="AY316" s="43">
        <v>24</v>
      </c>
      <c r="AZ316" t="str">
        <f t="shared" si="78"/>
        <v>02</v>
      </c>
      <c r="BA316" t="str">
        <f t="shared" si="79"/>
        <v>24</v>
      </c>
      <c r="BB316" s="6" t="str">
        <f t="shared" si="80"/>
        <v>24/02/1900</v>
      </c>
      <c r="BC316" s="56">
        <v>0</v>
      </c>
      <c r="BD316" s="1">
        <f t="shared" si="81"/>
        <v>55</v>
      </c>
      <c r="BF316" s="77">
        <v>1.8333333333333335</v>
      </c>
      <c r="BG316" s="61">
        <v>5</v>
      </c>
      <c r="BH316" s="79">
        <v>0.8006944444423425</v>
      </c>
      <c r="BI316" s="82">
        <f t="shared" si="82"/>
        <v>2</v>
      </c>
      <c r="BJ316" s="82">
        <f t="shared" si="83"/>
        <v>5</v>
      </c>
      <c r="BK316" s="82">
        <f t="shared" si="84"/>
        <v>1</v>
      </c>
      <c r="BM316" s="63">
        <v>2.7890583903208839</v>
      </c>
      <c r="BN316" s="82">
        <f t="shared" si="85"/>
        <v>2</v>
      </c>
      <c r="BQ316" s="123" t="s">
        <v>107</v>
      </c>
    </row>
    <row r="317" spans="1:69" x14ac:dyDescent="0.45">
      <c r="A317" s="7">
        <v>47696819</v>
      </c>
      <c r="B317" s="26">
        <v>1</v>
      </c>
      <c r="C317" s="26">
        <v>1</v>
      </c>
      <c r="D317" s="19" t="str">
        <f t="shared" si="86"/>
        <v>1 jour(s) 1 heure(s)</v>
      </c>
      <c r="E317" s="26">
        <v>1</v>
      </c>
      <c r="F317" s="7" t="s">
        <v>19</v>
      </c>
      <c r="G317" s="26">
        <v>4</v>
      </c>
      <c r="H317" s="26">
        <v>5</v>
      </c>
      <c r="I317" s="29">
        <f>Tableau4[[#This Row],[Age (Mois)]]+Tableau4[[#This Row],[Age (Jours)]]/30.416</f>
        <v>4.1643871646501838</v>
      </c>
      <c r="J317" s="7">
        <v>0</v>
      </c>
      <c r="K317" s="7">
        <v>5.66</v>
      </c>
      <c r="L317" s="8">
        <v>43533</v>
      </c>
      <c r="M317" s="8">
        <v>43533</v>
      </c>
      <c r="N317" s="25">
        <f t="shared" si="88"/>
        <v>0</v>
      </c>
      <c r="O317" s="9">
        <v>0.51666666666666672</v>
      </c>
      <c r="P317" s="10" t="s">
        <v>21</v>
      </c>
      <c r="Q317" s="10" t="s">
        <v>19</v>
      </c>
      <c r="R317" s="10" t="s">
        <v>21</v>
      </c>
      <c r="S317" s="10" t="s">
        <v>21</v>
      </c>
      <c r="T317" s="10" t="s">
        <v>21</v>
      </c>
      <c r="U317" s="10" t="s">
        <v>21</v>
      </c>
      <c r="V317" s="10" t="s">
        <v>21</v>
      </c>
      <c r="W317" s="10" t="s">
        <v>21</v>
      </c>
      <c r="X317" s="10" t="s">
        <v>27</v>
      </c>
      <c r="Y317" s="10" t="s">
        <v>23</v>
      </c>
      <c r="Z317" s="10" t="s">
        <v>21</v>
      </c>
      <c r="AA317" s="10" t="s">
        <v>21</v>
      </c>
      <c r="AB317" s="10" t="s">
        <v>21</v>
      </c>
      <c r="AC317" s="10" t="s">
        <v>34</v>
      </c>
      <c r="AD317" s="10" t="s">
        <v>32</v>
      </c>
      <c r="AE317" s="11" t="s">
        <v>32</v>
      </c>
      <c r="AF317" s="28" t="s">
        <v>32</v>
      </c>
      <c r="AG317" s="10" t="s">
        <v>24</v>
      </c>
      <c r="AH317" s="10" t="s">
        <v>19</v>
      </c>
      <c r="AI317" s="10" t="s">
        <v>21</v>
      </c>
      <c r="AJ317" s="10" t="str">
        <f t="shared" si="89"/>
        <v>Modérée</v>
      </c>
      <c r="AK317" s="10">
        <v>3</v>
      </c>
      <c r="AL317" s="10" t="s">
        <v>25</v>
      </c>
      <c r="AM317" s="58" t="s">
        <v>32</v>
      </c>
      <c r="AP317" s="25">
        <v>8</v>
      </c>
      <c r="AQ317" s="25">
        <v>23</v>
      </c>
      <c r="AR317" t="str">
        <f t="shared" si="73"/>
        <v>08</v>
      </c>
      <c r="AS317" t="str">
        <f t="shared" si="74"/>
        <v>23</v>
      </c>
      <c r="AT317" t="str">
        <f t="shared" si="75"/>
        <v>08/01/1900</v>
      </c>
      <c r="AU317" t="str">
        <f t="shared" si="76"/>
        <v>23:00:00</v>
      </c>
      <c r="AV317" s="2">
        <f t="shared" si="77"/>
        <v>8.9583333333333339</v>
      </c>
      <c r="AX317" s="43">
        <v>5</v>
      </c>
      <c r="AY317" s="43">
        <v>17</v>
      </c>
      <c r="AZ317" t="str">
        <f t="shared" si="78"/>
        <v>05</v>
      </c>
      <c r="BA317" t="str">
        <f t="shared" si="79"/>
        <v>17</v>
      </c>
      <c r="BB317" s="6" t="str">
        <f t="shared" si="80"/>
        <v>17/05/1900</v>
      </c>
      <c r="BC317" s="56">
        <v>0</v>
      </c>
      <c r="BD317" s="1">
        <f t="shared" si="81"/>
        <v>138</v>
      </c>
      <c r="BF317" s="76">
        <v>8.9583333333333339</v>
      </c>
      <c r="BG317" s="39">
        <v>5</v>
      </c>
      <c r="BH317" s="80" t="s">
        <v>32</v>
      </c>
      <c r="BI317" s="82">
        <f t="shared" si="82"/>
        <v>9</v>
      </c>
      <c r="BJ317" s="82">
        <f t="shared" si="83"/>
        <v>5</v>
      </c>
      <c r="BK317" s="82" t="str">
        <f t="shared" si="84"/>
        <v/>
      </c>
      <c r="BM317" s="42">
        <v>5.5589163598106257</v>
      </c>
      <c r="BN317" s="82">
        <f t="shared" si="85"/>
        <v>5</v>
      </c>
      <c r="BQ317" s="123" t="s">
        <v>108</v>
      </c>
    </row>
    <row r="318" spans="1:69" ht="28.5" x14ac:dyDescent="0.45">
      <c r="A318" s="7">
        <v>47922040</v>
      </c>
      <c r="B318" s="26">
        <v>1</v>
      </c>
      <c r="C318" s="26">
        <v>14</v>
      </c>
      <c r="D318" s="19" t="str">
        <f t="shared" si="86"/>
        <v>1 jour(s) 14 heure(s)</v>
      </c>
      <c r="E318" s="26">
        <v>2</v>
      </c>
      <c r="F318" s="7" t="s">
        <v>19</v>
      </c>
      <c r="G318" s="26">
        <v>3</v>
      </c>
      <c r="H318" s="26">
        <v>2</v>
      </c>
      <c r="I318" s="29">
        <f>Tableau4[[#This Row],[Age (Mois)]]+Tableau4[[#This Row],[Age (Jours)]]/30.416</f>
        <v>3.0657548658600735</v>
      </c>
      <c r="J318" s="7">
        <v>1</v>
      </c>
      <c r="K318" s="7">
        <v>6.92</v>
      </c>
      <c r="L318" s="8">
        <v>43539</v>
      </c>
      <c r="M318" s="8">
        <v>43540</v>
      </c>
      <c r="N318" s="25">
        <f t="shared" si="88"/>
        <v>1</v>
      </c>
      <c r="O318" s="9">
        <v>0.91805555555555562</v>
      </c>
      <c r="P318" s="10" t="s">
        <v>21</v>
      </c>
      <c r="Q318" s="10" t="s">
        <v>21</v>
      </c>
      <c r="R318" s="10" t="s">
        <v>21</v>
      </c>
      <c r="S318" s="10" t="s">
        <v>21</v>
      </c>
      <c r="T318" s="10" t="s">
        <v>21</v>
      </c>
      <c r="U318" s="10" t="s">
        <v>21</v>
      </c>
      <c r="V318" s="10" t="s">
        <v>21</v>
      </c>
      <c r="W318" s="10" t="s">
        <v>21</v>
      </c>
      <c r="X318" s="10" t="s">
        <v>22</v>
      </c>
      <c r="Y318" s="10" t="s">
        <v>23</v>
      </c>
      <c r="Z318" s="10" t="s">
        <v>19</v>
      </c>
      <c r="AA318" s="10" t="s">
        <v>19</v>
      </c>
      <c r="AB318" s="10" t="s">
        <v>21</v>
      </c>
      <c r="AC318" s="10" t="s">
        <v>34</v>
      </c>
      <c r="AD318" s="10" t="s">
        <v>32</v>
      </c>
      <c r="AE318" s="11" t="s">
        <v>32</v>
      </c>
      <c r="AF318" s="28" t="s">
        <v>32</v>
      </c>
      <c r="AG318" s="22" t="s">
        <v>35</v>
      </c>
      <c r="AH318" s="10" t="s">
        <v>19</v>
      </c>
      <c r="AI318" s="10" t="s">
        <v>21</v>
      </c>
      <c r="AJ318" s="10" t="str">
        <f t="shared" si="89"/>
        <v>Légère</v>
      </c>
      <c r="AK318" s="10">
        <v>2</v>
      </c>
      <c r="AL318" s="10" t="s">
        <v>25</v>
      </c>
      <c r="AM318" s="58" t="s">
        <v>32</v>
      </c>
      <c r="AP318" s="25">
        <v>4</v>
      </c>
      <c r="AQ318" s="25">
        <v>4</v>
      </c>
      <c r="AR318" t="str">
        <f t="shared" si="73"/>
        <v>04</v>
      </c>
      <c r="AS318" t="str">
        <f t="shared" si="74"/>
        <v>04</v>
      </c>
      <c r="AT318" t="str">
        <f t="shared" si="75"/>
        <v>04/01/1900</v>
      </c>
      <c r="AU318" t="str">
        <f t="shared" si="76"/>
        <v>04:00:00</v>
      </c>
      <c r="AV318" s="2">
        <f t="shared" si="77"/>
        <v>4.166666666666667</v>
      </c>
      <c r="AX318" s="43">
        <v>4</v>
      </c>
      <c r="AY318" s="43">
        <v>25</v>
      </c>
      <c r="AZ318" t="str">
        <f t="shared" si="78"/>
        <v>04</v>
      </c>
      <c r="BA318" t="str">
        <f t="shared" si="79"/>
        <v>25</v>
      </c>
      <c r="BB318" s="6" t="str">
        <f t="shared" si="80"/>
        <v>25/04/1900</v>
      </c>
      <c r="BC318" s="56">
        <v>0</v>
      </c>
      <c r="BD318" s="1">
        <f t="shared" si="81"/>
        <v>116</v>
      </c>
      <c r="BF318" s="77">
        <v>4.166666666666667</v>
      </c>
      <c r="BG318" s="61">
        <v>3</v>
      </c>
      <c r="BH318" s="79" t="s">
        <v>32</v>
      </c>
      <c r="BI318" s="82">
        <f t="shared" si="82"/>
        <v>4</v>
      </c>
      <c r="BJ318" s="82">
        <f t="shared" si="83"/>
        <v>3</v>
      </c>
      <c r="BK318" s="82" t="str">
        <f t="shared" si="84"/>
        <v/>
      </c>
      <c r="BM318" s="63">
        <v>4.8219358232509206</v>
      </c>
      <c r="BN318" s="82">
        <f t="shared" si="85"/>
        <v>4</v>
      </c>
      <c r="BQ318" s="123" t="s">
        <v>107</v>
      </c>
    </row>
    <row r="319" spans="1:69" ht="114" hidden="1" x14ac:dyDescent="0.45">
      <c r="A319" s="19">
        <v>48914066</v>
      </c>
      <c r="B319" s="25">
        <v>8</v>
      </c>
      <c r="C319" s="25">
        <v>23</v>
      </c>
      <c r="D319" s="19" t="str">
        <f t="shared" si="86"/>
        <v>8 jour(s) 23 heure(s)</v>
      </c>
      <c r="E319" s="25">
        <v>9</v>
      </c>
      <c r="F319" s="19" t="s">
        <v>19</v>
      </c>
      <c r="G319" s="25">
        <v>5</v>
      </c>
      <c r="H319" s="25">
        <v>17</v>
      </c>
      <c r="I319" s="29">
        <f>Tableau4[[#This Row],[Age (Mois)]]+Tableau4[[#This Row],[Age (Jours)]]/30.416</f>
        <v>5.5589163598106257</v>
      </c>
      <c r="J319" s="19">
        <v>1</v>
      </c>
      <c r="K319" s="19">
        <v>7.53</v>
      </c>
      <c r="L319" s="20">
        <v>43801</v>
      </c>
      <c r="M319" s="20">
        <v>43801</v>
      </c>
      <c r="N319" s="25">
        <f t="shared" si="88"/>
        <v>0</v>
      </c>
      <c r="O319" s="21">
        <v>0.68402777777777779</v>
      </c>
      <c r="P319" s="22" t="s">
        <v>21</v>
      </c>
      <c r="Q319" s="22" t="s">
        <v>21</v>
      </c>
      <c r="R319" s="22" t="s">
        <v>21</v>
      </c>
      <c r="S319" s="22" t="s">
        <v>21</v>
      </c>
      <c r="T319" s="22" t="s">
        <v>21</v>
      </c>
      <c r="U319" s="22" t="s">
        <v>21</v>
      </c>
      <c r="V319" s="22" t="s">
        <v>21</v>
      </c>
      <c r="W319" s="22" t="s">
        <v>19</v>
      </c>
      <c r="X319" s="22" t="s">
        <v>33</v>
      </c>
      <c r="Y319" s="22" t="s">
        <v>23</v>
      </c>
      <c r="Z319" s="22" t="s">
        <v>21</v>
      </c>
      <c r="AA319" s="22" t="s">
        <v>19</v>
      </c>
      <c r="AB319" s="22" t="s">
        <v>19</v>
      </c>
      <c r="AC319" s="22">
        <v>154.6</v>
      </c>
      <c r="AD319" s="22">
        <v>108.21999999999998</v>
      </c>
      <c r="AE319" s="23">
        <v>43802</v>
      </c>
      <c r="AF319" s="27">
        <v>0.43055555555555558</v>
      </c>
      <c r="AG319" s="22" t="s">
        <v>24</v>
      </c>
      <c r="AH319" s="22" t="s">
        <v>19</v>
      </c>
      <c r="AI319" s="22" t="s">
        <v>21</v>
      </c>
      <c r="AJ319" s="22" t="str">
        <f t="shared" si="89"/>
        <v>Grave</v>
      </c>
      <c r="AK319" s="22">
        <v>2</v>
      </c>
      <c r="AL319" s="22" t="s">
        <v>25</v>
      </c>
      <c r="AM319" s="57">
        <v>0.74652777777373558</v>
      </c>
      <c r="AP319" s="26">
        <v>3</v>
      </c>
      <c r="AQ319" s="26">
        <v>2</v>
      </c>
      <c r="AR319" t="str">
        <f t="shared" si="73"/>
        <v>03</v>
      </c>
      <c r="AS319" t="str">
        <f t="shared" si="74"/>
        <v>02</v>
      </c>
      <c r="AT319" t="str">
        <f t="shared" si="75"/>
        <v>03/01/1900</v>
      </c>
      <c r="AU319" t="str">
        <f t="shared" si="76"/>
        <v>02:00:00</v>
      </c>
      <c r="AV319" s="2">
        <f t="shared" si="77"/>
        <v>3.0833333333333335</v>
      </c>
      <c r="AX319" s="52">
        <v>4</v>
      </c>
      <c r="AY319" s="52">
        <v>28</v>
      </c>
      <c r="AZ319" t="str">
        <f t="shared" si="78"/>
        <v>04</v>
      </c>
      <c r="BA319" t="str">
        <f t="shared" si="79"/>
        <v>28</v>
      </c>
      <c r="BB319" s="6" t="str">
        <f t="shared" si="80"/>
        <v>28/04/1900</v>
      </c>
      <c r="BC319" s="56">
        <v>0</v>
      </c>
      <c r="BD319" s="1">
        <f t="shared" si="81"/>
        <v>119</v>
      </c>
      <c r="BF319" s="76">
        <v>3.0833333333333335</v>
      </c>
      <c r="BG319" s="39">
        <v>1</v>
      </c>
      <c r="BH319" s="80" t="s">
        <v>32</v>
      </c>
      <c r="BI319" s="82">
        <f t="shared" si="82"/>
        <v>3</v>
      </c>
      <c r="BJ319" s="82">
        <f t="shared" si="83"/>
        <v>1</v>
      </c>
      <c r="BK319" s="82" t="str">
        <f t="shared" si="84"/>
        <v/>
      </c>
      <c r="BM319" s="42">
        <v>4.9205681220410309</v>
      </c>
      <c r="BN319" s="82">
        <f t="shared" si="85"/>
        <v>4</v>
      </c>
      <c r="BQ319" s="123" t="s">
        <v>107</v>
      </c>
    </row>
    <row r="320" spans="1:69" ht="28.5" x14ac:dyDescent="0.45">
      <c r="A320" s="7">
        <v>47832619</v>
      </c>
      <c r="B320" s="26">
        <v>1</v>
      </c>
      <c r="C320" s="26">
        <v>19</v>
      </c>
      <c r="D320" s="19" t="str">
        <f t="shared" si="86"/>
        <v>1 jour(s) 19 heure(s)</v>
      </c>
      <c r="E320" s="26">
        <v>1</v>
      </c>
      <c r="F320" s="7" t="s">
        <v>19</v>
      </c>
      <c r="G320" s="26">
        <v>4</v>
      </c>
      <c r="H320" s="26">
        <v>1</v>
      </c>
      <c r="I320" s="29">
        <f>Tableau4[[#This Row],[Age (Mois)]]+Tableau4[[#This Row],[Age (Jours)]]/30.416</f>
        <v>4.0328774329300368</v>
      </c>
      <c r="J320" s="7">
        <v>0</v>
      </c>
      <c r="K320" s="7">
        <v>5.72</v>
      </c>
      <c r="L320" s="8">
        <v>43552</v>
      </c>
      <c r="M320" s="8">
        <v>43553</v>
      </c>
      <c r="N320" s="25">
        <f t="shared" si="88"/>
        <v>1</v>
      </c>
      <c r="O320" s="9">
        <v>0.67638888888888893</v>
      </c>
      <c r="P320" s="10" t="s">
        <v>21</v>
      </c>
      <c r="Q320" s="10" t="s">
        <v>21</v>
      </c>
      <c r="R320" s="10" t="s">
        <v>21</v>
      </c>
      <c r="S320" s="10" t="s">
        <v>21</v>
      </c>
      <c r="T320" s="10" t="s">
        <v>21</v>
      </c>
      <c r="U320" s="10" t="s">
        <v>21</v>
      </c>
      <c r="V320" s="10" t="s">
        <v>21</v>
      </c>
      <c r="W320" s="10" t="s">
        <v>21</v>
      </c>
      <c r="X320" s="10" t="s">
        <v>27</v>
      </c>
      <c r="Y320" s="10" t="s">
        <v>23</v>
      </c>
      <c r="Z320" s="10" t="s">
        <v>21</v>
      </c>
      <c r="AA320" s="10" t="s">
        <v>21</v>
      </c>
      <c r="AB320" s="10" t="s">
        <v>21</v>
      </c>
      <c r="AC320" s="10" t="s">
        <v>34</v>
      </c>
      <c r="AD320" s="10" t="s">
        <v>32</v>
      </c>
      <c r="AE320" s="11" t="s">
        <v>32</v>
      </c>
      <c r="AF320" s="28" t="s">
        <v>32</v>
      </c>
      <c r="AG320" s="10" t="s">
        <v>35</v>
      </c>
      <c r="AH320" s="10" t="s">
        <v>21</v>
      </c>
      <c r="AI320" s="10" t="s">
        <v>21</v>
      </c>
      <c r="AJ320" s="10" t="str">
        <f t="shared" si="89"/>
        <v>Modérée</v>
      </c>
      <c r="AK320" s="10">
        <v>1</v>
      </c>
      <c r="AL320" s="10" t="s">
        <v>25</v>
      </c>
      <c r="AM320" s="58" t="s">
        <v>32</v>
      </c>
      <c r="AP320" s="25">
        <v>2</v>
      </c>
      <c r="AQ320" s="25">
        <v>3</v>
      </c>
      <c r="AR320" t="str">
        <f t="shared" si="73"/>
        <v>02</v>
      </c>
      <c r="AS320" t="str">
        <f t="shared" si="74"/>
        <v>03</v>
      </c>
      <c r="AT320" t="str">
        <f t="shared" si="75"/>
        <v>02/01/1900</v>
      </c>
      <c r="AU320" t="str">
        <f t="shared" si="76"/>
        <v>03:00:00</v>
      </c>
      <c r="AV320" s="2">
        <f t="shared" si="77"/>
        <v>2.125</v>
      </c>
      <c r="AX320" s="43">
        <v>10</v>
      </c>
      <c r="AY320" s="43">
        <v>14</v>
      </c>
      <c r="AZ320" t="str">
        <f t="shared" si="78"/>
        <v>10</v>
      </c>
      <c r="BA320" t="str">
        <f t="shared" si="79"/>
        <v>14</v>
      </c>
      <c r="BB320" s="6" t="str">
        <f t="shared" si="80"/>
        <v>14/10/1900</v>
      </c>
      <c r="BC320" s="56">
        <v>0</v>
      </c>
      <c r="BD320" s="1">
        <f t="shared" si="81"/>
        <v>288</v>
      </c>
      <c r="BF320" s="77">
        <v>2.125</v>
      </c>
      <c r="BG320" s="61">
        <v>0</v>
      </c>
      <c r="BH320" s="79">
        <v>0.74652777777373558</v>
      </c>
      <c r="BI320" s="82">
        <f t="shared" si="82"/>
        <v>2</v>
      </c>
      <c r="BJ320" s="82">
        <f t="shared" si="83"/>
        <v>0</v>
      </c>
      <c r="BK320" s="82">
        <f t="shared" si="84"/>
        <v>1</v>
      </c>
      <c r="BM320" s="63">
        <v>10.460284061020516</v>
      </c>
      <c r="BN320" s="82">
        <f t="shared" si="85"/>
        <v>10</v>
      </c>
      <c r="BQ320" s="123" t="s">
        <v>107</v>
      </c>
    </row>
    <row r="321" spans="1:69" ht="114" x14ac:dyDescent="0.45">
      <c r="A321" s="19">
        <v>47328724</v>
      </c>
      <c r="B321" s="25">
        <v>4</v>
      </c>
      <c r="C321" s="25">
        <v>23</v>
      </c>
      <c r="D321" s="19" t="str">
        <f t="shared" si="86"/>
        <v>4 jour(s) 23 heure(s)</v>
      </c>
      <c r="E321" s="25">
        <v>5</v>
      </c>
      <c r="F321" s="19" t="s">
        <v>19</v>
      </c>
      <c r="G321" s="25">
        <v>7</v>
      </c>
      <c r="H321" s="25">
        <v>0</v>
      </c>
      <c r="I321" s="29">
        <f>Tableau4[[#This Row],[Age (Mois)]]+Tableau4[[#This Row],[Age (Jours)]]/30.416</f>
        <v>7</v>
      </c>
      <c r="J321" s="19">
        <v>1</v>
      </c>
      <c r="K321" s="19">
        <v>7.89</v>
      </c>
      <c r="L321" s="20">
        <v>43552</v>
      </c>
      <c r="M321" s="20">
        <v>43554</v>
      </c>
      <c r="N321" s="25">
        <f t="shared" si="88"/>
        <v>2</v>
      </c>
      <c r="O321" s="21">
        <v>0.4909722222222222</v>
      </c>
      <c r="P321" s="22" t="s">
        <v>21</v>
      </c>
      <c r="Q321" s="22" t="s">
        <v>21</v>
      </c>
      <c r="R321" s="22" t="s">
        <v>21</v>
      </c>
      <c r="S321" s="22" t="s">
        <v>21</v>
      </c>
      <c r="T321" s="22" t="s">
        <v>21</v>
      </c>
      <c r="U321" s="22" t="s">
        <v>21</v>
      </c>
      <c r="V321" s="22" t="s">
        <v>19</v>
      </c>
      <c r="W321" s="22" t="s">
        <v>19</v>
      </c>
      <c r="X321" s="22" t="s">
        <v>33</v>
      </c>
      <c r="Y321" s="22" t="s">
        <v>23</v>
      </c>
      <c r="Z321" s="22" t="s">
        <v>21</v>
      </c>
      <c r="AA321" s="22" t="s">
        <v>21</v>
      </c>
      <c r="AB321" s="22" t="s">
        <v>21</v>
      </c>
      <c r="AC321" s="22" t="s">
        <v>34</v>
      </c>
      <c r="AD321" s="22" t="s">
        <v>32</v>
      </c>
      <c r="AE321" s="23" t="s">
        <v>32</v>
      </c>
      <c r="AF321" s="27" t="s">
        <v>32</v>
      </c>
      <c r="AG321" s="22" t="s">
        <v>24</v>
      </c>
      <c r="AH321" s="22" t="s">
        <v>19</v>
      </c>
      <c r="AI321" s="22" t="s">
        <v>21</v>
      </c>
      <c r="AJ321" s="22" t="str">
        <f t="shared" si="89"/>
        <v>Grave</v>
      </c>
      <c r="AK321" s="22">
        <v>1</v>
      </c>
      <c r="AL321" s="22" t="s">
        <v>25</v>
      </c>
      <c r="AM321" s="57" t="s">
        <v>32</v>
      </c>
      <c r="AP321" s="26">
        <v>4</v>
      </c>
      <c r="AQ321" s="26">
        <v>21</v>
      </c>
      <c r="AR321" t="str">
        <f t="shared" si="73"/>
        <v>04</v>
      </c>
      <c r="AS321" t="str">
        <f t="shared" si="74"/>
        <v>21</v>
      </c>
      <c r="AT321" t="str">
        <f t="shared" si="75"/>
        <v>04/01/1900</v>
      </c>
      <c r="AU321" t="str">
        <f t="shared" si="76"/>
        <v>21:00:00</v>
      </c>
      <c r="AV321" s="2">
        <f t="shared" si="77"/>
        <v>4.875</v>
      </c>
      <c r="AX321" s="52">
        <v>2</v>
      </c>
      <c r="AY321" s="52">
        <v>7</v>
      </c>
      <c r="AZ321" t="str">
        <f t="shared" si="78"/>
        <v>02</v>
      </c>
      <c r="BA321" t="str">
        <f t="shared" si="79"/>
        <v>07</v>
      </c>
      <c r="BB321" s="6" t="str">
        <f t="shared" si="80"/>
        <v>07/02/1900</v>
      </c>
      <c r="BC321" s="56">
        <v>0</v>
      </c>
      <c r="BD321" s="1">
        <f t="shared" si="81"/>
        <v>38</v>
      </c>
      <c r="BF321" s="76">
        <v>4.875</v>
      </c>
      <c r="BG321" s="39">
        <v>4</v>
      </c>
      <c r="BH321" s="80" t="s">
        <v>32</v>
      </c>
      <c r="BI321" s="82">
        <f t="shared" si="82"/>
        <v>5</v>
      </c>
      <c r="BJ321" s="82">
        <f t="shared" si="83"/>
        <v>4</v>
      </c>
      <c r="BK321" s="82" t="str">
        <f t="shared" si="84"/>
        <v/>
      </c>
      <c r="BM321" s="42">
        <v>2.2301420305102577</v>
      </c>
      <c r="BN321" s="82">
        <f t="shared" si="85"/>
        <v>2</v>
      </c>
      <c r="BQ321" s="123" t="s">
        <v>107</v>
      </c>
    </row>
    <row r="322" spans="1:69" x14ac:dyDescent="0.45">
      <c r="A322" s="19">
        <v>48094721</v>
      </c>
      <c r="B322" s="25">
        <v>2</v>
      </c>
      <c r="C322" s="25">
        <v>16</v>
      </c>
      <c r="D322" s="19" t="str">
        <f t="shared" si="86"/>
        <v>2 jour(s) 16 heure(s)</v>
      </c>
      <c r="E322" s="25">
        <v>0</v>
      </c>
      <c r="F322" s="19" t="s">
        <v>21</v>
      </c>
      <c r="G322" s="25">
        <v>2</v>
      </c>
      <c r="H322" s="25">
        <v>17</v>
      </c>
      <c r="I322" s="29">
        <f>Tableau4[[#This Row],[Age (Mois)]]+Tableau4[[#This Row],[Age (Jours)]]/30.416</f>
        <v>2.5589163598106257</v>
      </c>
      <c r="J322" s="19">
        <v>1</v>
      </c>
      <c r="K322" s="19">
        <v>6.39</v>
      </c>
      <c r="L322" s="20">
        <v>43553</v>
      </c>
      <c r="M322" s="20">
        <v>43557</v>
      </c>
      <c r="N322" s="25">
        <f t="shared" si="88"/>
        <v>4</v>
      </c>
      <c r="O322" s="21">
        <v>0.80694444444444446</v>
      </c>
      <c r="P322" s="22" t="s">
        <v>21</v>
      </c>
      <c r="Q322" s="22" t="s">
        <v>21</v>
      </c>
      <c r="R322" s="22" t="s">
        <v>21</v>
      </c>
      <c r="S322" s="22" t="s">
        <v>21</v>
      </c>
      <c r="T322" s="22" t="s">
        <v>21</v>
      </c>
      <c r="U322" s="22" t="s">
        <v>21</v>
      </c>
      <c r="V322" s="22" t="s">
        <v>19</v>
      </c>
      <c r="W322" s="22" t="s">
        <v>21</v>
      </c>
      <c r="X322" s="22" t="s">
        <v>22</v>
      </c>
      <c r="Y322" s="22" t="s">
        <v>23</v>
      </c>
      <c r="Z322" s="22" t="s">
        <v>21</v>
      </c>
      <c r="AA322" s="22" t="s">
        <v>21</v>
      </c>
      <c r="AB322" s="22" t="s">
        <v>21</v>
      </c>
      <c r="AC322" s="22" t="s">
        <v>34</v>
      </c>
      <c r="AD322" s="22" t="s">
        <v>32</v>
      </c>
      <c r="AE322" s="23" t="s">
        <v>32</v>
      </c>
      <c r="AF322" s="27" t="s">
        <v>32</v>
      </c>
      <c r="AG322" s="22" t="s">
        <v>24</v>
      </c>
      <c r="AH322" s="22" t="s">
        <v>19</v>
      </c>
      <c r="AI322" s="22" t="s">
        <v>19</v>
      </c>
      <c r="AJ322" s="22" t="str">
        <f t="shared" si="89"/>
        <v>Modérée</v>
      </c>
      <c r="AK322" s="22">
        <v>0</v>
      </c>
      <c r="AL322" s="22" t="s">
        <v>25</v>
      </c>
      <c r="AM322" s="57" t="s">
        <v>32</v>
      </c>
      <c r="AP322" s="25">
        <v>3</v>
      </c>
      <c r="AQ322" s="25">
        <v>6</v>
      </c>
      <c r="AR322" t="str">
        <f t="shared" si="73"/>
        <v>03</v>
      </c>
      <c r="AS322" t="str">
        <f t="shared" si="74"/>
        <v>06</v>
      </c>
      <c r="AT322" t="str">
        <f t="shared" si="75"/>
        <v>03/01/1900</v>
      </c>
      <c r="AU322" t="str">
        <f t="shared" si="76"/>
        <v>06:00:00</v>
      </c>
      <c r="AV322" s="2">
        <f t="shared" si="77"/>
        <v>3.25</v>
      </c>
      <c r="AX322" s="43">
        <v>8</v>
      </c>
      <c r="AY322" s="43">
        <v>12</v>
      </c>
      <c r="AZ322" t="str">
        <f t="shared" si="78"/>
        <v>08</v>
      </c>
      <c r="BA322" t="str">
        <f t="shared" si="79"/>
        <v>12</v>
      </c>
      <c r="BB322" s="6" t="str">
        <f t="shared" si="80"/>
        <v>12/08/1900</v>
      </c>
      <c r="BC322" s="56">
        <v>0</v>
      </c>
      <c r="BD322" s="1">
        <f t="shared" si="81"/>
        <v>225</v>
      </c>
      <c r="BF322" s="77">
        <v>3.25</v>
      </c>
      <c r="BG322" s="61">
        <v>3</v>
      </c>
      <c r="BH322" s="79" t="s">
        <v>32</v>
      </c>
      <c r="BI322" s="82">
        <f t="shared" si="82"/>
        <v>3</v>
      </c>
      <c r="BJ322" s="82">
        <f t="shared" si="83"/>
        <v>3</v>
      </c>
      <c r="BK322" s="82" t="str">
        <f t="shared" si="84"/>
        <v/>
      </c>
      <c r="BM322" s="63">
        <v>8.394529195160441</v>
      </c>
      <c r="BN322" s="82">
        <f t="shared" si="85"/>
        <v>8</v>
      </c>
      <c r="BQ322" s="125" t="s">
        <v>107</v>
      </c>
    </row>
    <row r="323" spans="1:69" ht="114" hidden="1" x14ac:dyDescent="0.45">
      <c r="A323" s="19">
        <v>49761000</v>
      </c>
      <c r="B323" s="25">
        <v>18</v>
      </c>
      <c r="C323" s="25">
        <v>4</v>
      </c>
      <c r="D323" s="19" t="str">
        <f t="shared" si="86"/>
        <v>18 jour(s) 4 heure(s)</v>
      </c>
      <c r="E323" s="25">
        <v>6</v>
      </c>
      <c r="F323" s="19" t="s">
        <v>21</v>
      </c>
      <c r="G323" s="25">
        <v>1</v>
      </c>
      <c r="H323" s="25">
        <v>16</v>
      </c>
      <c r="I323" s="29">
        <f>Tableau4[[#This Row],[Age (Mois)]]+Tableau4[[#This Row],[Age (Jours)]]/30.416</f>
        <v>1.5260389268805892</v>
      </c>
      <c r="J323" s="19">
        <v>0</v>
      </c>
      <c r="K323" s="19">
        <v>3.04</v>
      </c>
      <c r="L323" s="20">
        <v>43800</v>
      </c>
      <c r="M323" s="20">
        <v>43804</v>
      </c>
      <c r="N323" s="25">
        <f t="shared" si="88"/>
        <v>4</v>
      </c>
      <c r="O323" s="21">
        <v>0.76666666666666661</v>
      </c>
      <c r="P323" s="22" t="s">
        <v>21</v>
      </c>
      <c r="Q323" s="22" t="s">
        <v>21</v>
      </c>
      <c r="R323" s="22" t="s">
        <v>21</v>
      </c>
      <c r="S323" s="22" t="s">
        <v>21</v>
      </c>
      <c r="T323" s="22" t="s">
        <v>21</v>
      </c>
      <c r="U323" s="22" t="s">
        <v>21</v>
      </c>
      <c r="V323" s="22" t="s">
        <v>21</v>
      </c>
      <c r="W323" s="22" t="s">
        <v>21</v>
      </c>
      <c r="X323" s="22" t="s">
        <v>33</v>
      </c>
      <c r="Y323" s="22" t="s">
        <v>23</v>
      </c>
      <c r="Z323" s="22" t="s">
        <v>19</v>
      </c>
      <c r="AA323" s="22" t="s">
        <v>19</v>
      </c>
      <c r="AB323" s="22" t="s">
        <v>19</v>
      </c>
      <c r="AC323" s="22">
        <v>64.8</v>
      </c>
      <c r="AD323" s="22">
        <v>45.359999999999992</v>
      </c>
      <c r="AE323" s="23">
        <v>43817</v>
      </c>
      <c r="AF323" s="27">
        <v>0.66666666666666663</v>
      </c>
      <c r="AG323" s="22" t="s">
        <v>35</v>
      </c>
      <c r="AH323" s="22" t="s">
        <v>21</v>
      </c>
      <c r="AI323" s="22" t="s">
        <v>21</v>
      </c>
      <c r="AJ323" s="22" t="str">
        <f t="shared" si="89"/>
        <v>Grave</v>
      </c>
      <c r="AK323" s="22">
        <v>1</v>
      </c>
      <c r="AL323" s="22" t="s">
        <v>25</v>
      </c>
      <c r="AM323" s="57">
        <v>12.899999999994179</v>
      </c>
      <c r="AP323" s="26">
        <v>8</v>
      </c>
      <c r="AQ323" s="26">
        <v>0</v>
      </c>
      <c r="AR323" t="str">
        <f t="shared" ref="AR323:AR386" si="90">REPT(0,2-LEN(AP323))&amp;AP323</f>
        <v>08</v>
      </c>
      <c r="AS323" t="str">
        <f t="shared" ref="AS323:AS386" si="91">REPT(0,2-LEN(AQ323))&amp;AQ323</f>
        <v>00</v>
      </c>
      <c r="AT323" t="str">
        <f t="shared" ref="AT323:AT386" si="92">CONCATENATE(AR323,"/01/1900")</f>
        <v>08/01/1900</v>
      </c>
      <c r="AU323" t="str">
        <f t="shared" ref="AU323:AU386" si="93">CONCATENATE(AS323,":00:00")</f>
        <v>00:00:00</v>
      </c>
      <c r="AV323" s="2">
        <f t="shared" ref="AV323:AV386" si="94">AT323+AU323</f>
        <v>8</v>
      </c>
      <c r="AX323" s="52">
        <v>0</v>
      </c>
      <c r="AY323" s="52">
        <v>27</v>
      </c>
      <c r="AZ323" t="str">
        <f t="shared" ref="AZ323:AZ386" si="95">REPT(0,2-LEN(AX323))&amp;AX323</f>
        <v>00</v>
      </c>
      <c r="BA323" t="str">
        <f t="shared" ref="BA323:BA386" si="96">REPT(0,2-LEN(AY323))&amp;AY323</f>
        <v>27</v>
      </c>
      <c r="BB323" s="6" t="str">
        <f t="shared" ref="BB323:BB386" si="97">CONCATENATE(BA323,"/",AZ323,"/1900")</f>
        <v>27/00/1900</v>
      </c>
      <c r="BC323" s="56">
        <v>0</v>
      </c>
      <c r="BD323" s="1" t="e">
        <f t="shared" ref="BD323:BD386" si="98">BB323+BC323</f>
        <v>#VALUE!</v>
      </c>
      <c r="BF323" s="76">
        <v>8</v>
      </c>
      <c r="BG323" s="39">
        <v>5</v>
      </c>
      <c r="BH323" s="80" t="s">
        <v>32</v>
      </c>
      <c r="BI323" s="82">
        <f t="shared" ref="BI323:BI386" si="99">ROUND(BF323,0)</f>
        <v>8</v>
      </c>
      <c r="BJ323" s="82">
        <f t="shared" ref="BJ323:BJ386" si="100">ROUND(BG323,0)</f>
        <v>5</v>
      </c>
      <c r="BK323" s="82" t="str">
        <f t="shared" ref="BK323:BK386" si="101">IF(BH323="NC","",ROUND(BH323,0))</f>
        <v/>
      </c>
      <c r="BM323" s="42">
        <v>0.88769068911099425</v>
      </c>
      <c r="BN323" s="82">
        <f t="shared" ref="BN323:BN386" si="102">ROUNDDOWN(BM323,0)</f>
        <v>0</v>
      </c>
      <c r="BQ323" s="123" t="s">
        <v>107</v>
      </c>
    </row>
    <row r="324" spans="1:69" x14ac:dyDescent="0.45">
      <c r="A324" s="19">
        <v>48521622</v>
      </c>
      <c r="B324" s="25">
        <v>1</v>
      </c>
      <c r="C324" s="25">
        <v>3</v>
      </c>
      <c r="D324" s="19" t="str">
        <f t="shared" ref="D324:D387" si="103">(CONCATENATE(B324," jour(s) ",C324," heure(s)"))</f>
        <v>1 jour(s) 3 heure(s)</v>
      </c>
      <c r="E324" s="25">
        <v>0</v>
      </c>
      <c r="F324" s="19" t="s">
        <v>21</v>
      </c>
      <c r="G324" s="25">
        <v>0</v>
      </c>
      <c r="H324" s="25">
        <v>21</v>
      </c>
      <c r="I324" s="29">
        <f>Tableau4[[#This Row],[Age (Mois)]]+Tableau4[[#This Row],[Age (Jours)]]/30.416</f>
        <v>0.69042609153077328</v>
      </c>
      <c r="J324" s="19">
        <v>0</v>
      </c>
      <c r="K324" s="19">
        <v>3.5</v>
      </c>
      <c r="L324" s="20">
        <v>43576</v>
      </c>
      <c r="M324" s="20">
        <v>43578</v>
      </c>
      <c r="N324" s="25">
        <f t="shared" si="88"/>
        <v>2</v>
      </c>
      <c r="O324" s="21">
        <v>0.39861111111111108</v>
      </c>
      <c r="P324" s="22" t="s">
        <v>21</v>
      </c>
      <c r="Q324" s="22" t="s">
        <v>21</v>
      </c>
      <c r="R324" s="22" t="s">
        <v>21</v>
      </c>
      <c r="S324" s="22" t="s">
        <v>21</v>
      </c>
      <c r="T324" s="22" t="s">
        <v>21</v>
      </c>
      <c r="U324" s="22" t="s">
        <v>21</v>
      </c>
      <c r="V324" s="22" t="s">
        <v>21</v>
      </c>
      <c r="W324" s="22" t="s">
        <v>21</v>
      </c>
      <c r="X324" s="22" t="s">
        <v>22</v>
      </c>
      <c r="Y324" s="22" t="s">
        <v>23</v>
      </c>
      <c r="Z324" s="22" t="s">
        <v>21</v>
      </c>
      <c r="AA324" s="22" t="s">
        <v>21</v>
      </c>
      <c r="AB324" s="22" t="s">
        <v>21</v>
      </c>
      <c r="AC324" s="22" t="s">
        <v>34</v>
      </c>
      <c r="AD324" s="22" t="s">
        <v>32</v>
      </c>
      <c r="AE324" s="23" t="s">
        <v>32</v>
      </c>
      <c r="AF324" s="27" t="s">
        <v>32</v>
      </c>
      <c r="AG324" s="22" t="s">
        <v>24</v>
      </c>
      <c r="AH324" s="22" t="s">
        <v>21</v>
      </c>
      <c r="AI324" s="22" t="s">
        <v>21</v>
      </c>
      <c r="AJ324" s="22" t="str">
        <f t="shared" si="89"/>
        <v>Modérée</v>
      </c>
      <c r="AK324" s="22">
        <v>0</v>
      </c>
      <c r="AL324" s="22" t="s">
        <v>25</v>
      </c>
      <c r="AM324" s="57" t="s">
        <v>32</v>
      </c>
      <c r="AP324" s="25">
        <v>4</v>
      </c>
      <c r="AQ324" s="25">
        <v>14</v>
      </c>
      <c r="AR324" t="str">
        <f t="shared" si="90"/>
        <v>04</v>
      </c>
      <c r="AS324" t="str">
        <f t="shared" si="91"/>
        <v>14</v>
      </c>
      <c r="AT324" t="str">
        <f t="shared" si="92"/>
        <v>04/01/1900</v>
      </c>
      <c r="AU324" t="str">
        <f t="shared" si="93"/>
        <v>14:00:00</v>
      </c>
      <c r="AV324" s="2">
        <f t="shared" si="94"/>
        <v>4.583333333333333</v>
      </c>
      <c r="AX324" s="43">
        <v>2</v>
      </c>
      <c r="AY324" s="43">
        <v>14</v>
      </c>
      <c r="AZ324" t="str">
        <f t="shared" si="95"/>
        <v>02</v>
      </c>
      <c r="BA324" t="str">
        <f t="shared" si="96"/>
        <v>14</v>
      </c>
      <c r="BB324" s="6" t="str">
        <f t="shared" si="97"/>
        <v>14/02/1900</v>
      </c>
      <c r="BC324" s="56">
        <v>0</v>
      </c>
      <c r="BD324" s="1">
        <f t="shared" si="98"/>
        <v>45</v>
      </c>
      <c r="BF324" s="77">
        <v>4.583333333333333</v>
      </c>
      <c r="BG324" s="61">
        <v>5</v>
      </c>
      <c r="BH324" s="79" t="s">
        <v>32</v>
      </c>
      <c r="BI324" s="82">
        <f t="shared" si="99"/>
        <v>5</v>
      </c>
      <c r="BJ324" s="82">
        <f t="shared" si="100"/>
        <v>5</v>
      </c>
      <c r="BK324" s="82" t="str">
        <f t="shared" si="101"/>
        <v/>
      </c>
      <c r="BM324" s="63">
        <v>2.4602840610205154</v>
      </c>
      <c r="BN324" s="82">
        <f t="shared" si="102"/>
        <v>2</v>
      </c>
      <c r="BQ324" s="123" t="s">
        <v>107</v>
      </c>
    </row>
    <row r="325" spans="1:69" ht="28.5" x14ac:dyDescent="0.45">
      <c r="A325" s="7">
        <v>48508787</v>
      </c>
      <c r="B325" s="26">
        <v>1</v>
      </c>
      <c r="C325" s="26">
        <v>22</v>
      </c>
      <c r="D325" s="19" t="str">
        <f t="shared" si="103"/>
        <v>1 jour(s) 22 heure(s)</v>
      </c>
      <c r="E325" s="26">
        <v>1</v>
      </c>
      <c r="F325" s="7" t="s">
        <v>19</v>
      </c>
      <c r="G325" s="26">
        <v>1</v>
      </c>
      <c r="H325" s="26">
        <v>13</v>
      </c>
      <c r="I325" s="29">
        <f>Tableau4[[#This Row],[Age (Mois)]]+Tableau4[[#This Row],[Age (Jours)]]/30.416</f>
        <v>1.4274066280904787</v>
      </c>
      <c r="J325" s="7">
        <v>1</v>
      </c>
      <c r="K325" s="7">
        <v>5.46</v>
      </c>
      <c r="L325" s="8">
        <v>43597</v>
      </c>
      <c r="M325" s="8">
        <v>43599</v>
      </c>
      <c r="N325" s="25">
        <f t="shared" si="88"/>
        <v>2</v>
      </c>
      <c r="O325" s="9">
        <v>0.58680555555555558</v>
      </c>
      <c r="P325" s="10" t="s">
        <v>21</v>
      </c>
      <c r="Q325" s="10" t="s">
        <v>21</v>
      </c>
      <c r="R325" s="10" t="s">
        <v>21</v>
      </c>
      <c r="S325" s="10" t="s">
        <v>21</v>
      </c>
      <c r="T325" s="10" t="s">
        <v>21</v>
      </c>
      <c r="U325" s="10" t="s">
        <v>21</v>
      </c>
      <c r="V325" s="10" t="s">
        <v>21</v>
      </c>
      <c r="W325" s="10" t="s">
        <v>21</v>
      </c>
      <c r="X325" s="10" t="s">
        <v>22</v>
      </c>
      <c r="Y325" s="10" t="s">
        <v>23</v>
      </c>
      <c r="Z325" s="10" t="s">
        <v>21</v>
      </c>
      <c r="AA325" s="10" t="s">
        <v>21</v>
      </c>
      <c r="AB325" s="10" t="s">
        <v>21</v>
      </c>
      <c r="AC325" s="10" t="s">
        <v>34</v>
      </c>
      <c r="AD325" s="10" t="s">
        <v>32</v>
      </c>
      <c r="AE325" s="11" t="s">
        <v>32</v>
      </c>
      <c r="AF325" s="28" t="s">
        <v>32</v>
      </c>
      <c r="AG325" s="10" t="s">
        <v>35</v>
      </c>
      <c r="AH325" s="10" t="s">
        <v>21</v>
      </c>
      <c r="AI325" s="10" t="s">
        <v>21</v>
      </c>
      <c r="AJ325" s="10" t="str">
        <f t="shared" si="89"/>
        <v>Légère</v>
      </c>
      <c r="AK325" s="10">
        <v>0</v>
      </c>
      <c r="AL325" s="10" t="s">
        <v>25</v>
      </c>
      <c r="AM325" s="58" t="s">
        <v>32</v>
      </c>
      <c r="AP325" s="26">
        <v>2</v>
      </c>
      <c r="AQ325" s="26">
        <v>19</v>
      </c>
      <c r="AR325" t="str">
        <f t="shared" si="90"/>
        <v>02</v>
      </c>
      <c r="AS325" t="str">
        <f t="shared" si="91"/>
        <v>19</v>
      </c>
      <c r="AT325" t="str">
        <f t="shared" si="92"/>
        <v>02/01/1900</v>
      </c>
      <c r="AU325" t="str">
        <f t="shared" si="93"/>
        <v>19:00:00</v>
      </c>
      <c r="AV325" s="2">
        <f t="shared" si="94"/>
        <v>2.7916666666666665</v>
      </c>
      <c r="AX325" s="52">
        <v>1</v>
      </c>
      <c r="AY325" s="52">
        <v>26</v>
      </c>
      <c r="AZ325" t="str">
        <f t="shared" si="95"/>
        <v>01</v>
      </c>
      <c r="BA325" t="str">
        <f t="shared" si="96"/>
        <v>26</v>
      </c>
      <c r="BB325" s="6" t="str">
        <f t="shared" si="97"/>
        <v>26/01/1900</v>
      </c>
      <c r="BC325" s="56">
        <v>0</v>
      </c>
      <c r="BD325" s="1">
        <f t="shared" si="98"/>
        <v>26</v>
      </c>
      <c r="BF325" s="76">
        <v>2.7916666666666665</v>
      </c>
      <c r="BG325" s="39">
        <v>4</v>
      </c>
      <c r="BH325" s="80" t="s">
        <v>32</v>
      </c>
      <c r="BI325" s="82">
        <f t="shared" si="99"/>
        <v>3</v>
      </c>
      <c r="BJ325" s="82">
        <f t="shared" si="100"/>
        <v>4</v>
      </c>
      <c r="BK325" s="82" t="str">
        <f t="shared" si="101"/>
        <v/>
      </c>
      <c r="BM325" s="42">
        <v>1.8548132561809574</v>
      </c>
      <c r="BN325" s="82">
        <f t="shared" si="102"/>
        <v>1</v>
      </c>
      <c r="BQ325" s="124" t="s">
        <v>109</v>
      </c>
    </row>
    <row r="326" spans="1:69" ht="28.5" x14ac:dyDescent="0.45">
      <c r="A326" s="7">
        <v>48598919</v>
      </c>
      <c r="B326" s="26">
        <v>2</v>
      </c>
      <c r="C326" s="26">
        <v>2</v>
      </c>
      <c r="D326" s="19" t="str">
        <f t="shared" si="103"/>
        <v>2 jour(s) 2 heure(s)</v>
      </c>
      <c r="E326" s="26">
        <v>0</v>
      </c>
      <c r="F326" s="7" t="s">
        <v>21</v>
      </c>
      <c r="G326" s="26">
        <v>1</v>
      </c>
      <c r="H326" s="26">
        <v>7</v>
      </c>
      <c r="I326" s="29">
        <f>Tableau4[[#This Row],[Age (Mois)]]+Tableau4[[#This Row],[Age (Jours)]]/30.416</f>
        <v>1.2301420305102577</v>
      </c>
      <c r="J326" s="7">
        <v>1</v>
      </c>
      <c r="K326" s="7">
        <v>3.03</v>
      </c>
      <c r="L326" s="8">
        <v>43608</v>
      </c>
      <c r="M326" s="8">
        <v>43608</v>
      </c>
      <c r="N326" s="25">
        <f t="shared" si="88"/>
        <v>0</v>
      </c>
      <c r="O326" s="9">
        <v>0.6381944444444444</v>
      </c>
      <c r="P326" s="10" t="s">
        <v>21</v>
      </c>
      <c r="Q326" s="10" t="s">
        <v>19</v>
      </c>
      <c r="R326" s="10" t="s">
        <v>21</v>
      </c>
      <c r="S326" s="10" t="s">
        <v>21</v>
      </c>
      <c r="T326" s="10" t="s">
        <v>21</v>
      </c>
      <c r="U326" s="10" t="s">
        <v>21</v>
      </c>
      <c r="V326" s="10" t="s">
        <v>21</v>
      </c>
      <c r="W326" s="10" t="s">
        <v>21</v>
      </c>
      <c r="X326" s="10" t="s">
        <v>22</v>
      </c>
      <c r="Y326" s="10" t="s">
        <v>37</v>
      </c>
      <c r="Z326" s="10" t="s">
        <v>19</v>
      </c>
      <c r="AA326" s="10" t="s">
        <v>19</v>
      </c>
      <c r="AB326" s="10" t="s">
        <v>21</v>
      </c>
      <c r="AC326" s="10" t="s">
        <v>34</v>
      </c>
      <c r="AD326" s="10" t="s">
        <v>32</v>
      </c>
      <c r="AE326" s="11" t="s">
        <v>32</v>
      </c>
      <c r="AF326" s="28" t="s">
        <v>32</v>
      </c>
      <c r="AG326" s="22" t="s">
        <v>35</v>
      </c>
      <c r="AH326" s="10" t="s">
        <v>21</v>
      </c>
      <c r="AI326" s="10" t="s">
        <v>21</v>
      </c>
      <c r="AJ326" s="10" t="str">
        <f t="shared" ref="AJ326:AJ357" si="104">IF(AND(AB326="Non",X326="&lt; 60 /min",W326="Non",AG326="Absente ou Légère",Y326="&gt; 92 %",AL326="&gt; 50%"),"Légère",IF(OR(AB326="Oui",X326="≥ 70/min ou &lt; 30/min ou respiration superficielle ou bradypnée (&lt;30/min) ou apnée",W326="Oui",AG326="Intense",Y326="&lt; 90 % ou cyanose",AL326="Réduction importante ou refus"),"Grave","Modérée"))</f>
        <v>Modérée</v>
      </c>
      <c r="AK326" s="10">
        <v>1</v>
      </c>
      <c r="AL326" s="10" t="s">
        <v>25</v>
      </c>
      <c r="AM326" s="58" t="s">
        <v>32</v>
      </c>
      <c r="AP326" s="25">
        <v>2</v>
      </c>
      <c r="AQ326" s="25">
        <v>16</v>
      </c>
      <c r="AR326" t="str">
        <f t="shared" si="90"/>
        <v>02</v>
      </c>
      <c r="AS326" t="str">
        <f t="shared" si="91"/>
        <v>16</v>
      </c>
      <c r="AT326" t="str">
        <f t="shared" si="92"/>
        <v>02/01/1900</v>
      </c>
      <c r="AU326" t="str">
        <f t="shared" si="93"/>
        <v>16:00:00</v>
      </c>
      <c r="AV326" s="2">
        <f t="shared" si="94"/>
        <v>2.6666666666666665</v>
      </c>
      <c r="AX326" s="43">
        <v>3</v>
      </c>
      <c r="AY326" s="43">
        <v>20</v>
      </c>
      <c r="AZ326" t="str">
        <f t="shared" si="95"/>
        <v>03</v>
      </c>
      <c r="BA326" t="str">
        <f t="shared" si="96"/>
        <v>20</v>
      </c>
      <c r="BB326" s="6" t="str">
        <f t="shared" si="97"/>
        <v>20/03/1900</v>
      </c>
      <c r="BC326" s="56">
        <v>0</v>
      </c>
      <c r="BD326" s="1">
        <f t="shared" si="98"/>
        <v>80</v>
      </c>
      <c r="BF326" s="77">
        <v>2.6666666666666665</v>
      </c>
      <c r="BG326" s="61">
        <v>2</v>
      </c>
      <c r="BH326" s="79">
        <v>12.899999999994179</v>
      </c>
      <c r="BI326" s="82">
        <f t="shared" si="99"/>
        <v>3</v>
      </c>
      <c r="BJ326" s="82">
        <f t="shared" si="100"/>
        <v>2</v>
      </c>
      <c r="BK326" s="82">
        <f t="shared" si="101"/>
        <v>13</v>
      </c>
      <c r="BM326" s="63">
        <v>3.6575486586007364</v>
      </c>
      <c r="BN326" s="82">
        <f t="shared" si="102"/>
        <v>3</v>
      </c>
      <c r="BQ326" s="124" t="s">
        <v>109</v>
      </c>
    </row>
    <row r="327" spans="1:69" hidden="1" x14ac:dyDescent="0.45">
      <c r="A327" s="19">
        <v>49605695</v>
      </c>
      <c r="B327" s="25">
        <v>4</v>
      </c>
      <c r="C327" s="25">
        <v>14</v>
      </c>
      <c r="D327" s="19" t="str">
        <f t="shared" si="103"/>
        <v>4 jour(s) 14 heure(s)</v>
      </c>
      <c r="E327" s="25">
        <v>6</v>
      </c>
      <c r="F327" s="19" t="s">
        <v>19</v>
      </c>
      <c r="G327" s="25">
        <v>2</v>
      </c>
      <c r="H327" s="25">
        <v>14</v>
      </c>
      <c r="I327" s="29">
        <f>Tableau4[[#This Row],[Age (Mois)]]+Tableau4[[#This Row],[Age (Jours)]]/30.416</f>
        <v>2.4602840610205154</v>
      </c>
      <c r="J327" s="19">
        <v>1</v>
      </c>
      <c r="K327" s="19">
        <v>5.92</v>
      </c>
      <c r="L327" s="20">
        <v>43803</v>
      </c>
      <c r="M327" s="20">
        <v>43804</v>
      </c>
      <c r="N327" s="25">
        <f t="shared" si="88"/>
        <v>1</v>
      </c>
      <c r="O327" s="21">
        <v>0.94930555555555562</v>
      </c>
      <c r="P327" s="22" t="s">
        <v>21</v>
      </c>
      <c r="Q327" s="22" t="s">
        <v>21</v>
      </c>
      <c r="R327" s="22" t="s">
        <v>21</v>
      </c>
      <c r="S327" s="22" t="s">
        <v>21</v>
      </c>
      <c r="T327" s="22" t="s">
        <v>21</v>
      </c>
      <c r="U327" s="22" t="s">
        <v>21</v>
      </c>
      <c r="V327" s="22" t="s">
        <v>19</v>
      </c>
      <c r="W327" s="22" t="s">
        <v>21</v>
      </c>
      <c r="X327" s="22" t="s">
        <v>22</v>
      </c>
      <c r="Y327" s="22" t="s">
        <v>23</v>
      </c>
      <c r="Z327" s="22" t="s">
        <v>21</v>
      </c>
      <c r="AA327" s="22" t="s">
        <v>21</v>
      </c>
      <c r="AB327" s="22" t="s">
        <v>21</v>
      </c>
      <c r="AC327" s="22">
        <v>122.4</v>
      </c>
      <c r="AD327" s="22">
        <v>85.679999999999993</v>
      </c>
      <c r="AE327" s="23">
        <v>43807</v>
      </c>
      <c r="AF327" s="27">
        <v>0.39583333333333331</v>
      </c>
      <c r="AG327" s="22" t="s">
        <v>24</v>
      </c>
      <c r="AH327" s="22" t="s">
        <v>19</v>
      </c>
      <c r="AI327" s="22" t="s">
        <v>21</v>
      </c>
      <c r="AJ327" s="22" t="str">
        <f t="shared" si="104"/>
        <v>Modérée</v>
      </c>
      <c r="AK327" s="22">
        <v>3</v>
      </c>
      <c r="AL327" s="22" t="s">
        <v>25</v>
      </c>
      <c r="AM327" s="57">
        <v>2.4465277777781012</v>
      </c>
      <c r="AP327" s="25">
        <v>18</v>
      </c>
      <c r="AQ327" s="25">
        <v>4</v>
      </c>
      <c r="AR327" t="str">
        <f t="shared" si="90"/>
        <v>18</v>
      </c>
      <c r="AS327" t="str">
        <f t="shared" si="91"/>
        <v>04</v>
      </c>
      <c r="AT327" t="str">
        <f t="shared" si="92"/>
        <v>18/01/1900</v>
      </c>
      <c r="AU327" t="str">
        <f t="shared" si="93"/>
        <v>04:00:00</v>
      </c>
      <c r="AV327" s="2">
        <f t="shared" si="94"/>
        <v>18.166666666666668</v>
      </c>
      <c r="AX327" s="43">
        <v>1</v>
      </c>
      <c r="AY327" s="43">
        <v>16</v>
      </c>
      <c r="AZ327" t="str">
        <f t="shared" si="95"/>
        <v>01</v>
      </c>
      <c r="BA327" t="str">
        <f t="shared" si="96"/>
        <v>16</v>
      </c>
      <c r="BB327" s="6" t="str">
        <f t="shared" si="97"/>
        <v>16/01/1900</v>
      </c>
      <c r="BC327" s="56">
        <v>0</v>
      </c>
      <c r="BD327" s="1">
        <f t="shared" si="98"/>
        <v>16</v>
      </c>
      <c r="BF327" s="76">
        <v>18.166666666666668</v>
      </c>
      <c r="BG327" s="39">
        <v>1</v>
      </c>
      <c r="BH327" s="80">
        <v>2.4465277777781012</v>
      </c>
      <c r="BI327" s="82">
        <f t="shared" si="99"/>
        <v>18</v>
      </c>
      <c r="BJ327" s="82">
        <f t="shared" si="100"/>
        <v>1</v>
      </c>
      <c r="BK327" s="82">
        <f t="shared" si="101"/>
        <v>2</v>
      </c>
      <c r="BM327" s="42">
        <v>1.5260389268805892</v>
      </c>
      <c r="BN327" s="82">
        <f t="shared" si="102"/>
        <v>1</v>
      </c>
      <c r="BQ327" s="123" t="s">
        <v>107</v>
      </c>
    </row>
    <row r="328" spans="1:69" ht="28.5" hidden="1" x14ac:dyDescent="0.45">
      <c r="A328" s="19">
        <v>49881137</v>
      </c>
      <c r="B328" s="25">
        <v>1</v>
      </c>
      <c r="C328" s="25">
        <v>23</v>
      </c>
      <c r="D328" s="19" t="str">
        <f t="shared" si="103"/>
        <v>1 jour(s) 23 heure(s)</v>
      </c>
      <c r="E328" s="25">
        <v>0</v>
      </c>
      <c r="F328" s="19" t="s">
        <v>21</v>
      </c>
      <c r="G328" s="25">
        <v>0</v>
      </c>
      <c r="H328" s="25">
        <v>24</v>
      </c>
      <c r="I328" s="29">
        <f>Tableau4[[#This Row],[Age (Mois)]]+Tableau4[[#This Row],[Age (Jours)]]/30.416</f>
        <v>0.78905839032088376</v>
      </c>
      <c r="J328" s="19">
        <v>0</v>
      </c>
      <c r="K328" s="19">
        <v>3.19</v>
      </c>
      <c r="L328" s="20">
        <v>43804</v>
      </c>
      <c r="M328" s="20">
        <v>43805</v>
      </c>
      <c r="N328" s="25">
        <f t="shared" si="88"/>
        <v>1</v>
      </c>
      <c r="O328" s="21">
        <v>0.61805555555555558</v>
      </c>
      <c r="P328" s="22" t="s">
        <v>21</v>
      </c>
      <c r="Q328" s="22" t="s">
        <v>21</v>
      </c>
      <c r="R328" s="22" t="s">
        <v>21</v>
      </c>
      <c r="S328" s="22" t="s">
        <v>21</v>
      </c>
      <c r="T328" s="22" t="s">
        <v>21</v>
      </c>
      <c r="U328" s="22" t="s">
        <v>21</v>
      </c>
      <c r="V328" s="22" t="s">
        <v>21</v>
      </c>
      <c r="W328" s="22" t="s">
        <v>21</v>
      </c>
      <c r="X328" s="22" t="s">
        <v>27</v>
      </c>
      <c r="Y328" s="22" t="s">
        <v>23</v>
      </c>
      <c r="Z328" s="22" t="s">
        <v>21</v>
      </c>
      <c r="AA328" s="22" t="s">
        <v>21</v>
      </c>
      <c r="AB328" s="22" t="s">
        <v>21</v>
      </c>
      <c r="AC328" s="22">
        <v>67.8</v>
      </c>
      <c r="AD328" s="22">
        <v>47.459999999999994</v>
      </c>
      <c r="AE328" s="23">
        <v>43806</v>
      </c>
      <c r="AF328" s="27">
        <v>0.21875</v>
      </c>
      <c r="AG328" s="22" t="s">
        <v>35</v>
      </c>
      <c r="AH328" s="22" t="s">
        <v>21</v>
      </c>
      <c r="AI328" s="22" t="s">
        <v>21</v>
      </c>
      <c r="AJ328" s="22" t="str">
        <f t="shared" si="104"/>
        <v>Modérée</v>
      </c>
      <c r="AK328" s="22">
        <v>0</v>
      </c>
      <c r="AL328" s="22" t="s">
        <v>25</v>
      </c>
      <c r="AM328" s="57">
        <v>0.60069444444525288</v>
      </c>
      <c r="AP328" s="25">
        <v>2</v>
      </c>
      <c r="AQ328" s="25">
        <v>18</v>
      </c>
      <c r="AR328" t="str">
        <f t="shared" si="90"/>
        <v>02</v>
      </c>
      <c r="AS328" t="str">
        <f t="shared" si="91"/>
        <v>18</v>
      </c>
      <c r="AT328" t="str">
        <f t="shared" si="92"/>
        <v>02/01/1900</v>
      </c>
      <c r="AU328" t="str">
        <f t="shared" si="93"/>
        <v>18:00:00</v>
      </c>
      <c r="AV328" s="2">
        <f t="shared" si="94"/>
        <v>2.75</v>
      </c>
      <c r="AX328" s="43">
        <v>7</v>
      </c>
      <c r="AY328" s="43">
        <v>17</v>
      </c>
      <c r="AZ328" t="str">
        <f t="shared" si="95"/>
        <v>07</v>
      </c>
      <c r="BA328" t="str">
        <f t="shared" si="96"/>
        <v>17</v>
      </c>
      <c r="BB328" s="6" t="str">
        <f t="shared" si="97"/>
        <v>17/07/1900</v>
      </c>
      <c r="BC328" s="56">
        <v>0</v>
      </c>
      <c r="BD328" s="1">
        <f t="shared" si="98"/>
        <v>199</v>
      </c>
      <c r="BF328" s="77">
        <v>2.75</v>
      </c>
      <c r="BG328" s="61">
        <v>2</v>
      </c>
      <c r="BH328" s="79" t="s">
        <v>32</v>
      </c>
      <c r="BI328" s="82">
        <f t="shared" si="99"/>
        <v>3</v>
      </c>
      <c r="BJ328" s="82">
        <f t="shared" si="100"/>
        <v>2</v>
      </c>
      <c r="BK328" s="82" t="str">
        <f t="shared" si="101"/>
        <v/>
      </c>
      <c r="BM328" s="63">
        <v>7.5589163598106257</v>
      </c>
      <c r="BN328" s="82">
        <f t="shared" si="102"/>
        <v>7</v>
      </c>
      <c r="BQ328" s="123" t="s">
        <v>107</v>
      </c>
    </row>
    <row r="329" spans="1:69" ht="114" x14ac:dyDescent="0.45">
      <c r="A329" s="19">
        <v>48479586</v>
      </c>
      <c r="B329" s="25">
        <v>3</v>
      </c>
      <c r="C329" s="25">
        <v>19</v>
      </c>
      <c r="D329" s="19" t="str">
        <f t="shared" si="103"/>
        <v>3 jour(s) 19 heure(s)</v>
      </c>
      <c r="E329" s="25">
        <v>4</v>
      </c>
      <c r="F329" s="19" t="s">
        <v>19</v>
      </c>
      <c r="G329" s="25">
        <v>2</v>
      </c>
      <c r="H329" s="25">
        <v>21</v>
      </c>
      <c r="I329" s="29">
        <f>Tableau4[[#This Row],[Age (Mois)]]+Tableau4[[#This Row],[Age (Jours)]]/30.416</f>
        <v>2.6904260915307732</v>
      </c>
      <c r="J329" s="19">
        <v>1</v>
      </c>
      <c r="K329" s="19">
        <v>5.04</v>
      </c>
      <c r="L329" s="20">
        <v>0</v>
      </c>
      <c r="M329" s="20">
        <v>43633</v>
      </c>
      <c r="N329" s="25" t="s">
        <v>32</v>
      </c>
      <c r="O329" s="21">
        <v>0.66736111111111107</v>
      </c>
      <c r="P329" s="22" t="s">
        <v>21</v>
      </c>
      <c r="Q329" s="22" t="s">
        <v>21</v>
      </c>
      <c r="R329" s="22" t="s">
        <v>21</v>
      </c>
      <c r="S329" s="22" t="s">
        <v>21</v>
      </c>
      <c r="T329" s="22" t="s">
        <v>21</v>
      </c>
      <c r="U329" s="22" t="s">
        <v>19</v>
      </c>
      <c r="V329" s="22" t="s">
        <v>19</v>
      </c>
      <c r="W329" s="22" t="s">
        <v>21</v>
      </c>
      <c r="X329" s="22" t="s">
        <v>33</v>
      </c>
      <c r="Y329" s="22" t="s">
        <v>23</v>
      </c>
      <c r="Z329" s="22" t="s">
        <v>21</v>
      </c>
      <c r="AA329" s="22" t="s">
        <v>19</v>
      </c>
      <c r="AB329" s="22" t="s">
        <v>19</v>
      </c>
      <c r="AC329" s="22" t="s">
        <v>34</v>
      </c>
      <c r="AD329" s="22" t="s">
        <v>32</v>
      </c>
      <c r="AE329" s="23" t="s">
        <v>32</v>
      </c>
      <c r="AF329" s="27" t="s">
        <v>32</v>
      </c>
      <c r="AG329" s="22" t="s">
        <v>24</v>
      </c>
      <c r="AH329" s="22" t="s">
        <v>19</v>
      </c>
      <c r="AI329" s="22" t="s">
        <v>21</v>
      </c>
      <c r="AJ329" s="22" t="str">
        <f t="shared" si="104"/>
        <v>Grave</v>
      </c>
      <c r="AK329" s="22">
        <v>2</v>
      </c>
      <c r="AL329" s="22" t="s">
        <v>25</v>
      </c>
      <c r="AM329" s="57" t="s">
        <v>32</v>
      </c>
      <c r="AP329" s="25">
        <v>1</v>
      </c>
      <c r="AQ329" s="25">
        <v>23</v>
      </c>
      <c r="AR329" t="str">
        <f t="shared" si="90"/>
        <v>01</v>
      </c>
      <c r="AS329" t="str">
        <f t="shared" si="91"/>
        <v>23</v>
      </c>
      <c r="AT329" t="str">
        <f t="shared" si="92"/>
        <v>01/01/1900</v>
      </c>
      <c r="AU329" t="str">
        <f t="shared" si="93"/>
        <v>23:00:00</v>
      </c>
      <c r="AV329" s="2">
        <f t="shared" si="94"/>
        <v>1.9583333333333335</v>
      </c>
      <c r="AX329" s="43">
        <v>0</v>
      </c>
      <c r="AY329" s="43">
        <v>24</v>
      </c>
      <c r="AZ329" t="str">
        <f t="shared" si="95"/>
        <v>00</v>
      </c>
      <c r="BA329" t="str">
        <f t="shared" si="96"/>
        <v>24</v>
      </c>
      <c r="BB329" s="6" t="str">
        <f t="shared" si="97"/>
        <v>24/00/1900</v>
      </c>
      <c r="BC329" s="56">
        <v>0</v>
      </c>
      <c r="BD329" s="1" t="e">
        <f t="shared" si="98"/>
        <v>#VALUE!</v>
      </c>
      <c r="BF329" s="76">
        <v>1.9583333333333335</v>
      </c>
      <c r="BG329" s="39">
        <v>1</v>
      </c>
      <c r="BH329" s="80">
        <v>0.60069444444525288</v>
      </c>
      <c r="BI329" s="82">
        <f t="shared" si="99"/>
        <v>2</v>
      </c>
      <c r="BJ329" s="82">
        <f t="shared" si="100"/>
        <v>1</v>
      </c>
      <c r="BK329" s="82">
        <f t="shared" si="101"/>
        <v>1</v>
      </c>
      <c r="BM329" s="42">
        <v>0.78905839032088376</v>
      </c>
      <c r="BN329" s="82">
        <f t="shared" si="102"/>
        <v>0</v>
      </c>
      <c r="BQ329" s="123" t="s">
        <v>107</v>
      </c>
    </row>
    <row r="330" spans="1:69" x14ac:dyDescent="0.45">
      <c r="A330" s="19">
        <v>48883653</v>
      </c>
      <c r="B330" s="25">
        <v>1</v>
      </c>
      <c r="C330" s="25">
        <v>17</v>
      </c>
      <c r="D330" s="19" t="str">
        <f t="shared" si="103"/>
        <v>1 jour(s) 17 heure(s)</v>
      </c>
      <c r="E330" s="25">
        <v>0</v>
      </c>
      <c r="F330" s="19" t="s">
        <v>21</v>
      </c>
      <c r="G330" s="25">
        <v>0</v>
      </c>
      <c r="H330" s="25">
        <v>15</v>
      </c>
      <c r="I330" s="29">
        <f>Tableau4[[#This Row],[Age (Mois)]]+Tableau4[[#This Row],[Age (Jours)]]/30.416</f>
        <v>0.49316149395055231</v>
      </c>
      <c r="J330" s="19">
        <v>1</v>
      </c>
      <c r="K330" s="19">
        <v>4.04</v>
      </c>
      <c r="L330" s="20">
        <v>43635</v>
      </c>
      <c r="M330" s="20">
        <v>43640</v>
      </c>
      <c r="N330" s="25">
        <f t="shared" ref="N330:N361" si="105">DATEDIF(L330,M330,"d")*1</f>
        <v>5</v>
      </c>
      <c r="O330" s="21">
        <v>0.74236111111111114</v>
      </c>
      <c r="P330" s="22" t="s">
        <v>21</v>
      </c>
      <c r="Q330" s="22" t="s">
        <v>21</v>
      </c>
      <c r="R330" s="22" t="s">
        <v>21</v>
      </c>
      <c r="S330" s="22" t="s">
        <v>21</v>
      </c>
      <c r="T330" s="22" t="s">
        <v>21</v>
      </c>
      <c r="U330" s="22" t="s">
        <v>21</v>
      </c>
      <c r="V330" s="22" t="s">
        <v>21</v>
      </c>
      <c r="W330" s="22" t="s">
        <v>21</v>
      </c>
      <c r="X330" s="22" t="s">
        <v>22</v>
      </c>
      <c r="Y330" s="22" t="s">
        <v>23</v>
      </c>
      <c r="Z330" s="22" t="s">
        <v>21</v>
      </c>
      <c r="AA330" s="22" t="s">
        <v>21</v>
      </c>
      <c r="AB330" s="22" t="s">
        <v>21</v>
      </c>
      <c r="AC330" s="22" t="s">
        <v>34</v>
      </c>
      <c r="AD330" s="22" t="s">
        <v>32</v>
      </c>
      <c r="AE330" s="23" t="s">
        <v>32</v>
      </c>
      <c r="AF330" s="27" t="s">
        <v>32</v>
      </c>
      <c r="AG330" s="22" t="s">
        <v>24</v>
      </c>
      <c r="AH330" s="22" t="s">
        <v>21</v>
      </c>
      <c r="AI330" s="22" t="s">
        <v>21</v>
      </c>
      <c r="AJ330" s="22" t="str">
        <f t="shared" si="104"/>
        <v>Modérée</v>
      </c>
      <c r="AK330" s="22">
        <v>2</v>
      </c>
      <c r="AL330" s="22" t="s">
        <v>25</v>
      </c>
      <c r="AM330" s="57" t="s">
        <v>32</v>
      </c>
      <c r="AP330" s="25">
        <v>1</v>
      </c>
      <c r="AQ330" s="25">
        <v>22</v>
      </c>
      <c r="AR330" t="str">
        <f t="shared" si="90"/>
        <v>01</v>
      </c>
      <c r="AS330" t="str">
        <f t="shared" si="91"/>
        <v>22</v>
      </c>
      <c r="AT330" t="str">
        <f t="shared" si="92"/>
        <v>01/01/1900</v>
      </c>
      <c r="AU330" t="str">
        <f t="shared" si="93"/>
        <v>22:00:00</v>
      </c>
      <c r="AV330" s="2">
        <f t="shared" si="94"/>
        <v>1.9166666666666665</v>
      </c>
      <c r="AX330" s="43">
        <v>6</v>
      </c>
      <c r="AY330" s="43">
        <v>7</v>
      </c>
      <c r="AZ330" t="str">
        <f t="shared" si="95"/>
        <v>06</v>
      </c>
      <c r="BA330" t="str">
        <f t="shared" si="96"/>
        <v>07</v>
      </c>
      <c r="BB330" s="6" t="str">
        <f t="shared" si="97"/>
        <v>07/06/1900</v>
      </c>
      <c r="BC330" s="56">
        <v>0</v>
      </c>
      <c r="BD330" s="1">
        <f t="shared" si="98"/>
        <v>159</v>
      </c>
      <c r="BF330" s="77">
        <v>1.9166666666666665</v>
      </c>
      <c r="BG330" s="61">
        <v>2</v>
      </c>
      <c r="BH330" s="79" t="s">
        <v>32</v>
      </c>
      <c r="BI330" s="82">
        <f t="shared" si="99"/>
        <v>2</v>
      </c>
      <c r="BJ330" s="82">
        <f t="shared" si="100"/>
        <v>2</v>
      </c>
      <c r="BK330" s="82" t="str">
        <f t="shared" si="101"/>
        <v/>
      </c>
      <c r="BM330" s="63">
        <v>6.2301420305102582</v>
      </c>
      <c r="BN330" s="82">
        <f t="shared" si="102"/>
        <v>6</v>
      </c>
      <c r="BQ330" s="123" t="s">
        <v>107</v>
      </c>
    </row>
    <row r="331" spans="1:69" ht="28.5" x14ac:dyDescent="0.45">
      <c r="A331" s="7">
        <v>49029254</v>
      </c>
      <c r="B331" s="26">
        <v>3</v>
      </c>
      <c r="C331" s="26">
        <v>14</v>
      </c>
      <c r="D331" s="19" t="str">
        <f t="shared" si="103"/>
        <v>3 jour(s) 14 heure(s)</v>
      </c>
      <c r="E331" s="26">
        <v>0</v>
      </c>
      <c r="F331" s="7" t="s">
        <v>21</v>
      </c>
      <c r="G331" s="26">
        <v>3</v>
      </c>
      <c r="H331" s="26">
        <v>14</v>
      </c>
      <c r="I331" s="29">
        <f>Tableau4[[#This Row],[Age (Mois)]]+Tableau4[[#This Row],[Age (Jours)]]/30.416</f>
        <v>3.4602840610205154</v>
      </c>
      <c r="J331" s="7">
        <v>0</v>
      </c>
      <c r="K331" s="7">
        <v>4.67</v>
      </c>
      <c r="L331" s="8">
        <v>43738</v>
      </c>
      <c r="M331" s="8">
        <v>43741</v>
      </c>
      <c r="N331" s="25">
        <f t="shared" si="105"/>
        <v>3</v>
      </c>
      <c r="O331" s="9">
        <v>0.8881944444444444</v>
      </c>
      <c r="P331" s="10" t="s">
        <v>21</v>
      </c>
      <c r="Q331" s="10" t="s">
        <v>19</v>
      </c>
      <c r="R331" s="10" t="s">
        <v>21</v>
      </c>
      <c r="S331" s="10" t="s">
        <v>21</v>
      </c>
      <c r="T331" s="10" t="s">
        <v>21</v>
      </c>
      <c r="U331" s="10" t="s">
        <v>21</v>
      </c>
      <c r="V331" s="10" t="s">
        <v>21</v>
      </c>
      <c r="W331" s="10" t="s">
        <v>21</v>
      </c>
      <c r="X331" s="10" t="s">
        <v>22</v>
      </c>
      <c r="Y331" s="10" t="s">
        <v>39</v>
      </c>
      <c r="Z331" s="10" t="s">
        <v>19</v>
      </c>
      <c r="AA331" s="10" t="s">
        <v>19</v>
      </c>
      <c r="AB331" s="10" t="s">
        <v>21</v>
      </c>
      <c r="AC331" s="10" t="s">
        <v>34</v>
      </c>
      <c r="AD331" s="10" t="s">
        <v>32</v>
      </c>
      <c r="AE331" s="11" t="s">
        <v>32</v>
      </c>
      <c r="AF331" s="28" t="s">
        <v>32</v>
      </c>
      <c r="AG331" s="10" t="s">
        <v>24</v>
      </c>
      <c r="AH331" s="10" t="s">
        <v>21</v>
      </c>
      <c r="AI331" s="10" t="s">
        <v>21</v>
      </c>
      <c r="AJ331" s="10" t="str">
        <f t="shared" si="104"/>
        <v>Grave</v>
      </c>
      <c r="AK331" s="10">
        <v>4</v>
      </c>
      <c r="AL331" s="10" t="s">
        <v>30</v>
      </c>
      <c r="AM331" s="58" t="s">
        <v>32</v>
      </c>
      <c r="AP331" s="26">
        <v>1</v>
      </c>
      <c r="AQ331" s="26">
        <v>19</v>
      </c>
      <c r="AR331" t="str">
        <f t="shared" si="90"/>
        <v>01</v>
      </c>
      <c r="AS331" t="str">
        <f t="shared" si="91"/>
        <v>19</v>
      </c>
      <c r="AT331" t="str">
        <f t="shared" si="92"/>
        <v>01/01/1900</v>
      </c>
      <c r="AU331" t="str">
        <f t="shared" si="93"/>
        <v>19:00:00</v>
      </c>
      <c r="AV331" s="2">
        <f t="shared" si="94"/>
        <v>1.7916666666666665</v>
      </c>
      <c r="AX331" s="52">
        <v>7</v>
      </c>
      <c r="AY331" s="52">
        <v>29</v>
      </c>
      <c r="AZ331" t="str">
        <f t="shared" si="95"/>
        <v>07</v>
      </c>
      <c r="BA331" t="str">
        <f t="shared" si="96"/>
        <v>29</v>
      </c>
      <c r="BB331" s="6" t="str">
        <f t="shared" si="97"/>
        <v>29/07/1900</v>
      </c>
      <c r="BC331" s="56">
        <v>0</v>
      </c>
      <c r="BD331" s="1">
        <f t="shared" si="98"/>
        <v>211</v>
      </c>
      <c r="BF331" s="76">
        <v>1.7916666666666665</v>
      </c>
      <c r="BG331" s="39">
        <v>0</v>
      </c>
      <c r="BH331" s="80" t="s">
        <v>32</v>
      </c>
      <c r="BI331" s="82">
        <f t="shared" si="99"/>
        <v>2</v>
      </c>
      <c r="BJ331" s="82">
        <f t="shared" si="100"/>
        <v>0</v>
      </c>
      <c r="BK331" s="82" t="str">
        <f t="shared" si="101"/>
        <v/>
      </c>
      <c r="BM331" s="42">
        <v>7.9534455549710676</v>
      </c>
      <c r="BN331" s="82">
        <f t="shared" si="102"/>
        <v>7</v>
      </c>
      <c r="BQ331" s="124" t="s">
        <v>109</v>
      </c>
    </row>
    <row r="332" spans="1:69" hidden="1" x14ac:dyDescent="0.45">
      <c r="A332" s="19">
        <v>50035125</v>
      </c>
      <c r="B332" s="25">
        <v>4</v>
      </c>
      <c r="C332" s="25">
        <v>17</v>
      </c>
      <c r="D332" s="19" t="str">
        <f t="shared" si="103"/>
        <v>4 jour(s) 17 heure(s)</v>
      </c>
      <c r="E332" s="25">
        <v>4</v>
      </c>
      <c r="F332" s="19" t="s">
        <v>19</v>
      </c>
      <c r="G332" s="25">
        <v>2</v>
      </c>
      <c r="H332" s="25">
        <v>16</v>
      </c>
      <c r="I332" s="29">
        <f>Tableau4[[#This Row],[Age (Mois)]]+Tableau4[[#This Row],[Age (Jours)]]/30.416</f>
        <v>2.526038926880589</v>
      </c>
      <c r="J332" s="19">
        <v>1</v>
      </c>
      <c r="K332" s="19">
        <v>5.49</v>
      </c>
      <c r="L332" s="20">
        <v>43804</v>
      </c>
      <c r="M332" s="20">
        <v>43808</v>
      </c>
      <c r="N332" s="25">
        <f t="shared" si="105"/>
        <v>4</v>
      </c>
      <c r="O332" s="21">
        <v>0.82847222222222217</v>
      </c>
      <c r="P332" s="22" t="s">
        <v>21</v>
      </c>
      <c r="Q332" s="22" t="s">
        <v>21</v>
      </c>
      <c r="R332" s="22" t="s">
        <v>21</v>
      </c>
      <c r="S332" s="22" t="s">
        <v>21</v>
      </c>
      <c r="T332" s="22" t="s">
        <v>21</v>
      </c>
      <c r="U332" s="22" t="s">
        <v>21</v>
      </c>
      <c r="V332" s="22" t="s">
        <v>21</v>
      </c>
      <c r="W332" s="22" t="s">
        <v>21</v>
      </c>
      <c r="X332" s="22" t="s">
        <v>27</v>
      </c>
      <c r="Y332" s="22" t="s">
        <v>23</v>
      </c>
      <c r="Z332" s="22" t="s">
        <v>21</v>
      </c>
      <c r="AA332" s="22" t="s">
        <v>21</v>
      </c>
      <c r="AB332" s="22" t="s">
        <v>21</v>
      </c>
      <c r="AC332" s="22">
        <v>113.8</v>
      </c>
      <c r="AD332" s="22">
        <v>79.66</v>
      </c>
      <c r="AE332" s="23">
        <v>43809</v>
      </c>
      <c r="AF332" s="27">
        <v>0.38541666666666669</v>
      </c>
      <c r="AG332" s="22" t="s">
        <v>24</v>
      </c>
      <c r="AH332" s="22" t="s">
        <v>21</v>
      </c>
      <c r="AI332" s="22" t="s">
        <v>21</v>
      </c>
      <c r="AJ332" s="22" t="str">
        <f t="shared" si="104"/>
        <v>Modérée</v>
      </c>
      <c r="AK332" s="22">
        <v>0</v>
      </c>
      <c r="AL332" s="22" t="s">
        <v>30</v>
      </c>
      <c r="AM332" s="57">
        <v>0.55694444444088731</v>
      </c>
      <c r="AP332" s="25">
        <v>4</v>
      </c>
      <c r="AQ332" s="25">
        <v>17</v>
      </c>
      <c r="AR332" t="str">
        <f t="shared" si="90"/>
        <v>04</v>
      </c>
      <c r="AS332" t="str">
        <f t="shared" si="91"/>
        <v>17</v>
      </c>
      <c r="AT332" t="str">
        <f t="shared" si="92"/>
        <v>04/01/1900</v>
      </c>
      <c r="AU332" t="str">
        <f t="shared" si="93"/>
        <v>17:00:00</v>
      </c>
      <c r="AV332" s="2">
        <f t="shared" si="94"/>
        <v>4.708333333333333</v>
      </c>
      <c r="AX332" s="43">
        <v>2</v>
      </c>
      <c r="AY332" s="43">
        <v>16</v>
      </c>
      <c r="AZ332" t="str">
        <f t="shared" si="95"/>
        <v>02</v>
      </c>
      <c r="BA332" t="str">
        <f t="shared" si="96"/>
        <v>16</v>
      </c>
      <c r="BB332" s="6" t="str">
        <f t="shared" si="97"/>
        <v>16/02/1900</v>
      </c>
      <c r="BC332" s="56">
        <v>0</v>
      </c>
      <c r="BD332" s="1">
        <f t="shared" si="98"/>
        <v>47</v>
      </c>
      <c r="BF332" s="77">
        <v>4.708333333333333</v>
      </c>
      <c r="BG332" s="61">
        <v>4</v>
      </c>
      <c r="BH332" s="79">
        <v>0.55694444444088731</v>
      </c>
      <c r="BI332" s="82">
        <f t="shared" si="99"/>
        <v>5</v>
      </c>
      <c r="BJ332" s="82">
        <f t="shared" si="100"/>
        <v>4</v>
      </c>
      <c r="BK332" s="82">
        <f t="shared" si="101"/>
        <v>1</v>
      </c>
      <c r="BM332" s="63">
        <v>2.526038926880589</v>
      </c>
      <c r="BN332" s="82">
        <f t="shared" si="102"/>
        <v>2</v>
      </c>
      <c r="BQ332" s="124" t="s">
        <v>109</v>
      </c>
    </row>
    <row r="333" spans="1:69" x14ac:dyDescent="0.45">
      <c r="A333" s="7">
        <v>49625503</v>
      </c>
      <c r="B333" s="26">
        <v>3</v>
      </c>
      <c r="C333" s="26">
        <v>18</v>
      </c>
      <c r="D333" s="19" t="str">
        <f t="shared" si="103"/>
        <v>3 jour(s) 18 heure(s)</v>
      </c>
      <c r="E333" s="26">
        <v>0</v>
      </c>
      <c r="F333" s="7" t="s">
        <v>21</v>
      </c>
      <c r="G333" s="26">
        <v>0</v>
      </c>
      <c r="H333" s="26">
        <v>26</v>
      </c>
      <c r="I333" s="29">
        <f>Tableau4[[#This Row],[Age (Mois)]]+Tableau4[[#This Row],[Age (Jours)]]/30.416</f>
        <v>0.85481325618095738</v>
      </c>
      <c r="J333" s="7">
        <v>0</v>
      </c>
      <c r="K333" s="7">
        <v>3.78</v>
      </c>
      <c r="L333" s="8">
        <v>43756</v>
      </c>
      <c r="M333" s="8">
        <v>43759</v>
      </c>
      <c r="N333" s="25">
        <f t="shared" si="105"/>
        <v>3</v>
      </c>
      <c r="O333" s="9">
        <v>0.7631944444444444</v>
      </c>
      <c r="P333" s="10" t="s">
        <v>21</v>
      </c>
      <c r="Q333" s="10" t="s">
        <v>21</v>
      </c>
      <c r="R333" s="10" t="s">
        <v>21</v>
      </c>
      <c r="S333" s="10" t="s">
        <v>21</v>
      </c>
      <c r="T333" s="10" t="s">
        <v>21</v>
      </c>
      <c r="U333" s="10" t="s">
        <v>21</v>
      </c>
      <c r="V333" s="10" t="s">
        <v>21</v>
      </c>
      <c r="W333" s="10" t="s">
        <v>21</v>
      </c>
      <c r="X333" s="10" t="s">
        <v>27</v>
      </c>
      <c r="Y333" s="10" t="s">
        <v>23</v>
      </c>
      <c r="Z333" s="10" t="s">
        <v>19</v>
      </c>
      <c r="AA333" s="10" t="s">
        <v>19</v>
      </c>
      <c r="AB333" s="10" t="s">
        <v>21</v>
      </c>
      <c r="AC333" s="10" t="s">
        <v>34</v>
      </c>
      <c r="AD333" s="10" t="s">
        <v>32</v>
      </c>
      <c r="AE333" s="11" t="s">
        <v>32</v>
      </c>
      <c r="AF333" s="28" t="s">
        <v>32</v>
      </c>
      <c r="AG333" s="10" t="s">
        <v>28</v>
      </c>
      <c r="AH333" s="10" t="s">
        <v>21</v>
      </c>
      <c r="AI333" s="10" t="s">
        <v>21</v>
      </c>
      <c r="AJ333" s="10" t="str">
        <f t="shared" si="104"/>
        <v>Grave</v>
      </c>
      <c r="AK333" s="10">
        <v>1</v>
      </c>
      <c r="AL333" s="10" t="s">
        <v>30</v>
      </c>
      <c r="AM333" s="58" t="s">
        <v>32</v>
      </c>
      <c r="AP333" s="26">
        <v>5</v>
      </c>
      <c r="AQ333" s="26">
        <v>21</v>
      </c>
      <c r="AR333" t="str">
        <f t="shared" si="90"/>
        <v>05</v>
      </c>
      <c r="AS333" t="str">
        <f t="shared" si="91"/>
        <v>21</v>
      </c>
      <c r="AT333" t="str">
        <f t="shared" si="92"/>
        <v>05/01/1900</v>
      </c>
      <c r="AU333" t="str">
        <f t="shared" si="93"/>
        <v>21:00:00</v>
      </c>
      <c r="AV333" s="2">
        <f t="shared" si="94"/>
        <v>5.875</v>
      </c>
      <c r="AX333" s="52">
        <v>0</v>
      </c>
      <c r="AY333" s="52">
        <v>24</v>
      </c>
      <c r="AZ333" t="str">
        <f t="shared" si="95"/>
        <v>00</v>
      </c>
      <c r="BA333" t="str">
        <f t="shared" si="96"/>
        <v>24</v>
      </c>
      <c r="BB333" s="6" t="str">
        <f t="shared" si="97"/>
        <v>24/00/1900</v>
      </c>
      <c r="BC333" s="56">
        <v>0</v>
      </c>
      <c r="BD333" s="1" t="e">
        <f t="shared" si="98"/>
        <v>#VALUE!</v>
      </c>
      <c r="BF333" s="76">
        <v>5.875</v>
      </c>
      <c r="BG333" s="39">
        <v>4</v>
      </c>
      <c r="BH333" s="80" t="s">
        <v>32</v>
      </c>
      <c r="BI333" s="82">
        <f t="shared" si="99"/>
        <v>6</v>
      </c>
      <c r="BJ333" s="82">
        <f t="shared" si="100"/>
        <v>4</v>
      </c>
      <c r="BK333" s="82" t="str">
        <f t="shared" si="101"/>
        <v/>
      </c>
      <c r="BM333" s="42">
        <v>0.78905839032088376</v>
      </c>
      <c r="BN333" s="82">
        <f t="shared" si="102"/>
        <v>0</v>
      </c>
      <c r="BQ333" s="123" t="s">
        <v>108</v>
      </c>
    </row>
    <row r="334" spans="1:69" ht="28.5" hidden="1" x14ac:dyDescent="0.45">
      <c r="A334" s="19">
        <v>49167175</v>
      </c>
      <c r="B334" s="25">
        <v>3</v>
      </c>
      <c r="C334" s="25">
        <v>0</v>
      </c>
      <c r="D334" s="19" t="str">
        <f t="shared" si="103"/>
        <v>3 jour(s) 0 heure(s)</v>
      </c>
      <c r="E334" s="25">
        <v>3</v>
      </c>
      <c r="F334" s="19" t="s">
        <v>19</v>
      </c>
      <c r="G334" s="25">
        <v>5</v>
      </c>
      <c r="H334" s="25">
        <v>5</v>
      </c>
      <c r="I334" s="29">
        <f>Tableau4[[#This Row],[Age (Mois)]]+Tableau4[[#This Row],[Age (Jours)]]/30.416</f>
        <v>5.1643871646501838</v>
      </c>
      <c r="J334" s="19">
        <v>0</v>
      </c>
      <c r="K334" s="19">
        <v>7.3</v>
      </c>
      <c r="L334" s="20">
        <v>43804</v>
      </c>
      <c r="M334" s="20">
        <v>43810</v>
      </c>
      <c r="N334" s="25">
        <f t="shared" si="105"/>
        <v>6</v>
      </c>
      <c r="O334" s="21">
        <v>0.61041666666666672</v>
      </c>
      <c r="P334" s="22" t="s">
        <v>21</v>
      </c>
      <c r="Q334" s="22" t="s">
        <v>21</v>
      </c>
      <c r="R334" s="22" t="s">
        <v>21</v>
      </c>
      <c r="S334" s="22" t="s">
        <v>21</v>
      </c>
      <c r="T334" s="22" t="s">
        <v>21</v>
      </c>
      <c r="U334" s="22" t="s">
        <v>21</v>
      </c>
      <c r="V334" s="22" t="s">
        <v>21</v>
      </c>
      <c r="W334" s="22" t="s">
        <v>21</v>
      </c>
      <c r="X334" s="22" t="s">
        <v>22</v>
      </c>
      <c r="Y334" s="22" t="s">
        <v>23</v>
      </c>
      <c r="Z334" s="22" t="s">
        <v>21</v>
      </c>
      <c r="AA334" s="22" t="s">
        <v>21</v>
      </c>
      <c r="AB334" s="22" t="s">
        <v>21</v>
      </c>
      <c r="AC334" s="22">
        <v>150</v>
      </c>
      <c r="AD334" s="22">
        <v>105</v>
      </c>
      <c r="AE334" s="23">
        <v>43811</v>
      </c>
      <c r="AF334" s="27">
        <v>0.54861111111111105</v>
      </c>
      <c r="AG334" s="22" t="s">
        <v>35</v>
      </c>
      <c r="AH334" s="22" t="s">
        <v>19</v>
      </c>
      <c r="AI334" s="22" t="s">
        <v>21</v>
      </c>
      <c r="AJ334" s="22" t="str">
        <f t="shared" si="104"/>
        <v>Légère</v>
      </c>
      <c r="AK334" s="22">
        <v>1</v>
      </c>
      <c r="AL334" s="22" t="s">
        <v>25</v>
      </c>
      <c r="AM334" s="57">
        <v>0.93819444443943212</v>
      </c>
      <c r="AP334" s="25">
        <v>3</v>
      </c>
      <c r="AQ334" s="25">
        <v>0</v>
      </c>
      <c r="AR334" t="str">
        <f t="shared" si="90"/>
        <v>03</v>
      </c>
      <c r="AS334" t="str">
        <f t="shared" si="91"/>
        <v>00</v>
      </c>
      <c r="AT334" t="str">
        <f t="shared" si="92"/>
        <v>03/01/1900</v>
      </c>
      <c r="AU334" t="str">
        <f t="shared" si="93"/>
        <v>00:00:00</v>
      </c>
      <c r="AV334" s="2">
        <f t="shared" si="94"/>
        <v>3</v>
      </c>
      <c r="AX334" s="43">
        <v>5</v>
      </c>
      <c r="AY334" s="43">
        <v>5</v>
      </c>
      <c r="AZ334" t="str">
        <f t="shared" si="95"/>
        <v>05</v>
      </c>
      <c r="BA334" t="str">
        <f t="shared" si="96"/>
        <v>05</v>
      </c>
      <c r="BB334" s="6" t="str">
        <f t="shared" si="97"/>
        <v>05/05/1900</v>
      </c>
      <c r="BC334" s="56">
        <v>0</v>
      </c>
      <c r="BD334" s="1">
        <f t="shared" si="98"/>
        <v>126</v>
      </c>
      <c r="BF334" s="77">
        <v>3</v>
      </c>
      <c r="BG334" s="61">
        <v>6</v>
      </c>
      <c r="BH334" s="79">
        <v>0.93819444443943212</v>
      </c>
      <c r="BI334" s="82">
        <f t="shared" si="99"/>
        <v>3</v>
      </c>
      <c r="BJ334" s="82">
        <f t="shared" si="100"/>
        <v>6</v>
      </c>
      <c r="BK334" s="82">
        <f t="shared" si="101"/>
        <v>1</v>
      </c>
      <c r="BM334" s="63">
        <v>5.1643871646501838</v>
      </c>
      <c r="BN334" s="82">
        <f t="shared" si="102"/>
        <v>5</v>
      </c>
      <c r="BQ334" s="123" t="s">
        <v>107</v>
      </c>
    </row>
    <row r="335" spans="1:69" ht="114" x14ac:dyDescent="0.45">
      <c r="A335" s="7">
        <v>49549822</v>
      </c>
      <c r="B335" s="26">
        <v>1</v>
      </c>
      <c r="C335" s="26">
        <v>3</v>
      </c>
      <c r="D335" s="19" t="str">
        <f t="shared" si="103"/>
        <v>1 jour(s) 3 heure(s)</v>
      </c>
      <c r="E335" s="26">
        <v>0</v>
      </c>
      <c r="F335" s="7" t="s">
        <v>21</v>
      </c>
      <c r="G335" s="26">
        <v>1</v>
      </c>
      <c r="H335" s="26">
        <v>16</v>
      </c>
      <c r="I335" s="29">
        <f>Tableau4[[#This Row],[Age (Mois)]]+Tableau4[[#This Row],[Age (Jours)]]/30.416</f>
        <v>1.5260389268805892</v>
      </c>
      <c r="J335" s="7">
        <v>1</v>
      </c>
      <c r="K335" s="7">
        <v>4.7</v>
      </c>
      <c r="L335" s="8">
        <v>43761</v>
      </c>
      <c r="M335" s="8">
        <v>43764</v>
      </c>
      <c r="N335" s="25">
        <f t="shared" si="105"/>
        <v>3</v>
      </c>
      <c r="O335" s="9">
        <v>0.4284722222222222</v>
      </c>
      <c r="P335" s="10" t="s">
        <v>21</v>
      </c>
      <c r="Q335" s="10" t="s">
        <v>21</v>
      </c>
      <c r="R335" s="10" t="s">
        <v>21</v>
      </c>
      <c r="S335" s="10" t="s">
        <v>21</v>
      </c>
      <c r="T335" s="10" t="s">
        <v>21</v>
      </c>
      <c r="U335" s="10" t="s">
        <v>21</v>
      </c>
      <c r="V335" s="10" t="s">
        <v>19</v>
      </c>
      <c r="W335" s="10" t="s">
        <v>21</v>
      </c>
      <c r="X335" s="10" t="s">
        <v>33</v>
      </c>
      <c r="Y335" s="10" t="s">
        <v>23</v>
      </c>
      <c r="Z335" s="10" t="s">
        <v>21</v>
      </c>
      <c r="AA335" s="10" t="s">
        <v>21</v>
      </c>
      <c r="AB335" s="10" t="s">
        <v>21</v>
      </c>
      <c r="AC335" s="10" t="s">
        <v>34</v>
      </c>
      <c r="AD335" s="10" t="s">
        <v>32</v>
      </c>
      <c r="AE335" s="11" t="s">
        <v>32</v>
      </c>
      <c r="AF335" s="28" t="s">
        <v>32</v>
      </c>
      <c r="AG335" s="10" t="s">
        <v>24</v>
      </c>
      <c r="AH335" s="10" t="s">
        <v>21</v>
      </c>
      <c r="AI335" s="10" t="s">
        <v>21</v>
      </c>
      <c r="AJ335" s="10" t="str">
        <f t="shared" si="104"/>
        <v>Grave</v>
      </c>
      <c r="AK335" s="10">
        <v>1</v>
      </c>
      <c r="AL335" s="10" t="s">
        <v>25</v>
      </c>
      <c r="AM335" s="58" t="s">
        <v>32</v>
      </c>
      <c r="AP335" s="26">
        <v>5</v>
      </c>
      <c r="AQ335" s="26">
        <v>17</v>
      </c>
      <c r="AR335" t="str">
        <f t="shared" si="90"/>
        <v>05</v>
      </c>
      <c r="AS335" t="str">
        <f t="shared" si="91"/>
        <v>17</v>
      </c>
      <c r="AT335" t="str">
        <f t="shared" si="92"/>
        <v>05/01/1900</v>
      </c>
      <c r="AU335" t="str">
        <f t="shared" si="93"/>
        <v>17:00:00</v>
      </c>
      <c r="AV335" s="2">
        <f t="shared" si="94"/>
        <v>5.708333333333333</v>
      </c>
      <c r="AX335" s="52">
        <v>6</v>
      </c>
      <c r="AY335" s="52">
        <v>16</v>
      </c>
      <c r="AZ335" t="str">
        <f t="shared" si="95"/>
        <v>06</v>
      </c>
      <c r="BA335" t="str">
        <f t="shared" si="96"/>
        <v>16</v>
      </c>
      <c r="BB335" s="6" t="str">
        <f t="shared" si="97"/>
        <v>16/06/1900</v>
      </c>
      <c r="BC335" s="56">
        <v>0</v>
      </c>
      <c r="BD335" s="1">
        <f t="shared" si="98"/>
        <v>168</v>
      </c>
      <c r="BF335" s="76">
        <v>5.708333333333333</v>
      </c>
      <c r="BG335" s="39">
        <v>2</v>
      </c>
      <c r="BH335" s="80" t="s">
        <v>32</v>
      </c>
      <c r="BI335" s="82">
        <f t="shared" si="99"/>
        <v>6</v>
      </c>
      <c r="BJ335" s="82">
        <f t="shared" si="100"/>
        <v>2</v>
      </c>
      <c r="BK335" s="82" t="str">
        <f t="shared" si="101"/>
        <v/>
      </c>
      <c r="BM335" s="42">
        <v>6.526038926880589</v>
      </c>
      <c r="BN335" s="82">
        <f t="shared" si="102"/>
        <v>6</v>
      </c>
      <c r="BQ335" s="124" t="s">
        <v>109</v>
      </c>
    </row>
    <row r="336" spans="1:69" hidden="1" x14ac:dyDescent="0.45">
      <c r="A336" s="7">
        <v>50058262</v>
      </c>
      <c r="B336" s="26">
        <v>2</v>
      </c>
      <c r="C336" s="26">
        <v>0</v>
      </c>
      <c r="D336" s="19" t="str">
        <f t="shared" si="103"/>
        <v>2 jour(s) 0 heure(s)</v>
      </c>
      <c r="E336" s="26">
        <v>2</v>
      </c>
      <c r="F336" s="7" t="s">
        <v>19</v>
      </c>
      <c r="G336" s="26">
        <v>3</v>
      </c>
      <c r="H336" s="26">
        <v>5</v>
      </c>
      <c r="I336" s="29">
        <f>Tableau4[[#This Row],[Age (Mois)]]+Tableau4[[#This Row],[Age (Jours)]]/30.416</f>
        <v>3.1643871646501842</v>
      </c>
      <c r="J336" s="7">
        <v>1</v>
      </c>
      <c r="K336" s="7">
        <v>5.79</v>
      </c>
      <c r="L336" s="8">
        <v>43807</v>
      </c>
      <c r="M336" s="8">
        <v>43812</v>
      </c>
      <c r="N336" s="25">
        <f t="shared" si="105"/>
        <v>5</v>
      </c>
      <c r="O336" s="9">
        <v>0.4916666666666667</v>
      </c>
      <c r="P336" s="10" t="s">
        <v>21</v>
      </c>
      <c r="Q336" s="10" t="s">
        <v>21</v>
      </c>
      <c r="R336" s="10" t="s">
        <v>21</v>
      </c>
      <c r="S336" s="10" t="s">
        <v>21</v>
      </c>
      <c r="T336" s="10" t="s">
        <v>21</v>
      </c>
      <c r="U336" s="10" t="s">
        <v>21</v>
      </c>
      <c r="V336" s="10" t="s">
        <v>21</v>
      </c>
      <c r="W336" s="10" t="s">
        <v>19</v>
      </c>
      <c r="X336" s="10" t="s">
        <v>22</v>
      </c>
      <c r="Y336" s="10" t="s">
        <v>23</v>
      </c>
      <c r="Z336" s="10" t="s">
        <v>21</v>
      </c>
      <c r="AA336" s="10" t="s">
        <v>21</v>
      </c>
      <c r="AB336" s="10" t="s">
        <v>21</v>
      </c>
      <c r="AC336" s="10">
        <v>119.8</v>
      </c>
      <c r="AD336" s="10">
        <v>83.86</v>
      </c>
      <c r="AE336" s="11">
        <v>43813</v>
      </c>
      <c r="AF336" s="28">
        <v>0.36388888888888887</v>
      </c>
      <c r="AG336" s="10" t="s">
        <v>24</v>
      </c>
      <c r="AH336" s="10" t="s">
        <v>21</v>
      </c>
      <c r="AI336" s="10" t="s">
        <v>21</v>
      </c>
      <c r="AJ336" s="10" t="str">
        <f t="shared" si="104"/>
        <v>Grave</v>
      </c>
      <c r="AK336" s="10">
        <v>2</v>
      </c>
      <c r="AL336" s="10" t="s">
        <v>25</v>
      </c>
      <c r="AM336" s="58">
        <v>0.87222222222044365</v>
      </c>
      <c r="AP336" s="25">
        <v>9</v>
      </c>
      <c r="AQ336" s="25">
        <v>14</v>
      </c>
      <c r="AR336" t="str">
        <f t="shared" si="90"/>
        <v>09</v>
      </c>
      <c r="AS336" t="str">
        <f t="shared" si="91"/>
        <v>14</v>
      </c>
      <c r="AT336" t="str">
        <f t="shared" si="92"/>
        <v>09/01/1900</v>
      </c>
      <c r="AU336" t="str">
        <f t="shared" si="93"/>
        <v>14:00:00</v>
      </c>
      <c r="AV336" s="2">
        <f t="shared" si="94"/>
        <v>9.5833333333333339</v>
      </c>
      <c r="AX336" s="43">
        <v>1</v>
      </c>
      <c r="AY336" s="43">
        <v>3</v>
      </c>
      <c r="AZ336" t="str">
        <f t="shared" si="95"/>
        <v>01</v>
      </c>
      <c r="BA336" t="str">
        <f t="shared" si="96"/>
        <v>03</v>
      </c>
      <c r="BB336" s="6" t="str">
        <f t="shared" si="97"/>
        <v>03/01/1900</v>
      </c>
      <c r="BC336" s="56">
        <v>0</v>
      </c>
      <c r="BD336" s="1">
        <f t="shared" si="98"/>
        <v>3</v>
      </c>
      <c r="BF336" s="77">
        <v>9.5833333333333339</v>
      </c>
      <c r="BG336" s="61">
        <v>7</v>
      </c>
      <c r="BH336" s="79" t="s">
        <v>32</v>
      </c>
      <c r="BI336" s="82">
        <f t="shared" si="99"/>
        <v>10</v>
      </c>
      <c r="BJ336" s="82">
        <f t="shared" si="100"/>
        <v>7</v>
      </c>
      <c r="BK336" s="82" t="str">
        <f t="shared" si="101"/>
        <v/>
      </c>
      <c r="BM336" s="63">
        <v>1.0986322987901105</v>
      </c>
      <c r="BN336" s="82">
        <f t="shared" si="102"/>
        <v>1</v>
      </c>
      <c r="BQ336" s="123" t="s">
        <v>107</v>
      </c>
    </row>
    <row r="337" spans="1:69" ht="28.5" x14ac:dyDescent="0.45">
      <c r="A337" s="19">
        <v>49305403</v>
      </c>
      <c r="B337" s="25">
        <v>2</v>
      </c>
      <c r="C337" s="25">
        <v>7</v>
      </c>
      <c r="D337" s="19" t="str">
        <f t="shared" si="103"/>
        <v>2 jour(s) 7 heure(s)</v>
      </c>
      <c r="E337" s="25">
        <v>1</v>
      </c>
      <c r="F337" s="19" t="s">
        <v>21</v>
      </c>
      <c r="G337" s="25">
        <v>3</v>
      </c>
      <c r="H337" s="25">
        <v>5</v>
      </c>
      <c r="I337" s="29">
        <f>Tableau4[[#This Row],[Age (Mois)]]+Tableau4[[#This Row],[Age (Jours)]]/30.416</f>
        <v>3.1643871646501842</v>
      </c>
      <c r="J337" s="19">
        <v>0</v>
      </c>
      <c r="K337" s="19">
        <v>7.23</v>
      </c>
      <c r="L337" s="20">
        <v>43763</v>
      </c>
      <c r="M337" s="20">
        <v>43768</v>
      </c>
      <c r="N337" s="25">
        <f t="shared" si="105"/>
        <v>5</v>
      </c>
      <c r="O337" s="21">
        <v>0.28194444444444444</v>
      </c>
      <c r="P337" s="22" t="s">
        <v>21</v>
      </c>
      <c r="Q337" s="22" t="s">
        <v>21</v>
      </c>
      <c r="R337" s="22" t="s">
        <v>21</v>
      </c>
      <c r="S337" s="22" t="s">
        <v>21</v>
      </c>
      <c r="T337" s="22" t="s">
        <v>21</v>
      </c>
      <c r="U337" s="22" t="s">
        <v>21</v>
      </c>
      <c r="V337" s="22" t="s">
        <v>21</v>
      </c>
      <c r="W337" s="22" t="s">
        <v>21</v>
      </c>
      <c r="X337" s="22" t="s">
        <v>27</v>
      </c>
      <c r="Y337" s="22" t="s">
        <v>23</v>
      </c>
      <c r="Z337" s="22" t="s">
        <v>21</v>
      </c>
      <c r="AA337" s="22" t="s">
        <v>21</v>
      </c>
      <c r="AB337" s="22" t="s">
        <v>21</v>
      </c>
      <c r="AC337" s="22" t="s">
        <v>34</v>
      </c>
      <c r="AD337" s="22" t="s">
        <v>32</v>
      </c>
      <c r="AE337" s="23" t="s">
        <v>32</v>
      </c>
      <c r="AF337" s="27" t="s">
        <v>32</v>
      </c>
      <c r="AG337" s="22" t="s">
        <v>35</v>
      </c>
      <c r="AH337" s="22" t="s">
        <v>21</v>
      </c>
      <c r="AI337" s="22" t="s">
        <v>21</v>
      </c>
      <c r="AJ337" s="22" t="str">
        <f t="shared" si="104"/>
        <v>Modérée</v>
      </c>
      <c r="AK337" s="22">
        <v>0</v>
      </c>
      <c r="AL337" s="22" t="s">
        <v>25</v>
      </c>
      <c r="AM337" s="57" t="s">
        <v>32</v>
      </c>
      <c r="AP337" s="26">
        <v>2</v>
      </c>
      <c r="AQ337" s="26">
        <v>0</v>
      </c>
      <c r="AR337" t="str">
        <f t="shared" si="90"/>
        <v>02</v>
      </c>
      <c r="AS337" t="str">
        <f t="shared" si="91"/>
        <v>00</v>
      </c>
      <c r="AT337" t="str">
        <f t="shared" si="92"/>
        <v>02/01/1900</v>
      </c>
      <c r="AU337" t="str">
        <f t="shared" si="93"/>
        <v>00:00:00</v>
      </c>
      <c r="AV337" s="2">
        <f t="shared" si="94"/>
        <v>2</v>
      </c>
      <c r="AX337" s="52">
        <v>3</v>
      </c>
      <c r="AY337" s="52">
        <v>5</v>
      </c>
      <c r="AZ337" t="str">
        <f t="shared" si="95"/>
        <v>03</v>
      </c>
      <c r="BA337" t="str">
        <f t="shared" si="96"/>
        <v>05</v>
      </c>
      <c r="BB337" s="6" t="str">
        <f t="shared" si="97"/>
        <v>05/03/1900</v>
      </c>
      <c r="BC337" s="56">
        <v>0</v>
      </c>
      <c r="BD337" s="1">
        <f t="shared" si="98"/>
        <v>65</v>
      </c>
      <c r="BF337" s="76">
        <v>2</v>
      </c>
      <c r="BG337" s="39">
        <v>5</v>
      </c>
      <c r="BH337" s="80">
        <v>0.87222222222044365</v>
      </c>
      <c r="BI337" s="82">
        <f t="shared" si="99"/>
        <v>2</v>
      </c>
      <c r="BJ337" s="82">
        <f t="shared" si="100"/>
        <v>5</v>
      </c>
      <c r="BK337" s="82">
        <f t="shared" si="101"/>
        <v>1</v>
      </c>
      <c r="BM337" s="42">
        <v>3.1643871646501842</v>
      </c>
      <c r="BN337" s="82">
        <f t="shared" si="102"/>
        <v>3</v>
      </c>
      <c r="BQ337" s="123" t="s">
        <v>110</v>
      </c>
    </row>
    <row r="338" spans="1:69" hidden="1" x14ac:dyDescent="0.45">
      <c r="A338" s="7">
        <v>49598827</v>
      </c>
      <c r="B338" s="26">
        <v>4</v>
      </c>
      <c r="C338" s="26">
        <v>21</v>
      </c>
      <c r="D338" s="19" t="str">
        <f t="shared" si="103"/>
        <v>4 jour(s) 21 heure(s)</v>
      </c>
      <c r="E338" s="26">
        <v>4</v>
      </c>
      <c r="F338" s="7" t="s">
        <v>19</v>
      </c>
      <c r="G338" s="26">
        <v>2</v>
      </c>
      <c r="H338" s="26">
        <v>24</v>
      </c>
      <c r="I338" s="29">
        <f>Tableau4[[#This Row],[Age (Mois)]]+Tableau4[[#This Row],[Age (Jours)]]/30.416</f>
        <v>2.7890583903208839</v>
      </c>
      <c r="J338" s="7">
        <v>0</v>
      </c>
      <c r="K338" s="7">
        <v>5.04</v>
      </c>
      <c r="L338" s="8">
        <v>43810</v>
      </c>
      <c r="M338" s="8">
        <v>43813</v>
      </c>
      <c r="N338" s="25">
        <f t="shared" si="105"/>
        <v>3</v>
      </c>
      <c r="O338" s="9">
        <v>0.74583333333333324</v>
      </c>
      <c r="P338" s="10" t="s">
        <v>21</v>
      </c>
      <c r="Q338" s="10" t="s">
        <v>21</v>
      </c>
      <c r="R338" s="10" t="s">
        <v>21</v>
      </c>
      <c r="S338" s="10" t="s">
        <v>21</v>
      </c>
      <c r="T338" s="10" t="s">
        <v>21</v>
      </c>
      <c r="U338" s="10" t="s">
        <v>21</v>
      </c>
      <c r="V338" s="10" t="s">
        <v>21</v>
      </c>
      <c r="W338" s="10" t="s">
        <v>21</v>
      </c>
      <c r="X338" s="10" t="s">
        <v>22</v>
      </c>
      <c r="Y338" s="10" t="s">
        <v>23</v>
      </c>
      <c r="Z338" s="10" t="s">
        <v>19</v>
      </c>
      <c r="AA338" s="10" t="s">
        <v>19</v>
      </c>
      <c r="AB338" s="10" t="s">
        <v>21</v>
      </c>
      <c r="AC338" s="10">
        <v>104.8</v>
      </c>
      <c r="AD338" s="10">
        <v>73.36</v>
      </c>
      <c r="AE338" s="11">
        <v>43818</v>
      </c>
      <c r="AF338" s="28">
        <v>0.16666666666666666</v>
      </c>
      <c r="AG338" s="10" t="s">
        <v>28</v>
      </c>
      <c r="AH338" s="10" t="s">
        <v>21</v>
      </c>
      <c r="AI338" s="10" t="s">
        <v>21</v>
      </c>
      <c r="AJ338" s="10" t="str">
        <f t="shared" si="104"/>
        <v>Grave</v>
      </c>
      <c r="AK338" s="10">
        <v>3</v>
      </c>
      <c r="AL338" s="10" t="s">
        <v>30</v>
      </c>
      <c r="AM338" s="58">
        <v>4.4208333333299379</v>
      </c>
      <c r="AP338" s="25">
        <v>5</v>
      </c>
      <c r="AQ338" s="25">
        <v>14</v>
      </c>
      <c r="AR338" t="str">
        <f t="shared" si="90"/>
        <v>05</v>
      </c>
      <c r="AS338" t="str">
        <f t="shared" si="91"/>
        <v>14</v>
      </c>
      <c r="AT338" t="str">
        <f t="shared" si="92"/>
        <v>05/01/1900</v>
      </c>
      <c r="AU338" t="str">
        <f t="shared" si="93"/>
        <v>14:00:00</v>
      </c>
      <c r="AV338" s="2">
        <f t="shared" si="94"/>
        <v>5.583333333333333</v>
      </c>
      <c r="AX338" s="43">
        <v>1</v>
      </c>
      <c r="AY338" s="43">
        <v>21</v>
      </c>
      <c r="AZ338" t="str">
        <f t="shared" si="95"/>
        <v>01</v>
      </c>
      <c r="BA338" t="str">
        <f t="shared" si="96"/>
        <v>21</v>
      </c>
      <c r="BB338" s="6" t="str">
        <f t="shared" si="97"/>
        <v>21/01/1900</v>
      </c>
      <c r="BC338" s="56">
        <v>0</v>
      </c>
      <c r="BD338" s="1">
        <f t="shared" si="98"/>
        <v>21</v>
      </c>
      <c r="BF338" s="77">
        <v>5.583333333333333</v>
      </c>
      <c r="BG338" s="61">
        <v>6</v>
      </c>
      <c r="BH338" s="79" t="s">
        <v>32</v>
      </c>
      <c r="BI338" s="82">
        <f t="shared" si="99"/>
        <v>6</v>
      </c>
      <c r="BJ338" s="82">
        <f t="shared" si="100"/>
        <v>6</v>
      </c>
      <c r="BK338" s="82" t="str">
        <f t="shared" si="101"/>
        <v/>
      </c>
      <c r="BM338" s="63">
        <v>1.6904260915307732</v>
      </c>
      <c r="BN338" s="82">
        <f t="shared" si="102"/>
        <v>1</v>
      </c>
      <c r="BQ338" s="123" t="s">
        <v>107</v>
      </c>
    </row>
    <row r="339" spans="1:69" ht="114" x14ac:dyDescent="0.45">
      <c r="A339" s="19">
        <v>49397652</v>
      </c>
      <c r="B339" s="25">
        <v>2</v>
      </c>
      <c r="C339" s="25">
        <v>23</v>
      </c>
      <c r="D339" s="19" t="str">
        <f t="shared" si="103"/>
        <v>2 jour(s) 23 heure(s)</v>
      </c>
      <c r="E339" s="25">
        <v>2</v>
      </c>
      <c r="F339" s="19" t="s">
        <v>19</v>
      </c>
      <c r="G339" s="25">
        <v>3</v>
      </c>
      <c r="H339" s="25">
        <v>8</v>
      </c>
      <c r="I339" s="29">
        <f>Tableau4[[#This Row],[Age (Mois)]]+Tableau4[[#This Row],[Age (Jours)]]/30.416</f>
        <v>3.2630194634402945</v>
      </c>
      <c r="J339" s="19">
        <v>1</v>
      </c>
      <c r="K339" s="19">
        <v>6.04</v>
      </c>
      <c r="L339" s="20">
        <v>43783</v>
      </c>
      <c r="M339" s="20">
        <v>43789</v>
      </c>
      <c r="N339" s="25">
        <f t="shared" si="105"/>
        <v>6</v>
      </c>
      <c r="O339" s="21">
        <v>0.50694444444444442</v>
      </c>
      <c r="P339" s="22" t="s">
        <v>21</v>
      </c>
      <c r="Q339" s="22" t="s">
        <v>21</v>
      </c>
      <c r="R339" s="22" t="s">
        <v>21</v>
      </c>
      <c r="S339" s="22" t="s">
        <v>21</v>
      </c>
      <c r="T339" s="22" t="s">
        <v>21</v>
      </c>
      <c r="U339" s="22" t="s">
        <v>21</v>
      </c>
      <c r="V339" s="22" t="s">
        <v>21</v>
      </c>
      <c r="W339" s="22" t="s">
        <v>21</v>
      </c>
      <c r="X339" s="22" t="s">
        <v>33</v>
      </c>
      <c r="Y339" s="22" t="s">
        <v>39</v>
      </c>
      <c r="Z339" s="22" t="s">
        <v>21</v>
      </c>
      <c r="AA339" s="22" t="s">
        <v>19</v>
      </c>
      <c r="AB339" s="22" t="s">
        <v>21</v>
      </c>
      <c r="AC339" s="22" t="s">
        <v>34</v>
      </c>
      <c r="AD339" s="22" t="s">
        <v>32</v>
      </c>
      <c r="AE339" s="23" t="s">
        <v>32</v>
      </c>
      <c r="AF339" s="27" t="s">
        <v>32</v>
      </c>
      <c r="AG339" s="22" t="s">
        <v>24</v>
      </c>
      <c r="AH339" s="22" t="s">
        <v>21</v>
      </c>
      <c r="AI339" s="22" t="s">
        <v>21</v>
      </c>
      <c r="AJ339" s="22" t="str">
        <f t="shared" si="104"/>
        <v>Grave</v>
      </c>
      <c r="AK339" s="22">
        <v>4</v>
      </c>
      <c r="AL339" s="22" t="s">
        <v>25</v>
      </c>
      <c r="AM339" s="57" t="s">
        <v>32</v>
      </c>
      <c r="AP339" s="26">
        <v>4</v>
      </c>
      <c r="AQ339" s="26">
        <v>21</v>
      </c>
      <c r="AR339" t="str">
        <f t="shared" si="90"/>
        <v>04</v>
      </c>
      <c r="AS339" t="str">
        <f t="shared" si="91"/>
        <v>21</v>
      </c>
      <c r="AT339" t="str">
        <f t="shared" si="92"/>
        <v>04/01/1900</v>
      </c>
      <c r="AU339" t="str">
        <f t="shared" si="93"/>
        <v>21:00:00</v>
      </c>
      <c r="AV339" s="2">
        <f t="shared" si="94"/>
        <v>4.875</v>
      </c>
      <c r="AX339" s="52">
        <v>2</v>
      </c>
      <c r="AY339" s="52">
        <v>24</v>
      </c>
      <c r="AZ339" t="str">
        <f t="shared" si="95"/>
        <v>02</v>
      </c>
      <c r="BA339" t="str">
        <f t="shared" si="96"/>
        <v>24</v>
      </c>
      <c r="BB339" s="6" t="str">
        <f t="shared" si="97"/>
        <v>24/02/1900</v>
      </c>
      <c r="BC339" s="56">
        <v>0</v>
      </c>
      <c r="BD339" s="1">
        <f t="shared" si="98"/>
        <v>55</v>
      </c>
      <c r="BF339" s="76">
        <v>4.875</v>
      </c>
      <c r="BG339" s="39">
        <v>3</v>
      </c>
      <c r="BH339" s="80" t="s">
        <v>32</v>
      </c>
      <c r="BI339" s="82">
        <f t="shared" si="99"/>
        <v>5</v>
      </c>
      <c r="BJ339" s="82">
        <f t="shared" si="100"/>
        <v>3</v>
      </c>
      <c r="BK339" s="82" t="str">
        <f t="shared" si="101"/>
        <v/>
      </c>
      <c r="BM339" s="42">
        <v>2.7890583903208839</v>
      </c>
      <c r="BN339" s="82">
        <f t="shared" si="102"/>
        <v>2</v>
      </c>
      <c r="BQ339" s="123" t="s">
        <v>107</v>
      </c>
    </row>
    <row r="340" spans="1:69" x14ac:dyDescent="0.45">
      <c r="A340" s="7">
        <v>49568414</v>
      </c>
      <c r="B340" s="26">
        <v>6</v>
      </c>
      <c r="C340" s="26">
        <v>3</v>
      </c>
      <c r="D340" s="19" t="str">
        <f t="shared" si="103"/>
        <v>6 jour(s) 3 heure(s)</v>
      </c>
      <c r="E340" s="26">
        <v>6</v>
      </c>
      <c r="F340" s="7" t="s">
        <v>19</v>
      </c>
      <c r="G340" s="26">
        <v>2</v>
      </c>
      <c r="H340" s="26">
        <v>7</v>
      </c>
      <c r="I340" s="29">
        <f>Tableau4[[#This Row],[Age (Mois)]]+Tableau4[[#This Row],[Age (Jours)]]/30.416</f>
        <v>2.2301420305102577</v>
      </c>
      <c r="J340" s="7">
        <v>0</v>
      </c>
      <c r="K340" s="7">
        <v>6.79</v>
      </c>
      <c r="L340" s="8">
        <v>43787</v>
      </c>
      <c r="M340" s="8">
        <v>43790</v>
      </c>
      <c r="N340" s="25">
        <f t="shared" si="105"/>
        <v>3</v>
      </c>
      <c r="O340" s="9">
        <v>0.56041666666666667</v>
      </c>
      <c r="P340" s="10" t="s">
        <v>21</v>
      </c>
      <c r="Q340" s="10" t="s">
        <v>21</v>
      </c>
      <c r="R340" s="10" t="s">
        <v>21</v>
      </c>
      <c r="S340" s="10" t="s">
        <v>21</v>
      </c>
      <c r="T340" s="10" t="s">
        <v>21</v>
      </c>
      <c r="U340" s="10" t="s">
        <v>21</v>
      </c>
      <c r="V340" s="10" t="s">
        <v>21</v>
      </c>
      <c r="W340" s="10" t="s">
        <v>21</v>
      </c>
      <c r="X340" s="10" t="s">
        <v>22</v>
      </c>
      <c r="Y340" s="10" t="s">
        <v>37</v>
      </c>
      <c r="Z340" s="10" t="s">
        <v>19</v>
      </c>
      <c r="AA340" s="10" t="s">
        <v>19</v>
      </c>
      <c r="AB340" s="10" t="s">
        <v>21</v>
      </c>
      <c r="AC340" s="10" t="s">
        <v>34</v>
      </c>
      <c r="AD340" s="10" t="s">
        <v>32</v>
      </c>
      <c r="AE340" s="11" t="s">
        <v>32</v>
      </c>
      <c r="AF340" s="28" t="s">
        <v>32</v>
      </c>
      <c r="AG340" s="10" t="s">
        <v>24</v>
      </c>
      <c r="AH340" s="10" t="s">
        <v>21</v>
      </c>
      <c r="AI340" s="10" t="s">
        <v>21</v>
      </c>
      <c r="AJ340" s="10" t="str">
        <f t="shared" si="104"/>
        <v>Modérée</v>
      </c>
      <c r="AK340" s="10">
        <v>4</v>
      </c>
      <c r="AL340" s="10" t="s">
        <v>25</v>
      </c>
      <c r="AM340" s="58" t="s">
        <v>32</v>
      </c>
      <c r="AP340" s="25">
        <v>4</v>
      </c>
      <c r="AQ340" s="25">
        <v>21</v>
      </c>
      <c r="AR340" t="str">
        <f t="shared" si="90"/>
        <v>04</v>
      </c>
      <c r="AS340" t="str">
        <f t="shared" si="91"/>
        <v>21</v>
      </c>
      <c r="AT340" t="str">
        <f t="shared" si="92"/>
        <v>04/01/1900</v>
      </c>
      <c r="AU340" t="str">
        <f t="shared" si="93"/>
        <v>21:00:00</v>
      </c>
      <c r="AV340" s="2">
        <f t="shared" si="94"/>
        <v>4.875</v>
      </c>
      <c r="AX340" s="43">
        <v>2</v>
      </c>
      <c r="AY340" s="43">
        <v>11</v>
      </c>
      <c r="AZ340" t="str">
        <f t="shared" si="95"/>
        <v>02</v>
      </c>
      <c r="BA340" t="str">
        <f t="shared" si="96"/>
        <v>11</v>
      </c>
      <c r="BB340" s="6" t="str">
        <f t="shared" si="97"/>
        <v>11/02/1900</v>
      </c>
      <c r="BC340" s="56">
        <v>0</v>
      </c>
      <c r="BD340" s="1">
        <f t="shared" si="98"/>
        <v>42</v>
      </c>
      <c r="BF340" s="77">
        <v>4.875</v>
      </c>
      <c r="BG340" s="61">
        <v>3</v>
      </c>
      <c r="BH340" s="79">
        <v>4.4208333333299379</v>
      </c>
      <c r="BI340" s="82">
        <f t="shared" si="99"/>
        <v>5</v>
      </c>
      <c r="BJ340" s="82">
        <f t="shared" si="100"/>
        <v>3</v>
      </c>
      <c r="BK340" s="82">
        <f t="shared" si="101"/>
        <v>4</v>
      </c>
      <c r="BM340" s="63">
        <v>2.3616517622304052</v>
      </c>
      <c r="BN340" s="82">
        <f t="shared" si="102"/>
        <v>2</v>
      </c>
      <c r="BQ340" s="124" t="s">
        <v>109</v>
      </c>
    </row>
    <row r="341" spans="1:69" hidden="1" x14ac:dyDescent="0.45">
      <c r="A341" s="7">
        <v>5000055610</v>
      </c>
      <c r="B341" s="26">
        <v>5</v>
      </c>
      <c r="C341" s="26">
        <v>14</v>
      </c>
      <c r="D341" s="19" t="str">
        <f t="shared" si="103"/>
        <v>5 jour(s) 14 heure(s)</v>
      </c>
      <c r="E341" s="26">
        <v>3</v>
      </c>
      <c r="F341" s="7" t="s">
        <v>19</v>
      </c>
      <c r="G341" s="26">
        <v>1</v>
      </c>
      <c r="H341" s="26">
        <v>21</v>
      </c>
      <c r="I341" s="29">
        <f>Tableau4[[#This Row],[Age (Mois)]]+Tableau4[[#This Row],[Age (Jours)]]/30.416</f>
        <v>1.6904260915307732</v>
      </c>
      <c r="J341" s="7">
        <v>1</v>
      </c>
      <c r="K341" s="7">
        <v>4.66</v>
      </c>
      <c r="L341" s="8">
        <v>43810</v>
      </c>
      <c r="M341" s="8">
        <v>43813</v>
      </c>
      <c r="N341" s="25">
        <f t="shared" si="105"/>
        <v>3</v>
      </c>
      <c r="O341" s="9">
        <v>0.99236111111111114</v>
      </c>
      <c r="P341" s="10" t="s">
        <v>21</v>
      </c>
      <c r="Q341" s="10" t="s">
        <v>21</v>
      </c>
      <c r="R341" s="10" t="s">
        <v>21</v>
      </c>
      <c r="S341" s="10" t="s">
        <v>21</v>
      </c>
      <c r="T341" s="10" t="s">
        <v>21</v>
      </c>
      <c r="U341" s="10" t="s">
        <v>21</v>
      </c>
      <c r="V341" s="10" t="s">
        <v>21</v>
      </c>
      <c r="W341" s="10" t="s">
        <v>21</v>
      </c>
      <c r="X341" s="10" t="s">
        <v>22</v>
      </c>
      <c r="Y341" s="10" t="s">
        <v>23</v>
      </c>
      <c r="Z341" s="10" t="s">
        <v>21</v>
      </c>
      <c r="AA341" s="10" t="s">
        <v>19</v>
      </c>
      <c r="AB341" s="10" t="s">
        <v>21</v>
      </c>
      <c r="AC341" s="10">
        <v>97.200000000000017</v>
      </c>
      <c r="AD341" s="10">
        <v>68.040000000000006</v>
      </c>
      <c r="AE341" s="11">
        <v>43815</v>
      </c>
      <c r="AF341" s="28">
        <v>0.32361111111111113</v>
      </c>
      <c r="AG341" s="10" t="s">
        <v>24</v>
      </c>
      <c r="AH341" s="10" t="s">
        <v>21</v>
      </c>
      <c r="AI341" s="10" t="s">
        <v>21</v>
      </c>
      <c r="AJ341" s="10" t="str">
        <f t="shared" si="104"/>
        <v>Modérée</v>
      </c>
      <c r="AK341" s="10">
        <v>2</v>
      </c>
      <c r="AL341" s="10" t="s">
        <v>25</v>
      </c>
      <c r="AM341" s="58">
        <v>1.3312500000029104</v>
      </c>
      <c r="AP341" s="25">
        <v>4</v>
      </c>
      <c r="AQ341" s="25">
        <v>12</v>
      </c>
      <c r="AR341" t="str">
        <f t="shared" si="90"/>
        <v>04</v>
      </c>
      <c r="AS341" t="str">
        <f t="shared" si="91"/>
        <v>12</v>
      </c>
      <c r="AT341" t="str">
        <f t="shared" si="92"/>
        <v>04/01/1900</v>
      </c>
      <c r="AU341" t="str">
        <f t="shared" si="93"/>
        <v>12:00:00</v>
      </c>
      <c r="AV341" s="2">
        <f t="shared" si="94"/>
        <v>4.5</v>
      </c>
      <c r="AX341" s="43">
        <v>0</v>
      </c>
      <c r="AY341" s="43">
        <v>19</v>
      </c>
      <c r="AZ341" t="str">
        <f t="shared" si="95"/>
        <v>00</v>
      </c>
      <c r="BA341" t="str">
        <f t="shared" si="96"/>
        <v>19</v>
      </c>
      <c r="BB341" s="6" t="str">
        <f t="shared" si="97"/>
        <v>19/00/1900</v>
      </c>
      <c r="BC341" s="56">
        <v>0</v>
      </c>
      <c r="BD341" s="1" t="e">
        <f t="shared" si="98"/>
        <v>#VALUE!</v>
      </c>
      <c r="BF341" s="76">
        <v>4.5</v>
      </c>
      <c r="BG341" s="39">
        <v>2</v>
      </c>
      <c r="BH341" s="80">
        <v>1.3312500000029104</v>
      </c>
      <c r="BI341" s="82">
        <f t="shared" si="99"/>
        <v>5</v>
      </c>
      <c r="BJ341" s="82">
        <f t="shared" si="100"/>
        <v>2</v>
      </c>
      <c r="BK341" s="82">
        <f t="shared" si="101"/>
        <v>1</v>
      </c>
      <c r="BM341" s="42">
        <v>0.62467122567069966</v>
      </c>
      <c r="BN341" s="82">
        <f t="shared" si="102"/>
        <v>0</v>
      </c>
      <c r="BQ341" s="123" t="s">
        <v>108</v>
      </c>
    </row>
    <row r="342" spans="1:69" hidden="1" x14ac:dyDescent="0.45">
      <c r="A342" s="19">
        <v>49672181</v>
      </c>
      <c r="B342" s="25">
        <v>4</v>
      </c>
      <c r="C342" s="25">
        <v>21</v>
      </c>
      <c r="D342" s="19" t="str">
        <f t="shared" si="103"/>
        <v>4 jour(s) 21 heure(s)</v>
      </c>
      <c r="E342" s="25">
        <v>5</v>
      </c>
      <c r="F342" s="19" t="s">
        <v>19</v>
      </c>
      <c r="G342" s="25">
        <v>2</v>
      </c>
      <c r="H342" s="25">
        <v>11</v>
      </c>
      <c r="I342" s="29">
        <f>Tableau4[[#This Row],[Age (Mois)]]+Tableau4[[#This Row],[Age (Jours)]]/30.416</f>
        <v>2.3616517622304052</v>
      </c>
      <c r="J342" s="19">
        <v>1</v>
      </c>
      <c r="K342" s="19">
        <v>6.24</v>
      </c>
      <c r="L342" s="20">
        <v>43812</v>
      </c>
      <c r="M342" s="20">
        <v>43813</v>
      </c>
      <c r="N342" s="25">
        <f t="shared" si="105"/>
        <v>1</v>
      </c>
      <c r="O342" s="21">
        <v>0.61597222222222225</v>
      </c>
      <c r="P342" s="22" t="s">
        <v>21</v>
      </c>
      <c r="Q342" s="22" t="s">
        <v>21</v>
      </c>
      <c r="R342" s="22" t="s">
        <v>21</v>
      </c>
      <c r="S342" s="22" t="s">
        <v>21</v>
      </c>
      <c r="T342" s="22" t="s">
        <v>21</v>
      </c>
      <c r="U342" s="22" t="s">
        <v>21</v>
      </c>
      <c r="V342" s="22" t="s">
        <v>21</v>
      </c>
      <c r="W342" s="22" t="s">
        <v>21</v>
      </c>
      <c r="X342" s="22" t="s">
        <v>22</v>
      </c>
      <c r="Y342" s="22" t="s">
        <v>23</v>
      </c>
      <c r="Z342" s="22" t="s">
        <v>21</v>
      </c>
      <c r="AA342" s="22" t="s">
        <v>19</v>
      </c>
      <c r="AB342" s="22" t="s">
        <v>21</v>
      </c>
      <c r="AC342" s="22">
        <v>128.80000000000001</v>
      </c>
      <c r="AD342" s="22">
        <v>90.16</v>
      </c>
      <c r="AE342" s="23">
        <v>43814</v>
      </c>
      <c r="AF342" s="27">
        <v>0.70138888888888884</v>
      </c>
      <c r="AG342" s="22" t="s">
        <v>24</v>
      </c>
      <c r="AH342" s="22" t="s">
        <v>21</v>
      </c>
      <c r="AI342" s="22" t="s">
        <v>21</v>
      </c>
      <c r="AJ342" s="22" t="str">
        <f t="shared" si="104"/>
        <v>Modérée</v>
      </c>
      <c r="AK342" s="22">
        <v>3</v>
      </c>
      <c r="AL342" s="22" t="s">
        <v>25</v>
      </c>
      <c r="AM342" s="57">
        <v>1.0854166666686069</v>
      </c>
      <c r="AP342" s="25">
        <v>3</v>
      </c>
      <c r="AQ342" s="25">
        <v>6</v>
      </c>
      <c r="AR342" t="str">
        <f t="shared" si="90"/>
        <v>03</v>
      </c>
      <c r="AS342" t="str">
        <f t="shared" si="91"/>
        <v>06</v>
      </c>
      <c r="AT342" t="str">
        <f t="shared" si="92"/>
        <v>03/01/1900</v>
      </c>
      <c r="AU342" t="str">
        <f t="shared" si="93"/>
        <v>06:00:00</v>
      </c>
      <c r="AV342" s="2">
        <f t="shared" si="94"/>
        <v>3.25</v>
      </c>
      <c r="AX342" s="43">
        <v>8</v>
      </c>
      <c r="AY342" s="43">
        <v>29</v>
      </c>
      <c r="AZ342" t="str">
        <f t="shared" si="95"/>
        <v>08</v>
      </c>
      <c r="BA342" t="str">
        <f t="shared" si="96"/>
        <v>29</v>
      </c>
      <c r="BB342" s="6" t="str">
        <f t="shared" si="97"/>
        <v>29/08/1900</v>
      </c>
      <c r="BC342" s="56">
        <v>0</v>
      </c>
      <c r="BD342" s="1">
        <f t="shared" si="98"/>
        <v>242</v>
      </c>
      <c r="BF342" s="77">
        <v>3.25</v>
      </c>
      <c r="BG342" s="61">
        <v>2</v>
      </c>
      <c r="BH342" s="79">
        <v>1.0854166666686069</v>
      </c>
      <c r="BI342" s="82">
        <f t="shared" si="99"/>
        <v>3</v>
      </c>
      <c r="BJ342" s="82">
        <f t="shared" si="100"/>
        <v>2</v>
      </c>
      <c r="BK342" s="82">
        <f t="shared" si="101"/>
        <v>1</v>
      </c>
      <c r="BM342" s="63">
        <v>8.9534455549710685</v>
      </c>
      <c r="BN342" s="82">
        <f t="shared" si="102"/>
        <v>8</v>
      </c>
      <c r="BQ342" s="123" t="s">
        <v>107</v>
      </c>
    </row>
    <row r="343" spans="1:69" hidden="1" x14ac:dyDescent="0.45">
      <c r="A343" s="19">
        <v>50065235</v>
      </c>
      <c r="B343" s="25">
        <v>3</v>
      </c>
      <c r="C343" s="25">
        <v>20</v>
      </c>
      <c r="D343" s="19" t="str">
        <f t="shared" si="103"/>
        <v>3 jour(s) 20 heure(s)</v>
      </c>
      <c r="E343" s="25">
        <v>0</v>
      </c>
      <c r="F343" s="19" t="s">
        <v>21</v>
      </c>
      <c r="G343" s="25">
        <v>1</v>
      </c>
      <c r="H343" s="25">
        <v>10</v>
      </c>
      <c r="I343" s="29">
        <f>Tableau4[[#This Row],[Age (Mois)]]+Tableau4[[#This Row],[Age (Jours)]]/30.416</f>
        <v>1.3287743293003682</v>
      </c>
      <c r="J343" s="19">
        <v>1</v>
      </c>
      <c r="K343" s="19">
        <v>4.41</v>
      </c>
      <c r="L343" s="20">
        <v>43807</v>
      </c>
      <c r="M343" s="20">
        <v>43813</v>
      </c>
      <c r="N343" s="25">
        <f t="shared" si="105"/>
        <v>6</v>
      </c>
      <c r="O343" s="21">
        <v>0.87430555555555556</v>
      </c>
      <c r="P343" s="22" t="s">
        <v>21</v>
      </c>
      <c r="Q343" s="22" t="s">
        <v>21</v>
      </c>
      <c r="R343" s="22" t="s">
        <v>21</v>
      </c>
      <c r="S343" s="22" t="s">
        <v>21</v>
      </c>
      <c r="T343" s="22" t="s">
        <v>21</v>
      </c>
      <c r="U343" s="22" t="s">
        <v>21</v>
      </c>
      <c r="V343" s="22" t="s">
        <v>21</v>
      </c>
      <c r="W343" s="22" t="s">
        <v>21</v>
      </c>
      <c r="X343" s="22" t="s">
        <v>22</v>
      </c>
      <c r="Y343" s="22" t="s">
        <v>23</v>
      </c>
      <c r="Z343" s="22" t="s">
        <v>21</v>
      </c>
      <c r="AA343" s="22" t="s">
        <v>19</v>
      </c>
      <c r="AB343" s="22" t="s">
        <v>21</v>
      </c>
      <c r="AC343" s="22">
        <v>92.200000000000017</v>
      </c>
      <c r="AD343" s="22">
        <v>64.540000000000006</v>
      </c>
      <c r="AE343" s="23">
        <v>43814</v>
      </c>
      <c r="AF343" s="27">
        <v>0.80833333333333324</v>
      </c>
      <c r="AG343" s="22" t="s">
        <v>24</v>
      </c>
      <c r="AH343" s="22" t="s">
        <v>21</v>
      </c>
      <c r="AI343" s="22" t="s">
        <v>21</v>
      </c>
      <c r="AJ343" s="22" t="str">
        <f t="shared" si="104"/>
        <v>Modérée</v>
      </c>
      <c r="AK343" s="22">
        <v>2</v>
      </c>
      <c r="AL343" s="22" t="s">
        <v>25</v>
      </c>
      <c r="AM343" s="57">
        <v>0.93402777778101154</v>
      </c>
      <c r="AP343" s="25">
        <v>3</v>
      </c>
      <c r="AQ343" s="25">
        <v>20</v>
      </c>
      <c r="AR343" t="str">
        <f t="shared" si="90"/>
        <v>03</v>
      </c>
      <c r="AS343" t="str">
        <f t="shared" si="91"/>
        <v>20</v>
      </c>
      <c r="AT343" t="str">
        <f t="shared" si="92"/>
        <v>03/01/1900</v>
      </c>
      <c r="AU343" t="str">
        <f t="shared" si="93"/>
        <v>20:00:00</v>
      </c>
      <c r="AV343" s="2">
        <f t="shared" si="94"/>
        <v>3.8333333333333335</v>
      </c>
      <c r="AX343" s="43">
        <v>1</v>
      </c>
      <c r="AY343" s="43">
        <v>10</v>
      </c>
      <c r="AZ343" t="str">
        <f t="shared" si="95"/>
        <v>01</v>
      </c>
      <c r="BA343" t="str">
        <f t="shared" si="96"/>
        <v>10</v>
      </c>
      <c r="BB343" s="6" t="str">
        <f t="shared" si="97"/>
        <v>10/01/1900</v>
      </c>
      <c r="BC343" s="56">
        <v>0</v>
      </c>
      <c r="BD343" s="1">
        <f t="shared" si="98"/>
        <v>10</v>
      </c>
      <c r="BF343" s="76">
        <v>3.8333333333333335</v>
      </c>
      <c r="BG343" s="39">
        <v>1</v>
      </c>
      <c r="BH343" s="80">
        <v>0.93402777778101154</v>
      </c>
      <c r="BI343" s="82">
        <f t="shared" si="99"/>
        <v>4</v>
      </c>
      <c r="BJ343" s="82">
        <f t="shared" si="100"/>
        <v>1</v>
      </c>
      <c r="BK343" s="82">
        <f t="shared" si="101"/>
        <v>1</v>
      </c>
      <c r="BM343" s="42">
        <v>1.3287743293003682</v>
      </c>
      <c r="BN343" s="82">
        <f t="shared" si="102"/>
        <v>1</v>
      </c>
      <c r="BQ343" s="124" t="s">
        <v>109</v>
      </c>
    </row>
    <row r="344" spans="1:69" ht="114" hidden="1" x14ac:dyDescent="0.45">
      <c r="A344" s="19">
        <v>49598928</v>
      </c>
      <c r="B344" s="25">
        <v>4</v>
      </c>
      <c r="C344" s="25">
        <v>5</v>
      </c>
      <c r="D344" s="19" t="str">
        <f t="shared" si="103"/>
        <v>4 jour(s) 5 heure(s)</v>
      </c>
      <c r="E344" s="25">
        <v>3</v>
      </c>
      <c r="F344" s="19" t="s">
        <v>19</v>
      </c>
      <c r="G344" s="25">
        <v>2</v>
      </c>
      <c r="H344" s="25">
        <v>25</v>
      </c>
      <c r="I344" s="29">
        <f>Tableau4[[#This Row],[Age (Mois)]]+Tableau4[[#This Row],[Age (Jours)]]/30.416</f>
        <v>2.8219358232509206</v>
      </c>
      <c r="J344" s="19">
        <v>1</v>
      </c>
      <c r="K344" s="19">
        <v>5.64</v>
      </c>
      <c r="L344" s="20">
        <v>43811</v>
      </c>
      <c r="M344" s="20">
        <v>43814</v>
      </c>
      <c r="N344" s="25">
        <f t="shared" si="105"/>
        <v>3</v>
      </c>
      <c r="O344" s="21">
        <v>0.4291666666666667</v>
      </c>
      <c r="P344" s="22" t="s">
        <v>21</v>
      </c>
      <c r="Q344" s="22" t="s">
        <v>21</v>
      </c>
      <c r="R344" s="22" t="s">
        <v>21</v>
      </c>
      <c r="S344" s="22" t="s">
        <v>21</v>
      </c>
      <c r="T344" s="22" t="s">
        <v>21</v>
      </c>
      <c r="U344" s="22" t="s">
        <v>21</v>
      </c>
      <c r="V344" s="22" t="s">
        <v>21</v>
      </c>
      <c r="W344" s="22" t="s">
        <v>21</v>
      </c>
      <c r="X344" s="22" t="s">
        <v>33</v>
      </c>
      <c r="Y344" s="22" t="s">
        <v>23</v>
      </c>
      <c r="Z344" s="22" t="s">
        <v>19</v>
      </c>
      <c r="AA344" s="22" t="s">
        <v>21</v>
      </c>
      <c r="AB344" s="22" t="s">
        <v>21</v>
      </c>
      <c r="AC344" s="22">
        <v>116.8</v>
      </c>
      <c r="AD344" s="22">
        <v>81.759999999999991</v>
      </c>
      <c r="AE344" s="23">
        <v>43816</v>
      </c>
      <c r="AF344" s="27">
        <v>0.4916666666666667</v>
      </c>
      <c r="AG344" s="22" t="s">
        <v>28</v>
      </c>
      <c r="AH344" s="22" t="s">
        <v>21</v>
      </c>
      <c r="AI344" s="22" t="s">
        <v>21</v>
      </c>
      <c r="AJ344" s="22" t="str">
        <f t="shared" si="104"/>
        <v>Grave</v>
      </c>
      <c r="AK344" s="22">
        <v>2</v>
      </c>
      <c r="AL344" s="22" t="s">
        <v>36</v>
      </c>
      <c r="AM344" s="57">
        <v>2.0625</v>
      </c>
      <c r="AP344" s="25">
        <v>4</v>
      </c>
      <c r="AQ344" s="25">
        <v>5</v>
      </c>
      <c r="AR344" t="str">
        <f t="shared" si="90"/>
        <v>04</v>
      </c>
      <c r="AS344" t="str">
        <f t="shared" si="91"/>
        <v>05</v>
      </c>
      <c r="AT344" t="str">
        <f t="shared" si="92"/>
        <v>04/01/1900</v>
      </c>
      <c r="AU344" t="str">
        <f t="shared" si="93"/>
        <v>05:00:00</v>
      </c>
      <c r="AV344" s="2">
        <f t="shared" si="94"/>
        <v>4.208333333333333</v>
      </c>
      <c r="AX344" s="43">
        <v>2</v>
      </c>
      <c r="AY344" s="43">
        <v>25</v>
      </c>
      <c r="AZ344" t="str">
        <f t="shared" si="95"/>
        <v>02</v>
      </c>
      <c r="BA344" t="str">
        <f t="shared" si="96"/>
        <v>25</v>
      </c>
      <c r="BB344" s="6" t="str">
        <f t="shared" si="97"/>
        <v>25/02/1900</v>
      </c>
      <c r="BC344" s="56">
        <v>0</v>
      </c>
      <c r="BD344" s="1">
        <f t="shared" si="98"/>
        <v>56</v>
      </c>
      <c r="BF344" s="77">
        <v>4.208333333333333</v>
      </c>
      <c r="BG344" s="61">
        <v>5</v>
      </c>
      <c r="BH344" s="79" t="s">
        <v>32</v>
      </c>
      <c r="BI344" s="82">
        <f t="shared" si="99"/>
        <v>4</v>
      </c>
      <c r="BJ344" s="82">
        <f t="shared" si="100"/>
        <v>5</v>
      </c>
      <c r="BK344" s="82" t="str">
        <f t="shared" si="101"/>
        <v/>
      </c>
      <c r="BM344" s="63">
        <v>2.8219358232509206</v>
      </c>
      <c r="BN344" s="82">
        <f t="shared" si="102"/>
        <v>2</v>
      </c>
      <c r="BQ344" s="123" t="s">
        <v>107</v>
      </c>
    </row>
    <row r="345" spans="1:69" hidden="1" x14ac:dyDescent="0.45">
      <c r="A345" s="19">
        <v>49999860</v>
      </c>
      <c r="B345" s="25">
        <v>10</v>
      </c>
      <c r="C345" s="25">
        <v>8</v>
      </c>
      <c r="D345" s="19" t="str">
        <f t="shared" si="103"/>
        <v>10 jour(s) 8 heure(s)</v>
      </c>
      <c r="E345" s="25">
        <v>1</v>
      </c>
      <c r="F345" s="19" t="s">
        <v>21</v>
      </c>
      <c r="G345" s="25">
        <v>0</v>
      </c>
      <c r="H345" s="25">
        <v>12</v>
      </c>
      <c r="I345" s="29">
        <f>Tableau4[[#This Row],[Age (Mois)]]+Tableau4[[#This Row],[Age (Jours)]]/30.416</f>
        <v>0.39452919516044188</v>
      </c>
      <c r="J345" s="19">
        <v>0</v>
      </c>
      <c r="K345" s="19">
        <v>4.3049999999999997</v>
      </c>
      <c r="L345" s="20">
        <v>43812</v>
      </c>
      <c r="M345" s="20">
        <v>43814</v>
      </c>
      <c r="N345" s="25">
        <f t="shared" si="105"/>
        <v>2</v>
      </c>
      <c r="O345" s="21">
        <v>0.13680555555555554</v>
      </c>
      <c r="P345" s="22" t="s">
        <v>21</v>
      </c>
      <c r="Q345" s="22" t="s">
        <v>21</v>
      </c>
      <c r="R345" s="22" t="s">
        <v>21</v>
      </c>
      <c r="S345" s="22" t="s">
        <v>21</v>
      </c>
      <c r="T345" s="22" t="s">
        <v>21</v>
      </c>
      <c r="U345" s="22" t="s">
        <v>21</v>
      </c>
      <c r="V345" s="22" t="s">
        <v>21</v>
      </c>
      <c r="W345" s="22" t="s">
        <v>19</v>
      </c>
      <c r="X345" s="22" t="s">
        <v>22</v>
      </c>
      <c r="Y345" s="22" t="s">
        <v>23</v>
      </c>
      <c r="Z345" s="22" t="s">
        <v>21</v>
      </c>
      <c r="AA345" s="22" t="s">
        <v>19</v>
      </c>
      <c r="AB345" s="22" t="s">
        <v>21</v>
      </c>
      <c r="AC345" s="22">
        <v>90.1</v>
      </c>
      <c r="AD345" s="22">
        <v>63.069999999999993</v>
      </c>
      <c r="AE345" s="23">
        <v>43814</v>
      </c>
      <c r="AF345" s="27">
        <v>0.60902777777777783</v>
      </c>
      <c r="AG345" s="22" t="s">
        <v>24</v>
      </c>
      <c r="AH345" s="22" t="s">
        <v>21</v>
      </c>
      <c r="AI345" s="22" t="s">
        <v>21</v>
      </c>
      <c r="AJ345" s="22" t="str">
        <f t="shared" si="104"/>
        <v>Grave</v>
      </c>
      <c r="AK345" s="22">
        <v>4</v>
      </c>
      <c r="AL345" s="22" t="s">
        <v>25</v>
      </c>
      <c r="AM345" s="57">
        <v>0.47222222221898846</v>
      </c>
      <c r="AP345" s="26">
        <v>2</v>
      </c>
      <c r="AQ345" s="26">
        <v>7</v>
      </c>
      <c r="AR345" t="str">
        <f t="shared" si="90"/>
        <v>02</v>
      </c>
      <c r="AS345" t="str">
        <f t="shared" si="91"/>
        <v>07</v>
      </c>
      <c r="AT345" t="str">
        <f t="shared" si="92"/>
        <v>02/01/1900</v>
      </c>
      <c r="AU345" t="str">
        <f t="shared" si="93"/>
        <v>07:00:00</v>
      </c>
      <c r="AV345" s="2">
        <f t="shared" si="94"/>
        <v>2.2916666666666665</v>
      </c>
      <c r="AX345" s="52">
        <v>9</v>
      </c>
      <c r="AY345" s="52">
        <v>7</v>
      </c>
      <c r="AZ345" t="str">
        <f t="shared" si="95"/>
        <v>09</v>
      </c>
      <c r="BA345" t="str">
        <f t="shared" si="96"/>
        <v>07</v>
      </c>
      <c r="BB345" s="6" t="str">
        <f t="shared" si="97"/>
        <v>07/09/1900</v>
      </c>
      <c r="BC345" s="56">
        <v>0</v>
      </c>
      <c r="BD345" s="1">
        <f t="shared" si="98"/>
        <v>251</v>
      </c>
      <c r="BF345" s="76">
        <v>2.2916666666666665</v>
      </c>
      <c r="BG345" s="39">
        <v>3</v>
      </c>
      <c r="BH345" s="80" t="s">
        <v>32</v>
      </c>
      <c r="BI345" s="82">
        <f t="shared" si="99"/>
        <v>2</v>
      </c>
      <c r="BJ345" s="82">
        <f t="shared" si="100"/>
        <v>3</v>
      </c>
      <c r="BK345" s="82" t="str">
        <f t="shared" si="101"/>
        <v/>
      </c>
      <c r="BM345" s="42">
        <v>9.2301420305102582</v>
      </c>
      <c r="BN345" s="82">
        <f t="shared" si="102"/>
        <v>9</v>
      </c>
      <c r="BQ345" s="123" t="s">
        <v>107</v>
      </c>
    </row>
    <row r="346" spans="1:69" ht="28.5" x14ac:dyDescent="0.45">
      <c r="A346" s="7">
        <v>49846478</v>
      </c>
      <c r="B346" s="26">
        <v>6</v>
      </c>
      <c r="C346" s="26">
        <v>15</v>
      </c>
      <c r="D346" s="19" t="str">
        <f t="shared" si="103"/>
        <v>6 jour(s) 15 heure(s)</v>
      </c>
      <c r="E346" s="26">
        <v>5</v>
      </c>
      <c r="F346" s="7" t="s">
        <v>19</v>
      </c>
      <c r="G346" s="26">
        <v>0</v>
      </c>
      <c r="H346" s="26">
        <v>23</v>
      </c>
      <c r="I346" s="29">
        <f>Tableau4[[#This Row],[Age (Mois)]]+Tableau4[[#This Row],[Age (Jours)]]/30.416</f>
        <v>0.7561809573908469</v>
      </c>
      <c r="J346" s="7">
        <v>0</v>
      </c>
      <c r="K346" s="7">
        <v>4.17</v>
      </c>
      <c r="L346" s="8">
        <v>43796</v>
      </c>
      <c r="M346" s="8">
        <v>43797</v>
      </c>
      <c r="N346" s="25">
        <f t="shared" si="105"/>
        <v>1</v>
      </c>
      <c r="O346" s="9">
        <v>0.11180555555555556</v>
      </c>
      <c r="P346" s="10" t="s">
        <v>21</v>
      </c>
      <c r="Q346" s="10" t="s">
        <v>21</v>
      </c>
      <c r="R346" s="10" t="s">
        <v>21</v>
      </c>
      <c r="S346" s="10" t="s">
        <v>21</v>
      </c>
      <c r="T346" s="10" t="s">
        <v>21</v>
      </c>
      <c r="U346" s="10" t="s">
        <v>21</v>
      </c>
      <c r="V346" s="10" t="s">
        <v>21</v>
      </c>
      <c r="W346" s="10" t="s">
        <v>21</v>
      </c>
      <c r="X346" s="10" t="s">
        <v>22</v>
      </c>
      <c r="Y346" s="10" t="s">
        <v>39</v>
      </c>
      <c r="Z346" s="10" t="s">
        <v>19</v>
      </c>
      <c r="AA346" s="10" t="s">
        <v>19</v>
      </c>
      <c r="AB346" s="10" t="s">
        <v>21</v>
      </c>
      <c r="AC346" s="10" t="s">
        <v>34</v>
      </c>
      <c r="AD346" s="10" t="s">
        <v>32</v>
      </c>
      <c r="AE346" s="11" t="s">
        <v>32</v>
      </c>
      <c r="AF346" s="28" t="s">
        <v>32</v>
      </c>
      <c r="AG346" s="10" t="s">
        <v>24</v>
      </c>
      <c r="AH346" s="10" t="s">
        <v>21</v>
      </c>
      <c r="AI346" s="10" t="s">
        <v>21</v>
      </c>
      <c r="AJ346" s="10" t="str">
        <f t="shared" si="104"/>
        <v>Grave</v>
      </c>
      <c r="AK346" s="10">
        <v>1</v>
      </c>
      <c r="AL346" s="10" t="s">
        <v>25</v>
      </c>
      <c r="AM346" s="58" t="s">
        <v>32</v>
      </c>
      <c r="AP346" s="25">
        <v>2</v>
      </c>
      <c r="AQ346" s="25">
        <v>11</v>
      </c>
      <c r="AR346" t="str">
        <f t="shared" si="90"/>
        <v>02</v>
      </c>
      <c r="AS346" t="str">
        <f t="shared" si="91"/>
        <v>11</v>
      </c>
      <c r="AT346" t="str">
        <f t="shared" si="92"/>
        <v>02/01/1900</v>
      </c>
      <c r="AU346" t="str">
        <f t="shared" si="93"/>
        <v>11:00:00</v>
      </c>
      <c r="AV346" s="2">
        <f t="shared" si="94"/>
        <v>2.4583333333333335</v>
      </c>
      <c r="AX346" s="43">
        <v>5</v>
      </c>
      <c r="AY346" s="43">
        <v>4</v>
      </c>
      <c r="AZ346" t="str">
        <f t="shared" si="95"/>
        <v>05</v>
      </c>
      <c r="BA346" t="str">
        <f t="shared" si="96"/>
        <v>04</v>
      </c>
      <c r="BB346" s="6" t="str">
        <f t="shared" si="97"/>
        <v>04/05/1900</v>
      </c>
      <c r="BC346" s="56">
        <v>0</v>
      </c>
      <c r="BD346" s="1">
        <f t="shared" si="98"/>
        <v>125</v>
      </c>
      <c r="BF346" s="77">
        <v>2.4583333333333335</v>
      </c>
      <c r="BG346" s="61">
        <v>2</v>
      </c>
      <c r="BH346" s="79">
        <v>2.0625</v>
      </c>
      <c r="BI346" s="82">
        <f t="shared" si="99"/>
        <v>2</v>
      </c>
      <c r="BJ346" s="82">
        <f t="shared" si="100"/>
        <v>2</v>
      </c>
      <c r="BK346" s="82">
        <f t="shared" si="101"/>
        <v>2</v>
      </c>
      <c r="BM346" s="63">
        <v>5.131509731720147</v>
      </c>
      <c r="BN346" s="82">
        <f t="shared" si="102"/>
        <v>5</v>
      </c>
      <c r="BQ346" s="124" t="s">
        <v>109</v>
      </c>
    </row>
    <row r="347" spans="1:69" ht="28.5" x14ac:dyDescent="0.45">
      <c r="A347" s="19">
        <v>48883552</v>
      </c>
      <c r="B347" s="25">
        <v>3</v>
      </c>
      <c r="C347" s="25">
        <v>15</v>
      </c>
      <c r="D347" s="19" t="str">
        <f t="shared" si="103"/>
        <v>3 jour(s) 15 heure(s)</v>
      </c>
      <c r="E347" s="25">
        <v>4</v>
      </c>
      <c r="F347" s="19" t="s">
        <v>19</v>
      </c>
      <c r="G347" s="25">
        <v>5</v>
      </c>
      <c r="H347" s="25">
        <v>21</v>
      </c>
      <c r="I347" s="29">
        <f>Tableau4[[#This Row],[Age (Mois)]]+Tableau4[[#This Row],[Age (Jours)]]/30.416</f>
        <v>5.6904260915307736</v>
      </c>
      <c r="J347" s="19">
        <v>1</v>
      </c>
      <c r="K347" s="19">
        <v>6.82</v>
      </c>
      <c r="L347" s="20">
        <v>43788</v>
      </c>
      <c r="M347" s="20">
        <v>43799</v>
      </c>
      <c r="N347" s="25">
        <f t="shared" si="105"/>
        <v>11</v>
      </c>
      <c r="O347" s="21">
        <v>0.91805555555555562</v>
      </c>
      <c r="P347" s="22" t="s">
        <v>21</v>
      </c>
      <c r="Q347" s="22" t="s">
        <v>19</v>
      </c>
      <c r="R347" s="22" t="s">
        <v>21</v>
      </c>
      <c r="S347" s="22" t="s">
        <v>21</v>
      </c>
      <c r="T347" s="22" t="s">
        <v>21</v>
      </c>
      <c r="U347" s="22" t="s">
        <v>21</v>
      </c>
      <c r="V347" s="22" t="s">
        <v>21</v>
      </c>
      <c r="W347" s="22" t="s">
        <v>21</v>
      </c>
      <c r="X347" s="22" t="s">
        <v>22</v>
      </c>
      <c r="Y347" s="22" t="s">
        <v>23</v>
      </c>
      <c r="Z347" s="22" t="s">
        <v>21</v>
      </c>
      <c r="AA347" s="22" t="s">
        <v>19</v>
      </c>
      <c r="AB347" s="22" t="s">
        <v>21</v>
      </c>
      <c r="AC347" s="22" t="s">
        <v>34</v>
      </c>
      <c r="AD347" s="22" t="s">
        <v>32</v>
      </c>
      <c r="AE347" s="23" t="s">
        <v>32</v>
      </c>
      <c r="AF347" s="27" t="s">
        <v>32</v>
      </c>
      <c r="AG347" s="22" t="s">
        <v>35</v>
      </c>
      <c r="AH347" s="22" t="s">
        <v>19</v>
      </c>
      <c r="AI347" s="22" t="s">
        <v>21</v>
      </c>
      <c r="AJ347" s="22" t="str">
        <f t="shared" si="104"/>
        <v>Modérée</v>
      </c>
      <c r="AK347" s="22">
        <v>1</v>
      </c>
      <c r="AL347" s="22" t="s">
        <v>30</v>
      </c>
      <c r="AM347" s="57" t="s">
        <v>32</v>
      </c>
      <c r="AP347" s="25">
        <v>10</v>
      </c>
      <c r="AQ347" s="25">
        <v>8</v>
      </c>
      <c r="AR347" t="str">
        <f t="shared" si="90"/>
        <v>10</v>
      </c>
      <c r="AS347" t="str">
        <f t="shared" si="91"/>
        <v>08</v>
      </c>
      <c r="AT347" t="str">
        <f t="shared" si="92"/>
        <v>10/01/1900</v>
      </c>
      <c r="AU347" t="str">
        <f t="shared" si="93"/>
        <v>08:00:00</v>
      </c>
      <c r="AV347" s="2">
        <f t="shared" si="94"/>
        <v>10.333333333333334</v>
      </c>
      <c r="AX347" s="43">
        <v>0</v>
      </c>
      <c r="AY347" s="43">
        <v>12</v>
      </c>
      <c r="AZ347" t="str">
        <f t="shared" si="95"/>
        <v>00</v>
      </c>
      <c r="BA347" t="str">
        <f t="shared" si="96"/>
        <v>12</v>
      </c>
      <c r="BB347" s="6" t="str">
        <f t="shared" si="97"/>
        <v>12/00/1900</v>
      </c>
      <c r="BC347" s="56">
        <v>0</v>
      </c>
      <c r="BD347" s="1" t="e">
        <f t="shared" si="98"/>
        <v>#VALUE!</v>
      </c>
      <c r="BF347" s="76">
        <v>10.333333333333334</v>
      </c>
      <c r="BG347" s="39">
        <v>1</v>
      </c>
      <c r="BH347" s="80">
        <v>0.47222222221898846</v>
      </c>
      <c r="BI347" s="82">
        <f t="shared" si="99"/>
        <v>10</v>
      </c>
      <c r="BJ347" s="82">
        <f t="shared" si="100"/>
        <v>1</v>
      </c>
      <c r="BK347" s="82">
        <f t="shared" si="101"/>
        <v>0</v>
      </c>
      <c r="BM347" s="42">
        <v>0.39452919516044188</v>
      </c>
      <c r="BN347" s="82">
        <f t="shared" si="102"/>
        <v>0</v>
      </c>
      <c r="BQ347" s="124" t="s">
        <v>109</v>
      </c>
    </row>
    <row r="348" spans="1:69" ht="28.5" x14ac:dyDescent="0.45">
      <c r="A348" s="7">
        <v>49153435</v>
      </c>
      <c r="B348" s="26">
        <v>3</v>
      </c>
      <c r="C348" s="26">
        <v>2</v>
      </c>
      <c r="D348" s="19" t="str">
        <f t="shared" si="103"/>
        <v>3 jour(s) 2 heure(s)</v>
      </c>
      <c r="E348" s="26">
        <v>0</v>
      </c>
      <c r="F348" s="7" t="s">
        <v>21</v>
      </c>
      <c r="G348" s="26">
        <v>4</v>
      </c>
      <c r="H348" s="26">
        <v>28</v>
      </c>
      <c r="I348" s="29">
        <f>Tableau4[[#This Row],[Age (Mois)]]+Tableau4[[#This Row],[Age (Jours)]]/30.416</f>
        <v>4.9205681220410309</v>
      </c>
      <c r="J348" s="7">
        <v>0</v>
      </c>
      <c r="K348" s="7">
        <v>6.33</v>
      </c>
      <c r="L348" s="8">
        <v>43796</v>
      </c>
      <c r="M348" s="8">
        <v>43801</v>
      </c>
      <c r="N348" s="25">
        <f t="shared" si="105"/>
        <v>5</v>
      </c>
      <c r="O348" s="9">
        <v>0.37777777777777777</v>
      </c>
      <c r="P348" s="10" t="s">
        <v>19</v>
      </c>
      <c r="Q348" s="10" t="s">
        <v>19</v>
      </c>
      <c r="R348" s="10" t="s">
        <v>21</v>
      </c>
      <c r="S348" s="10" t="s">
        <v>21</v>
      </c>
      <c r="T348" s="10" t="s">
        <v>21</v>
      </c>
      <c r="U348" s="10" t="s">
        <v>21</v>
      </c>
      <c r="V348" s="10" t="s">
        <v>19</v>
      </c>
      <c r="W348" s="10" t="s">
        <v>21</v>
      </c>
      <c r="X348" s="10" t="s">
        <v>22</v>
      </c>
      <c r="Y348" s="10" t="s">
        <v>23</v>
      </c>
      <c r="Z348" s="10" t="s">
        <v>19</v>
      </c>
      <c r="AA348" s="10" t="s">
        <v>19</v>
      </c>
      <c r="AB348" s="10" t="s">
        <v>19</v>
      </c>
      <c r="AC348" s="10" t="s">
        <v>34</v>
      </c>
      <c r="AD348" s="10" t="s">
        <v>32</v>
      </c>
      <c r="AE348" s="11" t="s">
        <v>32</v>
      </c>
      <c r="AF348" s="28" t="s">
        <v>32</v>
      </c>
      <c r="AG348" s="22" t="s">
        <v>35</v>
      </c>
      <c r="AH348" s="10" t="s">
        <v>21</v>
      </c>
      <c r="AI348" s="10" t="s">
        <v>21</v>
      </c>
      <c r="AJ348" s="10" t="str">
        <f t="shared" si="104"/>
        <v>Grave</v>
      </c>
      <c r="AK348" s="10">
        <v>4</v>
      </c>
      <c r="AL348" s="10" t="s">
        <v>30</v>
      </c>
      <c r="AM348" s="58" t="s">
        <v>32</v>
      </c>
      <c r="AP348" s="25">
        <v>2</v>
      </c>
      <c r="AQ348" s="25">
        <v>6</v>
      </c>
      <c r="AR348" t="str">
        <f t="shared" si="90"/>
        <v>02</v>
      </c>
      <c r="AS348" t="str">
        <f t="shared" si="91"/>
        <v>06</v>
      </c>
      <c r="AT348" t="str">
        <f t="shared" si="92"/>
        <v>02/01/1900</v>
      </c>
      <c r="AU348" t="str">
        <f t="shared" si="93"/>
        <v>06:00:00</v>
      </c>
      <c r="AV348" s="2">
        <f t="shared" si="94"/>
        <v>2.25</v>
      </c>
      <c r="AX348" s="43">
        <v>1</v>
      </c>
      <c r="AY348" s="43">
        <v>19</v>
      </c>
      <c r="AZ348" t="str">
        <f t="shared" si="95"/>
        <v>01</v>
      </c>
      <c r="BA348" t="str">
        <f t="shared" si="96"/>
        <v>19</v>
      </c>
      <c r="BB348" s="6" t="str">
        <f t="shared" si="97"/>
        <v>19/01/1900</v>
      </c>
      <c r="BC348" s="56">
        <v>0</v>
      </c>
      <c r="BD348" s="1">
        <f t="shared" si="98"/>
        <v>19</v>
      </c>
      <c r="BF348" s="77">
        <v>2.25</v>
      </c>
      <c r="BG348" s="61">
        <v>2</v>
      </c>
      <c r="BH348" s="79" t="s">
        <v>32</v>
      </c>
      <c r="BI348" s="82">
        <f t="shared" si="99"/>
        <v>2</v>
      </c>
      <c r="BJ348" s="82">
        <f t="shared" si="100"/>
        <v>2</v>
      </c>
      <c r="BK348" s="82" t="str">
        <f t="shared" si="101"/>
        <v/>
      </c>
      <c r="BM348" s="63">
        <v>1.6246712256706997</v>
      </c>
      <c r="BN348" s="82">
        <f t="shared" si="102"/>
        <v>1</v>
      </c>
      <c r="BQ348" s="123" t="s">
        <v>110</v>
      </c>
    </row>
    <row r="349" spans="1:69" hidden="1" x14ac:dyDescent="0.45">
      <c r="A349" s="19">
        <v>50074329</v>
      </c>
      <c r="B349" s="25">
        <v>2</v>
      </c>
      <c r="C349" s="25">
        <v>6</v>
      </c>
      <c r="D349" s="19" t="str">
        <f t="shared" si="103"/>
        <v>2 jour(s) 6 heure(s)</v>
      </c>
      <c r="E349" s="25">
        <v>3</v>
      </c>
      <c r="F349" s="19" t="s">
        <v>19</v>
      </c>
      <c r="G349" s="25">
        <v>1</v>
      </c>
      <c r="H349" s="25">
        <v>19</v>
      </c>
      <c r="I349" s="29">
        <f>Tableau4[[#This Row],[Age (Mois)]]+Tableau4[[#This Row],[Age (Jours)]]/30.416</f>
        <v>1.6246712256706997</v>
      </c>
      <c r="J349" s="19">
        <v>1</v>
      </c>
      <c r="K349" s="19">
        <v>5.42</v>
      </c>
      <c r="L349" s="20">
        <v>43813</v>
      </c>
      <c r="M349" s="20">
        <v>43815</v>
      </c>
      <c r="N349" s="25">
        <f t="shared" si="105"/>
        <v>2</v>
      </c>
      <c r="O349" s="21">
        <v>0.83263888888888893</v>
      </c>
      <c r="P349" s="22" t="s">
        <v>21</v>
      </c>
      <c r="Q349" s="22" t="s">
        <v>21</v>
      </c>
      <c r="R349" s="22" t="s">
        <v>21</v>
      </c>
      <c r="S349" s="22" t="s">
        <v>21</v>
      </c>
      <c r="T349" s="22" t="s">
        <v>21</v>
      </c>
      <c r="U349" s="22" t="s">
        <v>21</v>
      </c>
      <c r="V349" s="22" t="s">
        <v>21</v>
      </c>
      <c r="W349" s="22" t="s">
        <v>21</v>
      </c>
      <c r="X349" s="22" t="s">
        <v>22</v>
      </c>
      <c r="Y349" s="22" t="s">
        <v>23</v>
      </c>
      <c r="Z349" s="22" t="s">
        <v>21</v>
      </c>
      <c r="AA349" s="22" t="s">
        <v>21</v>
      </c>
      <c r="AB349" s="22" t="s">
        <v>21</v>
      </c>
      <c r="AC349" s="22">
        <v>112.4</v>
      </c>
      <c r="AD349" s="22">
        <v>78.679999999999993</v>
      </c>
      <c r="AE349" s="23">
        <v>43817</v>
      </c>
      <c r="AF349" s="27">
        <v>0.45833333333333331</v>
      </c>
      <c r="AG349" s="22" t="s">
        <v>24</v>
      </c>
      <c r="AH349" s="22" t="s">
        <v>21</v>
      </c>
      <c r="AI349" s="22" t="s">
        <v>21</v>
      </c>
      <c r="AJ349" s="22" t="str">
        <f t="shared" si="104"/>
        <v>Modérée</v>
      </c>
      <c r="AK349" s="22">
        <v>2</v>
      </c>
      <c r="AL349" s="22" t="s">
        <v>25</v>
      </c>
      <c r="AM349" s="57">
        <v>1.6256944444467081</v>
      </c>
      <c r="AP349" s="26">
        <v>2</v>
      </c>
      <c r="AQ349" s="26">
        <v>4</v>
      </c>
      <c r="AR349" t="str">
        <f t="shared" si="90"/>
        <v>02</v>
      </c>
      <c r="AS349" t="str">
        <f t="shared" si="91"/>
        <v>04</v>
      </c>
      <c r="AT349" t="str">
        <f t="shared" si="92"/>
        <v>02/01/1900</v>
      </c>
      <c r="AU349" t="str">
        <f t="shared" si="93"/>
        <v>04:00:00</v>
      </c>
      <c r="AV349" s="2">
        <f t="shared" si="94"/>
        <v>2.1666666666666665</v>
      </c>
      <c r="AX349" s="52">
        <v>1</v>
      </c>
      <c r="AY349" s="52">
        <v>9</v>
      </c>
      <c r="AZ349" t="str">
        <f t="shared" si="95"/>
        <v>01</v>
      </c>
      <c r="BA349" t="str">
        <f t="shared" si="96"/>
        <v>09</v>
      </c>
      <c r="BB349" s="6" t="str">
        <f t="shared" si="97"/>
        <v>09/01/1900</v>
      </c>
      <c r="BC349" s="56">
        <v>0</v>
      </c>
      <c r="BD349" s="1">
        <f t="shared" si="98"/>
        <v>9</v>
      </c>
      <c r="BF349" s="76">
        <v>2.1666666666666665</v>
      </c>
      <c r="BG349" s="39">
        <v>1</v>
      </c>
      <c r="BH349" s="80">
        <v>1.6256944444467081</v>
      </c>
      <c r="BI349" s="82">
        <f t="shared" si="99"/>
        <v>2</v>
      </c>
      <c r="BJ349" s="82">
        <f t="shared" si="100"/>
        <v>1</v>
      </c>
      <c r="BK349" s="82">
        <f t="shared" si="101"/>
        <v>2</v>
      </c>
      <c r="BM349" s="42">
        <v>1.2958968963703315</v>
      </c>
      <c r="BN349" s="82">
        <f t="shared" si="102"/>
        <v>1</v>
      </c>
      <c r="BQ349" s="124" t="s">
        <v>109</v>
      </c>
    </row>
    <row r="350" spans="1:69" x14ac:dyDescent="0.45">
      <c r="A350" s="19">
        <v>49176774</v>
      </c>
      <c r="B350" s="25">
        <v>4</v>
      </c>
      <c r="C350" s="25">
        <v>4</v>
      </c>
      <c r="D350" s="19" t="str">
        <f t="shared" si="103"/>
        <v>4 jour(s) 4 heure(s)</v>
      </c>
      <c r="E350" s="25">
        <v>5</v>
      </c>
      <c r="F350" s="19" t="s">
        <v>19</v>
      </c>
      <c r="G350" s="25">
        <v>4</v>
      </c>
      <c r="H350" s="25">
        <v>25</v>
      </c>
      <c r="I350" s="29">
        <f>Tableau4[[#This Row],[Age (Mois)]]+Tableau4[[#This Row],[Age (Jours)]]/30.416</f>
        <v>4.8219358232509206</v>
      </c>
      <c r="J350" s="19">
        <v>0</v>
      </c>
      <c r="K350" s="19">
        <v>7.85</v>
      </c>
      <c r="L350" s="20">
        <v>43798</v>
      </c>
      <c r="M350" s="20">
        <v>43801</v>
      </c>
      <c r="N350" s="25">
        <f t="shared" si="105"/>
        <v>3</v>
      </c>
      <c r="O350" s="21">
        <v>0.40763888888888888</v>
      </c>
      <c r="P350" s="22" t="s">
        <v>21</v>
      </c>
      <c r="Q350" s="22" t="s">
        <v>21</v>
      </c>
      <c r="R350" s="22" t="s">
        <v>21</v>
      </c>
      <c r="S350" s="22" t="s">
        <v>21</v>
      </c>
      <c r="T350" s="22" t="s">
        <v>21</v>
      </c>
      <c r="U350" s="22" t="s">
        <v>21</v>
      </c>
      <c r="V350" s="22" t="s">
        <v>21</v>
      </c>
      <c r="W350" s="22" t="s">
        <v>21</v>
      </c>
      <c r="X350" s="22" t="s">
        <v>22</v>
      </c>
      <c r="Y350" s="22" t="s">
        <v>37</v>
      </c>
      <c r="Z350" s="22" t="s">
        <v>21</v>
      </c>
      <c r="AA350" s="22" t="s">
        <v>19</v>
      </c>
      <c r="AB350" s="22" t="s">
        <v>21</v>
      </c>
      <c r="AC350" s="22" t="s">
        <v>34</v>
      </c>
      <c r="AD350" s="22" t="s">
        <v>32</v>
      </c>
      <c r="AE350" s="23" t="s">
        <v>32</v>
      </c>
      <c r="AF350" s="27" t="s">
        <v>32</v>
      </c>
      <c r="AG350" s="22" t="s">
        <v>28</v>
      </c>
      <c r="AH350" s="22" t="s">
        <v>19</v>
      </c>
      <c r="AI350" s="22" t="s">
        <v>21</v>
      </c>
      <c r="AJ350" s="22" t="str">
        <f t="shared" si="104"/>
        <v>Grave</v>
      </c>
      <c r="AK350" s="22">
        <v>4</v>
      </c>
      <c r="AL350" s="22" t="s">
        <v>25</v>
      </c>
      <c r="AM350" s="57" t="s">
        <v>32</v>
      </c>
      <c r="AP350" s="25">
        <v>2</v>
      </c>
      <c r="AQ350" s="25">
        <v>4</v>
      </c>
      <c r="AR350" t="str">
        <f t="shared" si="90"/>
        <v>02</v>
      </c>
      <c r="AS350" t="str">
        <f t="shared" si="91"/>
        <v>04</v>
      </c>
      <c r="AT350" t="str">
        <f t="shared" si="92"/>
        <v>02/01/1900</v>
      </c>
      <c r="AU350" t="str">
        <f t="shared" si="93"/>
        <v>04:00:00</v>
      </c>
      <c r="AV350" s="2">
        <f t="shared" si="94"/>
        <v>2.1666666666666665</v>
      </c>
      <c r="AX350" s="43">
        <v>1</v>
      </c>
      <c r="AY350" s="43">
        <v>29</v>
      </c>
      <c r="AZ350" t="str">
        <f t="shared" si="95"/>
        <v>01</v>
      </c>
      <c r="BA350" t="str">
        <f t="shared" si="96"/>
        <v>29</v>
      </c>
      <c r="BB350" s="6" t="str">
        <f t="shared" si="97"/>
        <v>29/01/1900</v>
      </c>
      <c r="BC350" s="56">
        <v>0</v>
      </c>
      <c r="BD350" s="1">
        <f t="shared" si="98"/>
        <v>29</v>
      </c>
      <c r="BF350" s="77">
        <v>2.1666666666666665</v>
      </c>
      <c r="BG350" s="61">
        <v>5</v>
      </c>
      <c r="BH350" s="79" t="s">
        <v>32</v>
      </c>
      <c r="BI350" s="82">
        <f t="shared" si="99"/>
        <v>2</v>
      </c>
      <c r="BJ350" s="82">
        <f t="shared" si="100"/>
        <v>5</v>
      </c>
      <c r="BK350" s="82" t="str">
        <f t="shared" si="101"/>
        <v/>
      </c>
      <c r="BM350" s="63">
        <v>1.9534455549710679</v>
      </c>
      <c r="BN350" s="82">
        <f t="shared" si="102"/>
        <v>1</v>
      </c>
      <c r="BQ350" s="123" t="s">
        <v>107</v>
      </c>
    </row>
    <row r="351" spans="1:69" ht="114" x14ac:dyDescent="0.45">
      <c r="A351" s="7">
        <v>48108461</v>
      </c>
      <c r="B351" s="26">
        <v>2</v>
      </c>
      <c r="C351" s="26">
        <v>3</v>
      </c>
      <c r="D351" s="19" t="str">
        <f t="shared" si="103"/>
        <v>2 jour(s) 3 heure(s)</v>
      </c>
      <c r="E351" s="26">
        <v>1</v>
      </c>
      <c r="F351" s="7" t="s">
        <v>21</v>
      </c>
      <c r="G351" s="26">
        <v>10</v>
      </c>
      <c r="H351" s="26">
        <v>14</v>
      </c>
      <c r="I351" s="29">
        <f>Tableau4[[#This Row],[Age (Mois)]]+Tableau4[[#This Row],[Age (Jours)]]/30.416</f>
        <v>10.460284061020516</v>
      </c>
      <c r="J351" s="7">
        <v>1</v>
      </c>
      <c r="K351" s="7">
        <v>7.03</v>
      </c>
      <c r="L351" s="8">
        <v>43800</v>
      </c>
      <c r="M351" s="8">
        <v>43801</v>
      </c>
      <c r="N351" s="25">
        <f t="shared" si="105"/>
        <v>1</v>
      </c>
      <c r="O351" s="9">
        <v>0.56388888888888888</v>
      </c>
      <c r="P351" s="10" t="s">
        <v>21</v>
      </c>
      <c r="Q351" s="10" t="s">
        <v>21</v>
      </c>
      <c r="R351" s="10" t="s">
        <v>21</v>
      </c>
      <c r="S351" s="10" t="s">
        <v>21</v>
      </c>
      <c r="T351" s="10" t="s">
        <v>21</v>
      </c>
      <c r="U351" s="10" t="s">
        <v>21</v>
      </c>
      <c r="V351" s="10" t="s">
        <v>21</v>
      </c>
      <c r="W351" s="10" t="s">
        <v>21</v>
      </c>
      <c r="X351" s="10" t="s">
        <v>33</v>
      </c>
      <c r="Y351" s="10" t="s">
        <v>37</v>
      </c>
      <c r="Z351" s="10" t="s">
        <v>21</v>
      </c>
      <c r="AA351" s="10" t="s">
        <v>21</v>
      </c>
      <c r="AB351" s="10" t="s">
        <v>21</v>
      </c>
      <c r="AC351" s="10" t="s">
        <v>34</v>
      </c>
      <c r="AD351" s="10" t="s">
        <v>32</v>
      </c>
      <c r="AE351" s="11" t="s">
        <v>32</v>
      </c>
      <c r="AF351" s="28" t="s">
        <v>32</v>
      </c>
      <c r="AG351" s="10" t="s">
        <v>24</v>
      </c>
      <c r="AH351" s="10" t="s">
        <v>19</v>
      </c>
      <c r="AI351" s="10" t="s">
        <v>19</v>
      </c>
      <c r="AJ351" s="10" t="str">
        <f t="shared" si="104"/>
        <v>Grave</v>
      </c>
      <c r="AK351" s="10">
        <v>2</v>
      </c>
      <c r="AL351" s="10" t="s">
        <v>25</v>
      </c>
      <c r="AM351" s="58" t="s">
        <v>32</v>
      </c>
      <c r="AP351" s="25">
        <v>1</v>
      </c>
      <c r="AQ351" s="25">
        <v>15</v>
      </c>
      <c r="AR351" t="str">
        <f t="shared" si="90"/>
        <v>01</v>
      </c>
      <c r="AS351" t="str">
        <f t="shared" si="91"/>
        <v>15</v>
      </c>
      <c r="AT351" t="str">
        <f t="shared" si="92"/>
        <v>01/01/1900</v>
      </c>
      <c r="AU351" t="str">
        <f t="shared" si="93"/>
        <v>15:00:00</v>
      </c>
      <c r="AV351" s="2">
        <f t="shared" si="94"/>
        <v>1.625</v>
      </c>
      <c r="AX351" s="43">
        <v>1</v>
      </c>
      <c r="AY351" s="43">
        <v>10</v>
      </c>
      <c r="AZ351" t="str">
        <f t="shared" si="95"/>
        <v>01</v>
      </c>
      <c r="BA351" t="str">
        <f t="shared" si="96"/>
        <v>10</v>
      </c>
      <c r="BB351" s="6" t="str">
        <f t="shared" si="97"/>
        <v>10/01/1900</v>
      </c>
      <c r="BC351" s="56">
        <v>0</v>
      </c>
      <c r="BD351" s="1">
        <f t="shared" si="98"/>
        <v>10</v>
      </c>
      <c r="BF351" s="76">
        <v>1.625</v>
      </c>
      <c r="BG351" s="39">
        <v>4</v>
      </c>
      <c r="BH351" s="80" t="s">
        <v>32</v>
      </c>
      <c r="BI351" s="82">
        <f t="shared" si="99"/>
        <v>2</v>
      </c>
      <c r="BJ351" s="82">
        <f t="shared" si="100"/>
        <v>4</v>
      </c>
      <c r="BK351" s="82" t="str">
        <f t="shared" si="101"/>
        <v/>
      </c>
      <c r="BM351" s="42">
        <v>1.3287743293003682</v>
      </c>
      <c r="BN351" s="82">
        <f t="shared" si="102"/>
        <v>1</v>
      </c>
      <c r="BQ351" s="123" t="s">
        <v>107</v>
      </c>
    </row>
    <row r="352" spans="1:69" ht="114" x14ac:dyDescent="0.45">
      <c r="A352" s="7">
        <v>49733516</v>
      </c>
      <c r="B352" s="26">
        <v>4</v>
      </c>
      <c r="C352" s="26">
        <v>21</v>
      </c>
      <c r="D352" s="19" t="str">
        <f t="shared" si="103"/>
        <v>4 jour(s) 21 heure(s)</v>
      </c>
      <c r="E352" s="26">
        <v>0</v>
      </c>
      <c r="F352" s="7" t="s">
        <v>21</v>
      </c>
      <c r="G352" s="26">
        <v>2</v>
      </c>
      <c r="H352" s="26">
        <v>7</v>
      </c>
      <c r="I352" s="29">
        <f>Tableau4[[#This Row],[Age (Mois)]]+Tableau4[[#This Row],[Age (Jours)]]/30.416</f>
        <v>2.2301420305102577</v>
      </c>
      <c r="J352" s="7">
        <v>1</v>
      </c>
      <c r="K352" s="7">
        <v>4.72</v>
      </c>
      <c r="L352" s="8">
        <v>43798</v>
      </c>
      <c r="M352" s="8">
        <v>43802</v>
      </c>
      <c r="N352" s="25">
        <f t="shared" si="105"/>
        <v>4</v>
      </c>
      <c r="O352" s="9">
        <v>0.73263888888888884</v>
      </c>
      <c r="P352" s="10" t="s">
        <v>21</v>
      </c>
      <c r="Q352" s="10" t="s">
        <v>21</v>
      </c>
      <c r="R352" s="10" t="s">
        <v>21</v>
      </c>
      <c r="S352" s="10" t="s">
        <v>21</v>
      </c>
      <c r="T352" s="10" t="s">
        <v>21</v>
      </c>
      <c r="U352" s="10" t="s">
        <v>21</v>
      </c>
      <c r="V352" s="10" t="s">
        <v>21</v>
      </c>
      <c r="W352" s="10" t="s">
        <v>21</v>
      </c>
      <c r="X352" s="10" t="s">
        <v>33</v>
      </c>
      <c r="Y352" s="10" t="s">
        <v>23</v>
      </c>
      <c r="Z352" s="10" t="s">
        <v>19</v>
      </c>
      <c r="AA352" s="10" t="s">
        <v>19</v>
      </c>
      <c r="AB352" s="10" t="s">
        <v>19</v>
      </c>
      <c r="AC352" s="10" t="s">
        <v>34</v>
      </c>
      <c r="AD352" s="10" t="s">
        <v>32</v>
      </c>
      <c r="AE352" s="11" t="s">
        <v>32</v>
      </c>
      <c r="AF352" s="28" t="s">
        <v>32</v>
      </c>
      <c r="AG352" s="10" t="s">
        <v>35</v>
      </c>
      <c r="AH352" s="10" t="s">
        <v>21</v>
      </c>
      <c r="AI352" s="10" t="s">
        <v>21</v>
      </c>
      <c r="AJ352" s="10" t="str">
        <f t="shared" si="104"/>
        <v>Grave</v>
      </c>
      <c r="AK352" s="10">
        <v>2</v>
      </c>
      <c r="AL352" s="10" t="s">
        <v>36</v>
      </c>
      <c r="AM352" s="58" t="s">
        <v>32</v>
      </c>
      <c r="AP352" s="25">
        <v>5</v>
      </c>
      <c r="AQ352" s="25">
        <v>20</v>
      </c>
      <c r="AR352" t="str">
        <f t="shared" si="90"/>
        <v>05</v>
      </c>
      <c r="AS352" t="str">
        <f t="shared" si="91"/>
        <v>20</v>
      </c>
      <c r="AT352" t="str">
        <f t="shared" si="92"/>
        <v>05/01/1900</v>
      </c>
      <c r="AU352" t="str">
        <f t="shared" si="93"/>
        <v>20:00:00</v>
      </c>
      <c r="AV352" s="2">
        <f t="shared" si="94"/>
        <v>5.833333333333333</v>
      </c>
      <c r="AX352" s="43">
        <v>1</v>
      </c>
      <c r="AY352" s="43">
        <v>22</v>
      </c>
      <c r="AZ352" t="str">
        <f t="shared" si="95"/>
        <v>01</v>
      </c>
      <c r="BA352" t="str">
        <f t="shared" si="96"/>
        <v>22</v>
      </c>
      <c r="BB352" s="6" t="str">
        <f t="shared" si="97"/>
        <v>22/01/1900</v>
      </c>
      <c r="BC352" s="56">
        <v>0</v>
      </c>
      <c r="BD352" s="1">
        <f t="shared" si="98"/>
        <v>22</v>
      </c>
      <c r="BF352" s="77">
        <v>5.833333333333333</v>
      </c>
      <c r="BG352" s="61">
        <v>2</v>
      </c>
      <c r="BH352" s="79" t="s">
        <v>32</v>
      </c>
      <c r="BI352" s="82">
        <f t="shared" si="99"/>
        <v>6</v>
      </c>
      <c r="BJ352" s="82">
        <f t="shared" si="100"/>
        <v>2</v>
      </c>
      <c r="BK352" s="82" t="str">
        <f t="shared" si="101"/>
        <v/>
      </c>
      <c r="BM352" s="63">
        <v>1.7233035244608101</v>
      </c>
      <c r="BN352" s="82">
        <f t="shared" si="102"/>
        <v>1</v>
      </c>
      <c r="BQ352" s="124" t="s">
        <v>109</v>
      </c>
    </row>
    <row r="353" spans="1:69" hidden="1" x14ac:dyDescent="0.45">
      <c r="A353" s="19">
        <v>49797372</v>
      </c>
      <c r="B353" s="25">
        <v>5</v>
      </c>
      <c r="C353" s="25">
        <v>20</v>
      </c>
      <c r="D353" s="19" t="str">
        <f t="shared" si="103"/>
        <v>5 jour(s) 20 heure(s)</v>
      </c>
      <c r="E353" s="25">
        <v>1</v>
      </c>
      <c r="F353" s="19" t="s">
        <v>21</v>
      </c>
      <c r="G353" s="25">
        <v>1</v>
      </c>
      <c r="H353" s="25">
        <v>22</v>
      </c>
      <c r="I353" s="29">
        <f>Tableau4[[#This Row],[Age (Mois)]]+Tableau4[[#This Row],[Age (Jours)]]/30.416</f>
        <v>1.7233035244608101</v>
      </c>
      <c r="J353" s="19">
        <v>1</v>
      </c>
      <c r="K353" s="19">
        <v>4.07</v>
      </c>
      <c r="L353" s="20">
        <v>43815</v>
      </c>
      <c r="M353" s="20">
        <v>43817</v>
      </c>
      <c r="N353" s="25">
        <f t="shared" si="105"/>
        <v>2</v>
      </c>
      <c r="O353" s="21">
        <v>0.91527777777777775</v>
      </c>
      <c r="P353" s="22" t="s">
        <v>21</v>
      </c>
      <c r="Q353" s="22" t="s">
        <v>19</v>
      </c>
      <c r="R353" s="22" t="s">
        <v>21</v>
      </c>
      <c r="S353" s="22" t="s">
        <v>21</v>
      </c>
      <c r="T353" s="22" t="s">
        <v>21</v>
      </c>
      <c r="U353" s="22" t="s">
        <v>21</v>
      </c>
      <c r="V353" s="22" t="s">
        <v>21</v>
      </c>
      <c r="W353" s="22" t="s">
        <v>19</v>
      </c>
      <c r="X353" s="22" t="s">
        <v>22</v>
      </c>
      <c r="Y353" s="22" t="s">
        <v>23</v>
      </c>
      <c r="Z353" s="22" t="s">
        <v>21</v>
      </c>
      <c r="AA353" s="22" t="s">
        <v>19</v>
      </c>
      <c r="AB353" s="22" t="s">
        <v>21</v>
      </c>
      <c r="AC353" s="22">
        <v>85.4</v>
      </c>
      <c r="AD353" s="22">
        <v>59.78</v>
      </c>
      <c r="AE353" s="23">
        <v>43819</v>
      </c>
      <c r="AF353" s="27">
        <v>0.55138888888888882</v>
      </c>
      <c r="AG353" s="22" t="s">
        <v>28</v>
      </c>
      <c r="AH353" s="22" t="s">
        <v>21</v>
      </c>
      <c r="AI353" s="22" t="s">
        <v>21</v>
      </c>
      <c r="AJ353" s="22" t="str">
        <f t="shared" si="104"/>
        <v>Grave</v>
      </c>
      <c r="AK353" s="22">
        <v>4</v>
      </c>
      <c r="AL353" s="22" t="s">
        <v>25</v>
      </c>
      <c r="AM353" s="57">
        <v>1.6361111111109494</v>
      </c>
      <c r="AP353" s="25">
        <v>4</v>
      </c>
      <c r="AQ353" s="25">
        <v>4</v>
      </c>
      <c r="AR353" t="str">
        <f t="shared" si="90"/>
        <v>04</v>
      </c>
      <c r="AS353" t="str">
        <f t="shared" si="91"/>
        <v>04</v>
      </c>
      <c r="AT353" t="str">
        <f t="shared" si="92"/>
        <v>04/01/1900</v>
      </c>
      <c r="AU353" t="str">
        <f t="shared" si="93"/>
        <v>04:00:00</v>
      </c>
      <c r="AV353" s="2">
        <f t="shared" si="94"/>
        <v>4.166666666666667</v>
      </c>
      <c r="AX353" s="43">
        <v>1</v>
      </c>
      <c r="AY353" s="43">
        <v>17</v>
      </c>
      <c r="AZ353" t="str">
        <f t="shared" si="95"/>
        <v>01</v>
      </c>
      <c r="BA353" t="str">
        <f t="shared" si="96"/>
        <v>17</v>
      </c>
      <c r="BB353" s="6" t="str">
        <f t="shared" si="97"/>
        <v>17/01/1900</v>
      </c>
      <c r="BC353" s="56">
        <v>0</v>
      </c>
      <c r="BD353" s="1">
        <f t="shared" si="98"/>
        <v>17</v>
      </c>
      <c r="BF353" s="76">
        <v>4.166666666666667</v>
      </c>
      <c r="BG353" s="39">
        <v>2</v>
      </c>
      <c r="BH353" s="80" t="s">
        <v>32</v>
      </c>
      <c r="BI353" s="82">
        <f t="shared" si="99"/>
        <v>4</v>
      </c>
      <c r="BJ353" s="82">
        <f t="shared" si="100"/>
        <v>2</v>
      </c>
      <c r="BK353" s="82" t="str">
        <f t="shared" si="101"/>
        <v/>
      </c>
      <c r="BM353" s="42">
        <v>1.5589163598106259</v>
      </c>
      <c r="BN353" s="82">
        <f t="shared" si="102"/>
        <v>1</v>
      </c>
      <c r="BQ353" s="123" t="s">
        <v>107</v>
      </c>
    </row>
    <row r="354" spans="1:69" ht="28.5" x14ac:dyDescent="0.45">
      <c r="A354" s="7">
        <v>49412103</v>
      </c>
      <c r="B354" s="26">
        <v>2</v>
      </c>
      <c r="C354" s="26">
        <v>16</v>
      </c>
      <c r="D354" s="19" t="str">
        <f t="shared" si="103"/>
        <v>2 jour(s) 16 heure(s)</v>
      </c>
      <c r="E354" s="26">
        <v>2</v>
      </c>
      <c r="F354" s="7" t="s">
        <v>19</v>
      </c>
      <c r="G354" s="26">
        <v>3</v>
      </c>
      <c r="H354" s="26">
        <v>20</v>
      </c>
      <c r="I354" s="29">
        <f>Tableau4[[#This Row],[Age (Mois)]]+Tableau4[[#This Row],[Age (Jours)]]/30.416</f>
        <v>3.6575486586007364</v>
      </c>
      <c r="J354" s="7">
        <v>1</v>
      </c>
      <c r="K354" s="7">
        <v>7.18</v>
      </c>
      <c r="L354" s="8">
        <v>43799</v>
      </c>
      <c r="M354" s="8">
        <v>43804</v>
      </c>
      <c r="N354" s="25">
        <f t="shared" si="105"/>
        <v>5</v>
      </c>
      <c r="O354" s="9">
        <v>2.7777777777777779E-3</v>
      </c>
      <c r="P354" s="10" t="s">
        <v>21</v>
      </c>
      <c r="Q354" s="10" t="s">
        <v>21</v>
      </c>
      <c r="R354" s="10" t="s">
        <v>21</v>
      </c>
      <c r="S354" s="10" t="s">
        <v>21</v>
      </c>
      <c r="T354" s="10" t="s">
        <v>21</v>
      </c>
      <c r="U354" s="10" t="s">
        <v>21</v>
      </c>
      <c r="V354" s="10" t="s">
        <v>19</v>
      </c>
      <c r="W354" s="10" t="s">
        <v>21</v>
      </c>
      <c r="X354" s="10" t="s">
        <v>22</v>
      </c>
      <c r="Y354" s="10" t="s">
        <v>37</v>
      </c>
      <c r="Z354" s="10" t="s">
        <v>21</v>
      </c>
      <c r="AA354" s="10" t="s">
        <v>21</v>
      </c>
      <c r="AB354" s="10" t="s">
        <v>19</v>
      </c>
      <c r="AC354" s="10" t="s">
        <v>34</v>
      </c>
      <c r="AD354" s="10" t="s">
        <v>32</v>
      </c>
      <c r="AE354" s="11" t="s">
        <v>32</v>
      </c>
      <c r="AF354" s="28" t="s">
        <v>32</v>
      </c>
      <c r="AG354" s="10" t="s">
        <v>35</v>
      </c>
      <c r="AH354" s="10" t="s">
        <v>21</v>
      </c>
      <c r="AI354" s="10" t="s">
        <v>21</v>
      </c>
      <c r="AJ354" s="10" t="str">
        <f t="shared" si="104"/>
        <v>Grave</v>
      </c>
      <c r="AK354" s="10">
        <v>1</v>
      </c>
      <c r="AL354" s="10" t="s">
        <v>36</v>
      </c>
      <c r="AM354" s="58" t="s">
        <v>32</v>
      </c>
      <c r="AP354" s="25">
        <v>2</v>
      </c>
      <c r="AQ354" s="25">
        <v>17</v>
      </c>
      <c r="AR354" t="str">
        <f t="shared" si="90"/>
        <v>02</v>
      </c>
      <c r="AS354" t="str">
        <f t="shared" si="91"/>
        <v>17</v>
      </c>
      <c r="AT354" t="str">
        <f t="shared" si="92"/>
        <v>02/01/1900</v>
      </c>
      <c r="AU354" t="str">
        <f t="shared" si="93"/>
        <v>17:00:00</v>
      </c>
      <c r="AV354" s="2">
        <f t="shared" si="94"/>
        <v>2.7083333333333335</v>
      </c>
      <c r="AX354" s="43">
        <v>2</v>
      </c>
      <c r="AY354" s="43">
        <v>12</v>
      </c>
      <c r="AZ354" t="str">
        <f t="shared" si="95"/>
        <v>02</v>
      </c>
      <c r="BA354" t="str">
        <f t="shared" si="96"/>
        <v>12</v>
      </c>
      <c r="BB354" s="6" t="str">
        <f t="shared" si="97"/>
        <v>12/02/1900</v>
      </c>
      <c r="BC354" s="56">
        <v>0</v>
      </c>
      <c r="BD354" s="1">
        <f t="shared" si="98"/>
        <v>43</v>
      </c>
      <c r="BF354" s="77">
        <v>2.7083333333333335</v>
      </c>
      <c r="BG354" s="61">
        <v>1</v>
      </c>
      <c r="BH354" s="79">
        <v>1.6361111111109494</v>
      </c>
      <c r="BI354" s="82">
        <f t="shared" si="99"/>
        <v>3</v>
      </c>
      <c r="BJ354" s="82">
        <f t="shared" si="100"/>
        <v>1</v>
      </c>
      <c r="BK354" s="82">
        <f t="shared" si="101"/>
        <v>2</v>
      </c>
      <c r="BM354" s="63">
        <v>2.3945291951604419</v>
      </c>
      <c r="BN354" s="82">
        <f t="shared" si="102"/>
        <v>2</v>
      </c>
      <c r="BQ354" s="123" t="s">
        <v>110</v>
      </c>
    </row>
    <row r="355" spans="1:69" hidden="1" x14ac:dyDescent="0.45">
      <c r="A355" s="7">
        <v>49838903</v>
      </c>
      <c r="B355" s="26">
        <v>7</v>
      </c>
      <c r="C355" s="26">
        <v>2</v>
      </c>
      <c r="D355" s="19" t="str">
        <f t="shared" si="103"/>
        <v>7 jour(s) 2 heure(s)</v>
      </c>
      <c r="E355" s="26">
        <v>3</v>
      </c>
      <c r="F355" s="7" t="s">
        <v>21</v>
      </c>
      <c r="G355" s="26">
        <v>1</v>
      </c>
      <c r="H355" s="26">
        <v>15</v>
      </c>
      <c r="I355" s="29">
        <f>Tableau4[[#This Row],[Age (Mois)]]+Tableau4[[#This Row],[Age (Jours)]]/30.416</f>
        <v>1.4931614939505522</v>
      </c>
      <c r="J355" s="7">
        <v>0</v>
      </c>
      <c r="K355" s="7">
        <v>4.07</v>
      </c>
      <c r="L355" s="8">
        <v>43816</v>
      </c>
      <c r="M355" s="8">
        <v>43818</v>
      </c>
      <c r="N355" s="25">
        <f t="shared" si="105"/>
        <v>2</v>
      </c>
      <c r="O355" s="9">
        <v>0.76180555555555562</v>
      </c>
      <c r="P355" s="10" t="s">
        <v>21</v>
      </c>
      <c r="Q355" s="10" t="s">
        <v>19</v>
      </c>
      <c r="R355" s="10" t="s">
        <v>21</v>
      </c>
      <c r="S355" s="10" t="s">
        <v>21</v>
      </c>
      <c r="T355" s="10" t="s">
        <v>21</v>
      </c>
      <c r="U355" s="10" t="s">
        <v>21</v>
      </c>
      <c r="V355" s="10" t="s">
        <v>19</v>
      </c>
      <c r="W355" s="10" t="s">
        <v>19</v>
      </c>
      <c r="X355" s="10" t="s">
        <v>27</v>
      </c>
      <c r="Y355" s="10" t="s">
        <v>23</v>
      </c>
      <c r="Z355" s="10" t="s">
        <v>19</v>
      </c>
      <c r="AA355" s="10" t="s">
        <v>19</v>
      </c>
      <c r="AB355" s="10" t="s">
        <v>21</v>
      </c>
      <c r="AC355" s="10">
        <v>85.4</v>
      </c>
      <c r="AD355" s="10">
        <v>59.78</v>
      </c>
      <c r="AE355" s="11">
        <v>43822</v>
      </c>
      <c r="AF355" s="28">
        <v>0.85</v>
      </c>
      <c r="AG355" s="10" t="s">
        <v>24</v>
      </c>
      <c r="AH355" s="10" t="s">
        <v>21</v>
      </c>
      <c r="AI355" s="10" t="s">
        <v>21</v>
      </c>
      <c r="AJ355" s="10" t="str">
        <f t="shared" si="104"/>
        <v>Grave</v>
      </c>
      <c r="AK355" s="10">
        <v>3</v>
      </c>
      <c r="AL355" s="10" t="s">
        <v>25</v>
      </c>
      <c r="AM355" s="58">
        <v>4.0881944444408873</v>
      </c>
      <c r="AP355" s="26">
        <v>7</v>
      </c>
      <c r="AQ355" s="26">
        <v>2</v>
      </c>
      <c r="AR355" t="str">
        <f t="shared" si="90"/>
        <v>07</v>
      </c>
      <c r="AS355" t="str">
        <f t="shared" si="91"/>
        <v>02</v>
      </c>
      <c r="AT355" t="str">
        <f t="shared" si="92"/>
        <v>07/01/1900</v>
      </c>
      <c r="AU355" t="str">
        <f t="shared" si="93"/>
        <v>02:00:00</v>
      </c>
      <c r="AV355" s="2">
        <f t="shared" si="94"/>
        <v>7.083333333333333</v>
      </c>
      <c r="AX355" s="52">
        <v>1</v>
      </c>
      <c r="AY355" s="52">
        <v>15</v>
      </c>
      <c r="AZ355" t="str">
        <f t="shared" si="95"/>
        <v>01</v>
      </c>
      <c r="BA355" t="str">
        <f t="shared" si="96"/>
        <v>15</v>
      </c>
      <c r="BB355" s="6" t="str">
        <f t="shared" si="97"/>
        <v>15/01/1900</v>
      </c>
      <c r="BC355" s="56">
        <v>0</v>
      </c>
      <c r="BD355" s="1">
        <f t="shared" si="98"/>
        <v>15</v>
      </c>
      <c r="BF355" s="76">
        <v>7.083333333333333</v>
      </c>
      <c r="BG355" s="39">
        <v>4</v>
      </c>
      <c r="BH355" s="80" t="s">
        <v>32</v>
      </c>
      <c r="BI355" s="82">
        <f t="shared" si="99"/>
        <v>7</v>
      </c>
      <c r="BJ355" s="82">
        <f t="shared" si="100"/>
        <v>4</v>
      </c>
      <c r="BK355" s="82" t="str">
        <f t="shared" si="101"/>
        <v/>
      </c>
      <c r="BM355" s="42">
        <v>1.4931614939505522</v>
      </c>
      <c r="BN355" s="82">
        <f t="shared" si="102"/>
        <v>1</v>
      </c>
      <c r="BQ355" s="123" t="s">
        <v>108</v>
      </c>
    </row>
    <row r="356" spans="1:69" x14ac:dyDescent="0.45">
      <c r="A356" s="7">
        <v>49863454</v>
      </c>
      <c r="B356" s="26">
        <v>8</v>
      </c>
      <c r="C356" s="26">
        <v>0</v>
      </c>
      <c r="D356" s="19" t="str">
        <f t="shared" si="103"/>
        <v>8 jour(s) 0 heure(s)</v>
      </c>
      <c r="E356" s="26">
        <v>0</v>
      </c>
      <c r="F356" s="7" t="s">
        <v>21</v>
      </c>
      <c r="G356" s="26">
        <v>0</v>
      </c>
      <c r="H356" s="26">
        <v>27</v>
      </c>
      <c r="I356" s="29">
        <f>Tableau4[[#This Row],[Age (Mois)]]+Tableau4[[#This Row],[Age (Jours)]]/30.416</f>
        <v>0.88769068911099425</v>
      </c>
      <c r="J356" s="7">
        <v>0</v>
      </c>
      <c r="K356" s="7">
        <v>5.05</v>
      </c>
      <c r="L356" s="8">
        <v>43802</v>
      </c>
      <c r="M356" s="8">
        <v>43804</v>
      </c>
      <c r="N356" s="25">
        <f t="shared" si="105"/>
        <v>2</v>
      </c>
      <c r="O356" s="9">
        <v>0.54236111111111118</v>
      </c>
      <c r="P356" s="10" t="s">
        <v>21</v>
      </c>
      <c r="Q356" s="10" t="s">
        <v>21</v>
      </c>
      <c r="R356" s="10" t="s">
        <v>21</v>
      </c>
      <c r="S356" s="10" t="s">
        <v>21</v>
      </c>
      <c r="T356" s="10" t="s">
        <v>21</v>
      </c>
      <c r="U356" s="10" t="s">
        <v>21</v>
      </c>
      <c r="V356" s="10" t="s">
        <v>21</v>
      </c>
      <c r="W356" s="10" t="s">
        <v>21</v>
      </c>
      <c r="X356" s="10" t="s">
        <v>22</v>
      </c>
      <c r="Y356" s="10" t="s">
        <v>37</v>
      </c>
      <c r="Z356" s="10" t="s">
        <v>19</v>
      </c>
      <c r="AA356" s="10" t="s">
        <v>19</v>
      </c>
      <c r="AB356" s="10" t="s">
        <v>19</v>
      </c>
      <c r="AC356" s="10" t="s">
        <v>34</v>
      </c>
      <c r="AD356" s="10" t="s">
        <v>32</v>
      </c>
      <c r="AE356" s="11" t="s">
        <v>32</v>
      </c>
      <c r="AF356" s="28" t="s">
        <v>32</v>
      </c>
      <c r="AG356" s="10" t="s">
        <v>24</v>
      </c>
      <c r="AH356" s="10" t="s">
        <v>21</v>
      </c>
      <c r="AI356" s="10" t="s">
        <v>21</v>
      </c>
      <c r="AJ356" s="10" t="str">
        <f t="shared" si="104"/>
        <v>Grave</v>
      </c>
      <c r="AK356" s="10" t="s">
        <v>32</v>
      </c>
      <c r="AL356" s="10" t="s">
        <v>30</v>
      </c>
      <c r="AM356" s="58" t="s">
        <v>32</v>
      </c>
      <c r="AP356" s="25">
        <v>2</v>
      </c>
      <c r="AQ356" s="25">
        <v>23</v>
      </c>
      <c r="AR356" t="str">
        <f t="shared" si="90"/>
        <v>02</v>
      </c>
      <c r="AS356" t="str">
        <f t="shared" si="91"/>
        <v>23</v>
      </c>
      <c r="AT356" t="str">
        <f t="shared" si="92"/>
        <v>02/01/1900</v>
      </c>
      <c r="AU356" t="str">
        <f t="shared" si="93"/>
        <v>23:00:00</v>
      </c>
      <c r="AV356" s="2">
        <f t="shared" si="94"/>
        <v>2.9583333333333335</v>
      </c>
      <c r="AX356" s="43">
        <v>8</v>
      </c>
      <c r="AY356" s="43">
        <v>4</v>
      </c>
      <c r="AZ356" t="str">
        <f t="shared" si="95"/>
        <v>08</v>
      </c>
      <c r="BA356" t="str">
        <f t="shared" si="96"/>
        <v>04</v>
      </c>
      <c r="BB356" s="6" t="str">
        <f t="shared" si="97"/>
        <v>04/08/1900</v>
      </c>
      <c r="BC356" s="56">
        <v>0</v>
      </c>
      <c r="BD356" s="1">
        <f t="shared" si="98"/>
        <v>217</v>
      </c>
      <c r="BF356" s="77">
        <v>2.9583333333333335</v>
      </c>
      <c r="BG356" s="61">
        <v>2</v>
      </c>
      <c r="BH356" s="79" t="s">
        <v>32</v>
      </c>
      <c r="BI356" s="82">
        <f t="shared" si="99"/>
        <v>3</v>
      </c>
      <c r="BJ356" s="82">
        <f t="shared" si="100"/>
        <v>2</v>
      </c>
      <c r="BK356" s="82" t="str">
        <f t="shared" si="101"/>
        <v/>
      </c>
      <c r="BM356" s="63">
        <v>8.131509731720147</v>
      </c>
      <c r="BN356" s="82">
        <f t="shared" si="102"/>
        <v>8</v>
      </c>
      <c r="BQ356" s="123" t="s">
        <v>107</v>
      </c>
    </row>
    <row r="357" spans="1:69" ht="28.5" x14ac:dyDescent="0.45">
      <c r="A357" s="7">
        <v>5000055585</v>
      </c>
      <c r="B357" s="26">
        <v>2</v>
      </c>
      <c r="C357" s="26">
        <v>19</v>
      </c>
      <c r="D357" s="19" t="str">
        <f t="shared" si="103"/>
        <v>2 jour(s) 19 heure(s)</v>
      </c>
      <c r="E357" s="26">
        <v>2</v>
      </c>
      <c r="F357" s="7" t="s">
        <v>19</v>
      </c>
      <c r="G357" s="26">
        <v>1</v>
      </c>
      <c r="H357" s="26">
        <v>26</v>
      </c>
      <c r="I357" s="29">
        <f>Tableau4[[#This Row],[Age (Mois)]]+Tableau4[[#This Row],[Age (Jours)]]/30.416</f>
        <v>1.8548132561809574</v>
      </c>
      <c r="J357" s="7">
        <v>0</v>
      </c>
      <c r="K357" s="7">
        <v>5.38</v>
      </c>
      <c r="L357" s="8">
        <v>43799</v>
      </c>
      <c r="M357" s="8">
        <v>43804</v>
      </c>
      <c r="N357" s="25">
        <f t="shared" si="105"/>
        <v>5</v>
      </c>
      <c r="O357" s="9">
        <v>0.69444444444444453</v>
      </c>
      <c r="P357" s="10" t="s">
        <v>21</v>
      </c>
      <c r="Q357" s="10" t="s">
        <v>21</v>
      </c>
      <c r="R357" s="10" t="s">
        <v>21</v>
      </c>
      <c r="S357" s="10" t="s">
        <v>21</v>
      </c>
      <c r="T357" s="10" t="s">
        <v>21</v>
      </c>
      <c r="U357" s="10" t="s">
        <v>21</v>
      </c>
      <c r="V357" s="10" t="s">
        <v>21</v>
      </c>
      <c r="W357" s="10" t="s">
        <v>21</v>
      </c>
      <c r="X357" s="10" t="s">
        <v>22</v>
      </c>
      <c r="Y357" s="10" t="s">
        <v>23</v>
      </c>
      <c r="Z357" s="10" t="s">
        <v>21</v>
      </c>
      <c r="AA357" s="10" t="s">
        <v>21</v>
      </c>
      <c r="AB357" s="10" t="s">
        <v>21</v>
      </c>
      <c r="AC357" s="10" t="s">
        <v>34</v>
      </c>
      <c r="AD357" s="10" t="s">
        <v>32</v>
      </c>
      <c r="AE357" s="11" t="s">
        <v>32</v>
      </c>
      <c r="AF357" s="28" t="s">
        <v>32</v>
      </c>
      <c r="AG357" s="10" t="s">
        <v>35</v>
      </c>
      <c r="AH357" s="10" t="s">
        <v>21</v>
      </c>
      <c r="AI357" s="10" t="s">
        <v>21</v>
      </c>
      <c r="AJ357" s="10" t="str">
        <f t="shared" si="104"/>
        <v>Légère</v>
      </c>
      <c r="AK357" s="10">
        <v>0</v>
      </c>
      <c r="AL357" s="10" t="s">
        <v>25</v>
      </c>
      <c r="AM357" s="58" t="s">
        <v>32</v>
      </c>
      <c r="AP357" s="26">
        <v>2</v>
      </c>
      <c r="AQ357" s="26">
        <v>22</v>
      </c>
      <c r="AR357" t="str">
        <f t="shared" si="90"/>
        <v>02</v>
      </c>
      <c r="AS357" t="str">
        <f t="shared" si="91"/>
        <v>22</v>
      </c>
      <c r="AT357" t="str">
        <f t="shared" si="92"/>
        <v>02/01/1900</v>
      </c>
      <c r="AU357" t="str">
        <f t="shared" si="93"/>
        <v>22:00:00</v>
      </c>
      <c r="AV357" s="2">
        <f t="shared" si="94"/>
        <v>2.9166666666666665</v>
      </c>
      <c r="AX357" s="52">
        <v>11</v>
      </c>
      <c r="AY357" s="52">
        <v>1</v>
      </c>
      <c r="AZ357" t="str">
        <f t="shared" si="95"/>
        <v>11</v>
      </c>
      <c r="BA357" t="str">
        <f t="shared" si="96"/>
        <v>01</v>
      </c>
      <c r="BB357" s="6" t="str">
        <f t="shared" si="97"/>
        <v>01/11/1900</v>
      </c>
      <c r="BC357" s="56">
        <v>0</v>
      </c>
      <c r="BD357" s="1">
        <f t="shared" si="98"/>
        <v>306</v>
      </c>
      <c r="BF357" s="76">
        <v>2.9166666666666665</v>
      </c>
      <c r="BG357" s="39">
        <v>2</v>
      </c>
      <c r="BH357" s="80">
        <v>4.0881944444408873</v>
      </c>
      <c r="BI357" s="82">
        <f t="shared" si="99"/>
        <v>3</v>
      </c>
      <c r="BJ357" s="82">
        <f t="shared" si="100"/>
        <v>2</v>
      </c>
      <c r="BK357" s="82">
        <f t="shared" si="101"/>
        <v>4</v>
      </c>
      <c r="BM357" s="42">
        <v>11.032877432930038</v>
      </c>
      <c r="BN357" s="82">
        <f t="shared" si="102"/>
        <v>11</v>
      </c>
      <c r="BQ357" s="123" t="s">
        <v>107</v>
      </c>
    </row>
    <row r="358" spans="1:69" hidden="1" x14ac:dyDescent="0.45">
      <c r="A358" s="19">
        <v>49311463</v>
      </c>
      <c r="B358" s="25">
        <v>4</v>
      </c>
      <c r="C358" s="25">
        <v>2</v>
      </c>
      <c r="D358" s="19" t="str">
        <f t="shared" si="103"/>
        <v>4 jour(s) 2 heure(s)</v>
      </c>
      <c r="E358" s="25">
        <v>2</v>
      </c>
      <c r="F358" s="19" t="s">
        <v>21</v>
      </c>
      <c r="G358" s="25">
        <v>4</v>
      </c>
      <c r="H358" s="25">
        <v>25</v>
      </c>
      <c r="I358" s="29">
        <f>Tableau4[[#This Row],[Age (Mois)]]+Tableau4[[#This Row],[Age (Jours)]]/30.416</f>
        <v>4.8219358232509206</v>
      </c>
      <c r="J358" s="19">
        <v>1</v>
      </c>
      <c r="K358" s="19">
        <v>6.19</v>
      </c>
      <c r="L358" s="20">
        <v>43818</v>
      </c>
      <c r="M358" s="20">
        <v>43820</v>
      </c>
      <c r="N358" s="25">
        <f t="shared" si="105"/>
        <v>2</v>
      </c>
      <c r="O358" s="21">
        <v>0.4513888888888889</v>
      </c>
      <c r="P358" s="22" t="s">
        <v>21</v>
      </c>
      <c r="Q358" s="22" t="s">
        <v>19</v>
      </c>
      <c r="R358" s="22" t="s">
        <v>21</v>
      </c>
      <c r="S358" s="22" t="s">
        <v>21</v>
      </c>
      <c r="T358" s="22" t="s">
        <v>21</v>
      </c>
      <c r="U358" s="22" t="s">
        <v>21</v>
      </c>
      <c r="V358" s="22" t="s">
        <v>21</v>
      </c>
      <c r="W358" s="22" t="s">
        <v>21</v>
      </c>
      <c r="X358" s="22" t="s">
        <v>22</v>
      </c>
      <c r="Y358" s="22" t="s">
        <v>37</v>
      </c>
      <c r="Z358" s="22" t="s">
        <v>19</v>
      </c>
      <c r="AA358" s="22" t="s">
        <v>19</v>
      </c>
      <c r="AB358" s="22" t="s">
        <v>21</v>
      </c>
      <c r="AC358" s="22">
        <v>127.8</v>
      </c>
      <c r="AD358" s="22">
        <v>89.46</v>
      </c>
      <c r="AE358" s="23">
        <v>43822</v>
      </c>
      <c r="AF358" s="27">
        <v>0.41666666666666669</v>
      </c>
      <c r="AG358" s="22" t="s">
        <v>24</v>
      </c>
      <c r="AH358" s="22" t="s">
        <v>19</v>
      </c>
      <c r="AI358" s="22" t="s">
        <v>19</v>
      </c>
      <c r="AJ358" s="22" t="str">
        <f t="shared" ref="AJ358:AJ389" si="106">IF(AND(AB358="Non",X358="&lt; 60 /min",W358="Non",AG358="Absente ou Légère",Y358="&gt; 92 %",AL358="&gt; 50%"),"Légère",IF(OR(AB358="Oui",X358="≥ 70/min ou &lt; 30/min ou respiration superficielle ou bradypnée (&lt;30/min) ou apnée",W358="Oui",AG358="Intense",Y358="&lt; 90 % ou cyanose",AL358="Réduction importante ou refus"),"Grave","Modérée"))</f>
        <v>Modérée</v>
      </c>
      <c r="AK358" s="22">
        <v>2</v>
      </c>
      <c r="AL358" s="22" t="s">
        <v>25</v>
      </c>
      <c r="AM358" s="57">
        <v>1.9652777777737356</v>
      </c>
      <c r="AP358" s="25">
        <v>4</v>
      </c>
      <c r="AQ358" s="25">
        <v>2</v>
      </c>
      <c r="AR358" t="str">
        <f t="shared" si="90"/>
        <v>04</v>
      </c>
      <c r="AS358" t="str">
        <f t="shared" si="91"/>
        <v>02</v>
      </c>
      <c r="AT358" t="str">
        <f t="shared" si="92"/>
        <v>04/01/1900</v>
      </c>
      <c r="AU358" t="str">
        <f t="shared" si="93"/>
        <v>02:00:00</v>
      </c>
      <c r="AV358" s="2">
        <f t="shared" si="94"/>
        <v>4.083333333333333</v>
      </c>
      <c r="AX358" s="43">
        <v>4</v>
      </c>
      <c r="AY358" s="43">
        <v>25</v>
      </c>
      <c r="AZ358" t="str">
        <f t="shared" si="95"/>
        <v>04</v>
      </c>
      <c r="BA358" t="str">
        <f t="shared" si="96"/>
        <v>25</v>
      </c>
      <c r="BB358" s="6" t="str">
        <f t="shared" si="97"/>
        <v>25/04/1900</v>
      </c>
      <c r="BC358" s="56">
        <v>0</v>
      </c>
      <c r="BD358" s="1">
        <f t="shared" si="98"/>
        <v>116</v>
      </c>
      <c r="BF358" s="77">
        <v>4.083333333333333</v>
      </c>
      <c r="BG358" s="61">
        <v>2</v>
      </c>
      <c r="BH358" s="79">
        <v>1.9652777777737356</v>
      </c>
      <c r="BI358" s="82">
        <f t="shared" si="99"/>
        <v>4</v>
      </c>
      <c r="BJ358" s="82">
        <f t="shared" si="100"/>
        <v>2</v>
      </c>
      <c r="BK358" s="82">
        <f t="shared" si="101"/>
        <v>2</v>
      </c>
      <c r="BM358" s="63">
        <v>4.8219358232509206</v>
      </c>
      <c r="BN358" s="82">
        <f t="shared" si="102"/>
        <v>4</v>
      </c>
      <c r="BQ358" s="123" t="s">
        <v>107</v>
      </c>
    </row>
    <row r="359" spans="1:69" ht="28.5" hidden="1" x14ac:dyDescent="0.45">
      <c r="A359" s="19">
        <v>49538607</v>
      </c>
      <c r="B359" s="25">
        <v>11</v>
      </c>
      <c r="C359" s="25">
        <v>17</v>
      </c>
      <c r="D359" s="19" t="str">
        <f t="shared" si="103"/>
        <v>11 jour(s) 17 heure(s)</v>
      </c>
      <c r="E359" s="25">
        <v>1</v>
      </c>
      <c r="F359" s="19" t="s">
        <v>21</v>
      </c>
      <c r="G359" s="25">
        <v>5</v>
      </c>
      <c r="H359" s="25">
        <v>9</v>
      </c>
      <c r="I359" s="29">
        <f>Tableau4[[#This Row],[Age (Mois)]]+Tableau4[[#This Row],[Age (Jours)]]/30.416</f>
        <v>5.2958968963703317</v>
      </c>
      <c r="J359" s="19">
        <v>0</v>
      </c>
      <c r="K359" s="19">
        <v>4.99</v>
      </c>
      <c r="L359" s="20">
        <v>43819</v>
      </c>
      <c r="M359" s="20">
        <v>43821</v>
      </c>
      <c r="N359" s="25">
        <f t="shared" si="105"/>
        <v>2</v>
      </c>
      <c r="O359" s="21">
        <v>0.78611111111111109</v>
      </c>
      <c r="P359" s="22" t="s">
        <v>21</v>
      </c>
      <c r="Q359" s="22" t="s">
        <v>21</v>
      </c>
      <c r="R359" s="22" t="s">
        <v>21</v>
      </c>
      <c r="S359" s="22" t="s">
        <v>19</v>
      </c>
      <c r="T359" s="22" t="s">
        <v>21</v>
      </c>
      <c r="U359" s="22" t="s">
        <v>21</v>
      </c>
      <c r="V359" s="22" t="s">
        <v>21</v>
      </c>
      <c r="W359" s="22" t="s">
        <v>21</v>
      </c>
      <c r="X359" s="22" t="s">
        <v>22</v>
      </c>
      <c r="Y359" s="22" t="s">
        <v>23</v>
      </c>
      <c r="Z359" s="22" t="s">
        <v>19</v>
      </c>
      <c r="AA359" s="22" t="s">
        <v>19</v>
      </c>
      <c r="AB359" s="22" t="s">
        <v>19</v>
      </c>
      <c r="AC359" s="22">
        <v>103.8</v>
      </c>
      <c r="AD359" s="22">
        <v>72.66</v>
      </c>
      <c r="AE359" s="23">
        <v>43831</v>
      </c>
      <c r="AF359" s="27">
        <v>0.64444444444444449</v>
      </c>
      <c r="AG359" s="22" t="s">
        <v>35</v>
      </c>
      <c r="AH359" s="22" t="s">
        <v>21</v>
      </c>
      <c r="AI359" s="22" t="s">
        <v>21</v>
      </c>
      <c r="AJ359" s="22" t="str">
        <f t="shared" si="106"/>
        <v>Grave</v>
      </c>
      <c r="AK359" s="22">
        <v>1</v>
      </c>
      <c r="AL359" s="22" t="s">
        <v>25</v>
      </c>
      <c r="AM359" s="57">
        <v>9.8583333333299379</v>
      </c>
      <c r="AP359" s="25">
        <v>4</v>
      </c>
      <c r="AQ359" s="25">
        <v>2</v>
      </c>
      <c r="AR359" t="str">
        <f t="shared" si="90"/>
        <v>04</v>
      </c>
      <c r="AS359" t="str">
        <f t="shared" si="91"/>
        <v>02</v>
      </c>
      <c r="AT359" t="str">
        <f t="shared" si="92"/>
        <v>04/01/1900</v>
      </c>
      <c r="AU359" t="str">
        <f t="shared" si="93"/>
        <v>02:00:00</v>
      </c>
      <c r="AV359" s="2">
        <f t="shared" si="94"/>
        <v>4.083333333333333</v>
      </c>
      <c r="AX359" s="43">
        <v>6</v>
      </c>
      <c r="AY359" s="43">
        <v>5</v>
      </c>
      <c r="AZ359" t="str">
        <f t="shared" si="95"/>
        <v>06</v>
      </c>
      <c r="BA359" t="str">
        <f t="shared" si="96"/>
        <v>05</v>
      </c>
      <c r="BB359" s="6" t="str">
        <f t="shared" si="97"/>
        <v>05/06/1900</v>
      </c>
      <c r="BC359" s="56">
        <v>0</v>
      </c>
      <c r="BD359" s="1">
        <f t="shared" si="98"/>
        <v>157</v>
      </c>
      <c r="BF359" s="76">
        <v>4.083333333333333</v>
      </c>
      <c r="BG359" s="39">
        <v>7</v>
      </c>
      <c r="BH359" s="80" t="s">
        <v>32</v>
      </c>
      <c r="BI359" s="82">
        <f t="shared" si="99"/>
        <v>4</v>
      </c>
      <c r="BJ359" s="82">
        <f t="shared" si="100"/>
        <v>7</v>
      </c>
      <c r="BK359" s="82" t="str">
        <f t="shared" si="101"/>
        <v/>
      </c>
      <c r="BM359" s="42">
        <v>6.1643871646501838</v>
      </c>
      <c r="BN359" s="82">
        <f t="shared" si="102"/>
        <v>6</v>
      </c>
      <c r="BQ359" s="123" t="s">
        <v>107</v>
      </c>
    </row>
    <row r="360" spans="1:69" x14ac:dyDescent="0.45">
      <c r="A360" s="7">
        <v>49907813</v>
      </c>
      <c r="B360" s="26">
        <v>5</v>
      </c>
      <c r="C360" s="26">
        <v>21</v>
      </c>
      <c r="D360" s="19" t="str">
        <f t="shared" si="103"/>
        <v>5 jour(s) 21 heure(s)</v>
      </c>
      <c r="E360" s="26">
        <v>5</v>
      </c>
      <c r="F360" s="7" t="s">
        <v>19</v>
      </c>
      <c r="G360" s="26">
        <v>0</v>
      </c>
      <c r="H360" s="26">
        <v>24</v>
      </c>
      <c r="I360" s="29">
        <f>Tableau4[[#This Row],[Age (Mois)]]+Tableau4[[#This Row],[Age (Jours)]]/30.416</f>
        <v>0.78905839032088376</v>
      </c>
      <c r="J360" s="7">
        <v>0</v>
      </c>
      <c r="K360" s="7">
        <v>3.51</v>
      </c>
      <c r="L360" s="8">
        <v>43805</v>
      </c>
      <c r="M360" s="8">
        <v>43809</v>
      </c>
      <c r="N360" s="25">
        <f t="shared" si="105"/>
        <v>4</v>
      </c>
      <c r="O360" s="9">
        <v>0.7006944444444444</v>
      </c>
      <c r="P360" s="10" t="s">
        <v>21</v>
      </c>
      <c r="Q360" s="10" t="s">
        <v>21</v>
      </c>
      <c r="R360" s="10" t="s">
        <v>21</v>
      </c>
      <c r="S360" s="10" t="s">
        <v>21</v>
      </c>
      <c r="T360" s="10" t="s">
        <v>21</v>
      </c>
      <c r="U360" s="10" t="s">
        <v>21</v>
      </c>
      <c r="V360" s="10" t="s">
        <v>21</v>
      </c>
      <c r="W360" s="10" t="s">
        <v>21</v>
      </c>
      <c r="X360" s="10" t="s">
        <v>22</v>
      </c>
      <c r="Y360" s="10" t="s">
        <v>23</v>
      </c>
      <c r="Z360" s="10" t="s">
        <v>21</v>
      </c>
      <c r="AA360" s="10" t="s">
        <v>21</v>
      </c>
      <c r="AB360" s="10" t="s">
        <v>21</v>
      </c>
      <c r="AC360" s="10" t="s">
        <v>34</v>
      </c>
      <c r="AD360" s="10" t="s">
        <v>32</v>
      </c>
      <c r="AE360" s="11" t="s">
        <v>32</v>
      </c>
      <c r="AF360" s="28" t="s">
        <v>32</v>
      </c>
      <c r="AG360" s="10" t="s">
        <v>24</v>
      </c>
      <c r="AH360" s="10" t="s">
        <v>21</v>
      </c>
      <c r="AI360" s="10" t="s">
        <v>21</v>
      </c>
      <c r="AJ360" s="10" t="str">
        <f t="shared" si="106"/>
        <v>Modérée</v>
      </c>
      <c r="AK360" s="10">
        <v>0</v>
      </c>
      <c r="AL360" s="10" t="s">
        <v>25</v>
      </c>
      <c r="AM360" s="58" t="s">
        <v>32</v>
      </c>
      <c r="AP360" s="25">
        <v>3</v>
      </c>
      <c r="AQ360" s="25">
        <v>3</v>
      </c>
      <c r="AR360" t="str">
        <f t="shared" si="90"/>
        <v>03</v>
      </c>
      <c r="AS360" t="str">
        <f t="shared" si="91"/>
        <v>03</v>
      </c>
      <c r="AT360" t="str">
        <f t="shared" si="92"/>
        <v>03/01/1900</v>
      </c>
      <c r="AU360" t="str">
        <f t="shared" si="93"/>
        <v>03:00:00</v>
      </c>
      <c r="AV360" s="2">
        <f t="shared" si="94"/>
        <v>3.125</v>
      </c>
      <c r="AX360" s="43">
        <v>3</v>
      </c>
      <c r="AY360" s="43">
        <v>14</v>
      </c>
      <c r="AZ360" t="str">
        <f t="shared" si="95"/>
        <v>03</v>
      </c>
      <c r="BA360" t="str">
        <f t="shared" si="96"/>
        <v>14</v>
      </c>
      <c r="BB360" s="6" t="str">
        <f t="shared" si="97"/>
        <v>14/03/1900</v>
      </c>
      <c r="BC360" s="56">
        <v>0</v>
      </c>
      <c r="BD360" s="1">
        <f t="shared" si="98"/>
        <v>74</v>
      </c>
      <c r="BF360" s="77">
        <v>3.125</v>
      </c>
      <c r="BG360" s="61">
        <v>6</v>
      </c>
      <c r="BH360" s="79" t="s">
        <v>32</v>
      </c>
      <c r="BI360" s="82">
        <f t="shared" si="99"/>
        <v>3</v>
      </c>
      <c r="BJ360" s="82">
        <f t="shared" si="100"/>
        <v>6</v>
      </c>
      <c r="BK360" s="82" t="str">
        <f t="shared" si="101"/>
        <v/>
      </c>
      <c r="BM360" s="63">
        <v>3.4602840610205154</v>
      </c>
      <c r="BN360" s="82">
        <f t="shared" si="102"/>
        <v>3</v>
      </c>
      <c r="BQ360" s="123" t="s">
        <v>107</v>
      </c>
    </row>
    <row r="361" spans="1:69" x14ac:dyDescent="0.45">
      <c r="A361" s="19">
        <v>49953986</v>
      </c>
      <c r="B361" s="25">
        <v>4</v>
      </c>
      <c r="C361" s="25">
        <v>12</v>
      </c>
      <c r="D361" s="19" t="str">
        <f t="shared" si="103"/>
        <v>4 jour(s) 12 heure(s)</v>
      </c>
      <c r="E361" s="25">
        <v>5</v>
      </c>
      <c r="F361" s="19" t="s">
        <v>19</v>
      </c>
      <c r="G361" s="25">
        <v>0</v>
      </c>
      <c r="H361" s="25">
        <v>19</v>
      </c>
      <c r="I361" s="29">
        <f>Tableau4[[#This Row],[Age (Mois)]]+Tableau4[[#This Row],[Age (Jours)]]/30.416</f>
        <v>0.62467122567069966</v>
      </c>
      <c r="J361" s="19">
        <v>0</v>
      </c>
      <c r="K361" s="19">
        <v>3.7</v>
      </c>
      <c r="L361" s="20">
        <v>43811</v>
      </c>
      <c r="M361" s="20">
        <v>43813</v>
      </c>
      <c r="N361" s="25">
        <f t="shared" si="105"/>
        <v>2</v>
      </c>
      <c r="O361" s="21">
        <v>0.93611111111111101</v>
      </c>
      <c r="P361" s="22" t="s">
        <v>21</v>
      </c>
      <c r="Q361" s="22" t="s">
        <v>21</v>
      </c>
      <c r="R361" s="22" t="s">
        <v>21</v>
      </c>
      <c r="S361" s="22" t="s">
        <v>21</v>
      </c>
      <c r="T361" s="22" t="s">
        <v>21</v>
      </c>
      <c r="U361" s="22" t="s">
        <v>21</v>
      </c>
      <c r="V361" s="22" t="s">
        <v>21</v>
      </c>
      <c r="W361" s="22" t="s">
        <v>21</v>
      </c>
      <c r="X361" s="22" t="s">
        <v>22</v>
      </c>
      <c r="Y361" s="22" t="s">
        <v>23</v>
      </c>
      <c r="Z361" s="22" t="s">
        <v>21</v>
      </c>
      <c r="AA361" s="22" t="s">
        <v>21</v>
      </c>
      <c r="AB361" s="22" t="s">
        <v>21</v>
      </c>
      <c r="AC361" s="22" t="s">
        <v>34</v>
      </c>
      <c r="AD361" s="22" t="s">
        <v>32</v>
      </c>
      <c r="AE361" s="23" t="s">
        <v>32</v>
      </c>
      <c r="AF361" s="27" t="s">
        <v>32</v>
      </c>
      <c r="AG361" s="22" t="s">
        <v>24</v>
      </c>
      <c r="AH361" s="22" t="s">
        <v>21</v>
      </c>
      <c r="AI361" s="22" t="s">
        <v>21</v>
      </c>
      <c r="AJ361" s="22" t="str">
        <f t="shared" si="106"/>
        <v>Modérée</v>
      </c>
      <c r="AK361" s="22">
        <v>2</v>
      </c>
      <c r="AL361" s="22" t="s">
        <v>25</v>
      </c>
      <c r="AM361" s="57" t="s">
        <v>32</v>
      </c>
      <c r="AP361" s="26">
        <v>2</v>
      </c>
      <c r="AQ361" s="26">
        <v>7</v>
      </c>
      <c r="AR361" t="str">
        <f t="shared" si="90"/>
        <v>02</v>
      </c>
      <c r="AS361" t="str">
        <f t="shared" si="91"/>
        <v>07</v>
      </c>
      <c r="AT361" t="str">
        <f t="shared" si="92"/>
        <v>02/01/1900</v>
      </c>
      <c r="AU361" t="str">
        <f t="shared" si="93"/>
        <v>07:00:00</v>
      </c>
      <c r="AV361" s="2">
        <f t="shared" si="94"/>
        <v>2.2916666666666665</v>
      </c>
      <c r="AX361" s="52">
        <v>3</v>
      </c>
      <c r="AY361" s="52">
        <v>22</v>
      </c>
      <c r="AZ361" t="str">
        <f t="shared" si="95"/>
        <v>03</v>
      </c>
      <c r="BA361" t="str">
        <f t="shared" si="96"/>
        <v>22</v>
      </c>
      <c r="BB361" s="6" t="str">
        <f t="shared" si="97"/>
        <v>22/03/1900</v>
      </c>
      <c r="BC361" s="56">
        <v>0</v>
      </c>
      <c r="BD361" s="1">
        <f t="shared" si="98"/>
        <v>82</v>
      </c>
      <c r="BF361" s="76">
        <v>2.2916666666666665</v>
      </c>
      <c r="BG361" s="39">
        <v>4</v>
      </c>
      <c r="BH361" s="80" t="s">
        <v>32</v>
      </c>
      <c r="BI361" s="82">
        <f t="shared" si="99"/>
        <v>2</v>
      </c>
      <c r="BJ361" s="82">
        <f t="shared" si="100"/>
        <v>4</v>
      </c>
      <c r="BK361" s="82" t="str">
        <f t="shared" si="101"/>
        <v/>
      </c>
      <c r="BM361" s="42">
        <v>3.7233035244608104</v>
      </c>
      <c r="BN361" s="82">
        <f t="shared" si="102"/>
        <v>3</v>
      </c>
      <c r="BQ361" s="123" t="s">
        <v>108</v>
      </c>
    </row>
    <row r="362" spans="1:69" hidden="1" x14ac:dyDescent="0.45">
      <c r="A362" s="19">
        <v>50095244</v>
      </c>
      <c r="B362" s="25">
        <v>4</v>
      </c>
      <c r="C362" s="25">
        <v>2</v>
      </c>
      <c r="D362" s="19" t="str">
        <f t="shared" si="103"/>
        <v>4 jour(s) 2 heure(s)</v>
      </c>
      <c r="E362" s="25">
        <v>3</v>
      </c>
      <c r="F362" s="19" t="s">
        <v>19</v>
      </c>
      <c r="G362" s="25">
        <v>6</v>
      </c>
      <c r="H362" s="25">
        <v>5</v>
      </c>
      <c r="I362" s="29">
        <f>Tableau4[[#This Row],[Age (Mois)]]+Tableau4[[#This Row],[Age (Jours)]]/30.416</f>
        <v>6.1643871646501838</v>
      </c>
      <c r="J362" s="19">
        <v>0</v>
      </c>
      <c r="K362" s="19">
        <v>7.23</v>
      </c>
      <c r="L362" s="20">
        <v>43815</v>
      </c>
      <c r="M362" s="20">
        <v>43821</v>
      </c>
      <c r="N362" s="25">
        <f t="shared" ref="N362:N393" si="107">DATEDIF(L362,M362,"d")*1</f>
        <v>6</v>
      </c>
      <c r="O362" s="21">
        <v>0.53055555555555556</v>
      </c>
      <c r="P362" s="22" t="s">
        <v>21</v>
      </c>
      <c r="Q362" s="22" t="s">
        <v>21</v>
      </c>
      <c r="R362" s="22" t="s">
        <v>21</v>
      </c>
      <c r="S362" s="22" t="s">
        <v>21</v>
      </c>
      <c r="T362" s="22" t="s">
        <v>21</v>
      </c>
      <c r="U362" s="22" t="s">
        <v>21</v>
      </c>
      <c r="V362" s="22" t="s">
        <v>21</v>
      </c>
      <c r="W362" s="22" t="s">
        <v>19</v>
      </c>
      <c r="X362" s="22" t="s">
        <v>22</v>
      </c>
      <c r="Y362" s="22" t="s">
        <v>23</v>
      </c>
      <c r="Z362" s="22" t="s">
        <v>21</v>
      </c>
      <c r="AA362" s="22" t="s">
        <v>19</v>
      </c>
      <c r="AB362" s="22" t="s">
        <v>21</v>
      </c>
      <c r="AC362" s="22">
        <v>148.60000000000002</v>
      </c>
      <c r="AD362" s="22">
        <v>104.02000000000001</v>
      </c>
      <c r="AE362" s="23">
        <v>43824</v>
      </c>
      <c r="AF362" s="27">
        <v>0.51527777777777783</v>
      </c>
      <c r="AG362" s="22" t="s">
        <v>24</v>
      </c>
      <c r="AH362" s="22" t="s">
        <v>19</v>
      </c>
      <c r="AI362" s="22" t="s">
        <v>21</v>
      </c>
      <c r="AJ362" s="22" t="str">
        <f t="shared" si="106"/>
        <v>Grave</v>
      </c>
      <c r="AK362" s="22">
        <v>3</v>
      </c>
      <c r="AL362" s="22" t="s">
        <v>25</v>
      </c>
      <c r="AM362" s="57">
        <v>2.984722222223354</v>
      </c>
      <c r="AP362" s="25">
        <v>2</v>
      </c>
      <c r="AQ362" s="25">
        <v>7</v>
      </c>
      <c r="AR362" t="str">
        <f t="shared" si="90"/>
        <v>02</v>
      </c>
      <c r="AS362" t="str">
        <f t="shared" si="91"/>
        <v>07</v>
      </c>
      <c r="AT362" t="str">
        <f t="shared" si="92"/>
        <v>02/01/1900</v>
      </c>
      <c r="AU362" t="str">
        <f t="shared" si="93"/>
        <v>07:00:00</v>
      </c>
      <c r="AV362" s="2">
        <f t="shared" si="94"/>
        <v>2.2916666666666665</v>
      </c>
      <c r="AX362" s="43">
        <v>1</v>
      </c>
      <c r="AY362" s="43">
        <v>23</v>
      </c>
      <c r="AZ362" t="str">
        <f t="shared" si="95"/>
        <v>01</v>
      </c>
      <c r="BA362" t="str">
        <f t="shared" si="96"/>
        <v>23</v>
      </c>
      <c r="BB362" s="6" t="str">
        <f t="shared" si="97"/>
        <v>23/01/1900</v>
      </c>
      <c r="BC362" s="56">
        <v>0</v>
      </c>
      <c r="BD362" s="1">
        <f t="shared" si="98"/>
        <v>23</v>
      </c>
      <c r="BF362" s="77">
        <v>2.2916666666666665</v>
      </c>
      <c r="BG362" s="61">
        <v>2</v>
      </c>
      <c r="BH362" s="79">
        <v>9.8583333333299379</v>
      </c>
      <c r="BI362" s="82">
        <f t="shared" si="99"/>
        <v>2</v>
      </c>
      <c r="BJ362" s="82">
        <f t="shared" si="100"/>
        <v>2</v>
      </c>
      <c r="BK362" s="82">
        <f t="shared" si="101"/>
        <v>10</v>
      </c>
      <c r="BM362" s="63">
        <v>1.7561809573908469</v>
      </c>
      <c r="BN362" s="82">
        <f t="shared" si="102"/>
        <v>1</v>
      </c>
      <c r="BQ362" s="123" t="s">
        <v>108</v>
      </c>
    </row>
    <row r="363" spans="1:69" hidden="1" x14ac:dyDescent="0.45">
      <c r="A363" s="7">
        <v>49926506</v>
      </c>
      <c r="B363" s="26">
        <v>2</v>
      </c>
      <c r="C363" s="26">
        <v>7</v>
      </c>
      <c r="D363" s="19" t="str">
        <f t="shared" si="103"/>
        <v>2 jour(s) 7 heure(s)</v>
      </c>
      <c r="E363" s="26">
        <v>0</v>
      </c>
      <c r="F363" s="7" t="s">
        <v>21</v>
      </c>
      <c r="G363" s="26">
        <v>3</v>
      </c>
      <c r="H363" s="26">
        <v>22</v>
      </c>
      <c r="I363" s="29">
        <f>Tableau4[[#This Row],[Age (Mois)]]+Tableau4[[#This Row],[Age (Jours)]]/30.416</f>
        <v>3.7233035244608104</v>
      </c>
      <c r="J363" s="7">
        <v>1</v>
      </c>
      <c r="K363" s="7">
        <v>8.32</v>
      </c>
      <c r="L363" s="8">
        <v>43819</v>
      </c>
      <c r="M363" s="8">
        <v>43821</v>
      </c>
      <c r="N363" s="25">
        <f t="shared" si="107"/>
        <v>2</v>
      </c>
      <c r="O363" s="9">
        <v>0.48472222222222222</v>
      </c>
      <c r="P363" s="10" t="s">
        <v>21</v>
      </c>
      <c r="Q363" s="10" t="s">
        <v>21</v>
      </c>
      <c r="R363" s="10" t="s">
        <v>21</v>
      </c>
      <c r="S363" s="10" t="s">
        <v>21</v>
      </c>
      <c r="T363" s="10" t="s">
        <v>21</v>
      </c>
      <c r="U363" s="10" t="s">
        <v>21</v>
      </c>
      <c r="V363" s="10" t="s">
        <v>21</v>
      </c>
      <c r="W363" s="10" t="s">
        <v>19</v>
      </c>
      <c r="X363" s="10" t="s">
        <v>22</v>
      </c>
      <c r="Y363" s="10" t="s">
        <v>23</v>
      </c>
      <c r="Z363" s="10" t="s">
        <v>21</v>
      </c>
      <c r="AA363" s="10" t="s">
        <v>19</v>
      </c>
      <c r="AB363" s="10" t="s">
        <v>21</v>
      </c>
      <c r="AC363" s="10">
        <v>170.4</v>
      </c>
      <c r="AD363" s="10">
        <v>119.28</v>
      </c>
      <c r="AE363" s="11">
        <v>43823</v>
      </c>
      <c r="AF363" s="28">
        <v>0.11458333333333333</v>
      </c>
      <c r="AG363" s="10" t="s">
        <v>24</v>
      </c>
      <c r="AH363" s="10" t="s">
        <v>19</v>
      </c>
      <c r="AI363" s="10" t="s">
        <v>21</v>
      </c>
      <c r="AJ363" s="10" t="str">
        <f t="shared" si="106"/>
        <v>Grave</v>
      </c>
      <c r="AK363" s="10">
        <v>2</v>
      </c>
      <c r="AL363" s="10" t="s">
        <v>25</v>
      </c>
      <c r="AM363" s="58">
        <v>1.6298611111124046</v>
      </c>
      <c r="AP363" s="25">
        <v>11</v>
      </c>
      <c r="AQ363" s="25">
        <v>17</v>
      </c>
      <c r="AR363" t="str">
        <f t="shared" si="90"/>
        <v>11</v>
      </c>
      <c r="AS363" t="str">
        <f t="shared" si="91"/>
        <v>17</v>
      </c>
      <c r="AT363" t="str">
        <f t="shared" si="92"/>
        <v>11/01/1900</v>
      </c>
      <c r="AU363" t="str">
        <f t="shared" si="93"/>
        <v>17:00:00</v>
      </c>
      <c r="AV363" s="2">
        <f t="shared" si="94"/>
        <v>11.708333333333334</v>
      </c>
      <c r="AX363" s="43">
        <v>5</v>
      </c>
      <c r="AY363" s="43">
        <v>9</v>
      </c>
      <c r="AZ363" t="str">
        <f t="shared" si="95"/>
        <v>05</v>
      </c>
      <c r="BA363" t="str">
        <f t="shared" si="96"/>
        <v>09</v>
      </c>
      <c r="BB363" s="6" t="str">
        <f t="shared" si="97"/>
        <v>09/05/1900</v>
      </c>
      <c r="BC363" s="56">
        <v>0</v>
      </c>
      <c r="BD363" s="1">
        <f t="shared" si="98"/>
        <v>130</v>
      </c>
      <c r="BF363" s="76">
        <v>11.708333333333334</v>
      </c>
      <c r="BG363" s="39">
        <v>2</v>
      </c>
      <c r="BH363" s="80">
        <v>2.984722222223354</v>
      </c>
      <c r="BI363" s="82">
        <f t="shared" si="99"/>
        <v>12</v>
      </c>
      <c r="BJ363" s="82">
        <f t="shared" si="100"/>
        <v>2</v>
      </c>
      <c r="BK363" s="82">
        <f t="shared" si="101"/>
        <v>3</v>
      </c>
      <c r="BM363" s="42">
        <v>5.2958968963703317</v>
      </c>
      <c r="BN363" s="82">
        <f t="shared" si="102"/>
        <v>5</v>
      </c>
      <c r="BQ363" s="123" t="s">
        <v>107</v>
      </c>
    </row>
    <row r="364" spans="1:69" x14ac:dyDescent="0.45">
      <c r="A364" s="7">
        <v>49228207</v>
      </c>
      <c r="B364" s="26">
        <v>2</v>
      </c>
      <c r="C364" s="26">
        <v>11</v>
      </c>
      <c r="D364" s="19" t="str">
        <f t="shared" si="103"/>
        <v>2 jour(s) 11 heure(s)</v>
      </c>
      <c r="E364" s="26">
        <v>2</v>
      </c>
      <c r="F364" s="7" t="s">
        <v>19</v>
      </c>
      <c r="G364" s="26">
        <v>5</v>
      </c>
      <c r="H364" s="26">
        <v>4</v>
      </c>
      <c r="I364" s="29">
        <f>Tableau4[[#This Row],[Age (Mois)]]+Tableau4[[#This Row],[Age (Jours)]]/30.416</f>
        <v>5.131509731720147</v>
      </c>
      <c r="J364" s="7">
        <v>0</v>
      </c>
      <c r="K364" s="7">
        <v>6.62</v>
      </c>
      <c r="L364" s="8">
        <v>43813</v>
      </c>
      <c r="M364" s="8">
        <v>43814</v>
      </c>
      <c r="N364" s="25">
        <f t="shared" si="107"/>
        <v>1</v>
      </c>
      <c r="O364" s="9">
        <v>9.1666666666666674E-2</v>
      </c>
      <c r="P364" s="10" t="s">
        <v>21</v>
      </c>
      <c r="Q364" s="10" t="s">
        <v>21</v>
      </c>
      <c r="R364" s="10" t="s">
        <v>21</v>
      </c>
      <c r="S364" s="10" t="s">
        <v>21</v>
      </c>
      <c r="T364" s="10" t="s">
        <v>21</v>
      </c>
      <c r="U364" s="10" t="s">
        <v>21</v>
      </c>
      <c r="V364" s="10" t="s">
        <v>21</v>
      </c>
      <c r="W364" s="10" t="s">
        <v>21</v>
      </c>
      <c r="X364" s="10" t="s">
        <v>22</v>
      </c>
      <c r="Y364" s="10" t="s">
        <v>23</v>
      </c>
      <c r="Z364" s="10" t="s">
        <v>21</v>
      </c>
      <c r="AA364" s="10" t="s">
        <v>21</v>
      </c>
      <c r="AB364" s="10" t="s">
        <v>21</v>
      </c>
      <c r="AC364" s="10" t="s">
        <v>34</v>
      </c>
      <c r="AD364" s="10" t="s">
        <v>32</v>
      </c>
      <c r="AE364" s="11" t="s">
        <v>32</v>
      </c>
      <c r="AF364" s="28" t="s">
        <v>32</v>
      </c>
      <c r="AG364" s="10" t="s">
        <v>24</v>
      </c>
      <c r="AH364" s="10" t="s">
        <v>21</v>
      </c>
      <c r="AI364" s="10" t="s">
        <v>21</v>
      </c>
      <c r="AJ364" s="10" t="str">
        <f t="shared" si="106"/>
        <v>Modérée</v>
      </c>
      <c r="AK364" s="10">
        <v>2</v>
      </c>
      <c r="AL364" s="10" t="s">
        <v>30</v>
      </c>
      <c r="AM364" s="58" t="s">
        <v>32</v>
      </c>
      <c r="AP364" s="25">
        <v>1</v>
      </c>
      <c r="AQ364" s="25">
        <v>21</v>
      </c>
      <c r="AR364" t="str">
        <f t="shared" si="90"/>
        <v>01</v>
      </c>
      <c r="AS364" t="str">
        <f t="shared" si="91"/>
        <v>21</v>
      </c>
      <c r="AT364" t="str">
        <f t="shared" si="92"/>
        <v>01/01/1900</v>
      </c>
      <c r="AU364" t="str">
        <f t="shared" si="93"/>
        <v>21:00:00</v>
      </c>
      <c r="AV364" s="2">
        <f t="shared" si="94"/>
        <v>1.875</v>
      </c>
      <c r="AX364" s="43">
        <v>2</v>
      </c>
      <c r="AY364" s="43">
        <v>14</v>
      </c>
      <c r="AZ364" t="str">
        <f t="shared" si="95"/>
        <v>02</v>
      </c>
      <c r="BA364" t="str">
        <f t="shared" si="96"/>
        <v>14</v>
      </c>
      <c r="BB364" s="6" t="str">
        <f t="shared" si="97"/>
        <v>14/02/1900</v>
      </c>
      <c r="BC364" s="56">
        <v>0</v>
      </c>
      <c r="BD364" s="1">
        <f t="shared" si="98"/>
        <v>45</v>
      </c>
      <c r="BF364" s="77">
        <v>1.875</v>
      </c>
      <c r="BG364" s="61">
        <v>2</v>
      </c>
      <c r="BH364" s="79">
        <v>1.6298611111124046</v>
      </c>
      <c r="BI364" s="82">
        <f t="shared" si="99"/>
        <v>2</v>
      </c>
      <c r="BJ364" s="82">
        <f t="shared" si="100"/>
        <v>2</v>
      </c>
      <c r="BK364" s="82">
        <f t="shared" si="101"/>
        <v>2</v>
      </c>
      <c r="BM364" s="63">
        <v>2.4602840610205154</v>
      </c>
      <c r="BN364" s="82">
        <f t="shared" si="102"/>
        <v>2</v>
      </c>
      <c r="BQ364" s="123" t="s">
        <v>107</v>
      </c>
    </row>
    <row r="365" spans="1:69" hidden="1" x14ac:dyDescent="0.45">
      <c r="A365" s="19">
        <v>49693706</v>
      </c>
      <c r="B365" s="25">
        <v>1</v>
      </c>
      <c r="C365" s="25">
        <v>21</v>
      </c>
      <c r="D365" s="19" t="str">
        <f t="shared" si="103"/>
        <v>1 jour(s) 21 heure(s)</v>
      </c>
      <c r="E365" s="25">
        <v>0</v>
      </c>
      <c r="F365" s="19" t="s">
        <v>21</v>
      </c>
      <c r="G365" s="25">
        <v>2</v>
      </c>
      <c r="H365" s="25">
        <v>14</v>
      </c>
      <c r="I365" s="29">
        <f>Tableau4[[#This Row],[Age (Mois)]]+Tableau4[[#This Row],[Age (Jours)]]/30.416</f>
        <v>2.4602840610205154</v>
      </c>
      <c r="J365" s="19">
        <v>0</v>
      </c>
      <c r="K365" s="19">
        <v>4.54</v>
      </c>
      <c r="L365" s="20">
        <v>43820</v>
      </c>
      <c r="M365" s="20">
        <v>43821</v>
      </c>
      <c r="N365" s="25">
        <f t="shared" si="107"/>
        <v>1</v>
      </c>
      <c r="O365" s="21">
        <v>0.9604166666666667</v>
      </c>
      <c r="P365" s="22" t="s">
        <v>21</v>
      </c>
      <c r="Q365" s="22" t="s">
        <v>21</v>
      </c>
      <c r="R365" s="22" t="s">
        <v>21</v>
      </c>
      <c r="S365" s="22" t="s">
        <v>21</v>
      </c>
      <c r="T365" s="22" t="s">
        <v>21</v>
      </c>
      <c r="U365" s="22" t="s">
        <v>21</v>
      </c>
      <c r="V365" s="22" t="s">
        <v>21</v>
      </c>
      <c r="W365" s="22" t="s">
        <v>21</v>
      </c>
      <c r="X365" s="22" t="s">
        <v>22</v>
      </c>
      <c r="Y365" s="22" t="s">
        <v>23</v>
      </c>
      <c r="Z365" s="22" t="s">
        <v>21</v>
      </c>
      <c r="AA365" s="22" t="s">
        <v>19</v>
      </c>
      <c r="AB365" s="22" t="s">
        <v>21</v>
      </c>
      <c r="AC365" s="22">
        <v>94.8</v>
      </c>
      <c r="AD365" s="22">
        <v>66.36</v>
      </c>
      <c r="AE365" s="23">
        <v>43822</v>
      </c>
      <c r="AF365" s="27">
        <v>0.89583333333333337</v>
      </c>
      <c r="AG365" s="22" t="s">
        <v>24</v>
      </c>
      <c r="AH365" s="22" t="s">
        <v>21</v>
      </c>
      <c r="AI365" s="22" t="s">
        <v>21</v>
      </c>
      <c r="AJ365" s="22" t="str">
        <f t="shared" si="106"/>
        <v>Modérée</v>
      </c>
      <c r="AK365" s="22">
        <v>3</v>
      </c>
      <c r="AL365" s="22" t="s">
        <v>25</v>
      </c>
      <c r="AM365" s="57">
        <v>0.93541666666715173</v>
      </c>
      <c r="AP365" s="26">
        <v>1</v>
      </c>
      <c r="AQ365" s="26">
        <v>0</v>
      </c>
      <c r="AR365" t="str">
        <f t="shared" si="90"/>
        <v>01</v>
      </c>
      <c r="AS365" t="str">
        <f t="shared" si="91"/>
        <v>00</v>
      </c>
      <c r="AT365" t="str">
        <f t="shared" si="92"/>
        <v>01/01/1900</v>
      </c>
      <c r="AU365" t="str">
        <f t="shared" si="93"/>
        <v>00:00:00</v>
      </c>
      <c r="AV365" s="2">
        <f t="shared" si="94"/>
        <v>1</v>
      </c>
      <c r="AX365" s="52">
        <v>8</v>
      </c>
      <c r="AY365" s="52">
        <v>20</v>
      </c>
      <c r="AZ365" t="str">
        <f t="shared" si="95"/>
        <v>08</v>
      </c>
      <c r="BA365" t="str">
        <f t="shared" si="96"/>
        <v>20</v>
      </c>
      <c r="BB365" s="6" t="str">
        <f t="shared" si="97"/>
        <v>20/08/1900</v>
      </c>
      <c r="BC365" s="56">
        <v>0</v>
      </c>
      <c r="BD365" s="1">
        <f t="shared" si="98"/>
        <v>233</v>
      </c>
      <c r="BF365" s="76">
        <v>1</v>
      </c>
      <c r="BG365" s="39">
        <v>1</v>
      </c>
      <c r="BH365" s="80">
        <v>0.93541666666715173</v>
      </c>
      <c r="BI365" s="82">
        <f t="shared" si="99"/>
        <v>1</v>
      </c>
      <c r="BJ365" s="82">
        <f t="shared" si="100"/>
        <v>1</v>
      </c>
      <c r="BK365" s="82">
        <f t="shared" si="101"/>
        <v>1</v>
      </c>
      <c r="BM365" s="42">
        <v>8.6575486586007369</v>
      </c>
      <c r="BN365" s="82">
        <f t="shared" si="102"/>
        <v>8</v>
      </c>
      <c r="BQ365" s="123" t="s">
        <v>108</v>
      </c>
    </row>
    <row r="366" spans="1:69" x14ac:dyDescent="0.45">
      <c r="A366" s="7">
        <v>50069376</v>
      </c>
      <c r="B366" s="26">
        <v>2</v>
      </c>
      <c r="C366" s="26">
        <v>4</v>
      </c>
      <c r="D366" s="19" t="str">
        <f t="shared" si="103"/>
        <v>2 jour(s) 4 heure(s)</v>
      </c>
      <c r="E366" s="26">
        <v>0</v>
      </c>
      <c r="F366" s="7" t="s">
        <v>21</v>
      </c>
      <c r="G366" s="26">
        <v>1</v>
      </c>
      <c r="H366" s="26">
        <v>9</v>
      </c>
      <c r="I366" s="29">
        <f>Tableau4[[#This Row],[Age (Mois)]]+Tableau4[[#This Row],[Age (Jours)]]/30.416</f>
        <v>1.2958968963703315</v>
      </c>
      <c r="J366" s="7">
        <v>1</v>
      </c>
      <c r="K366" s="7">
        <v>4.9800000000000004</v>
      </c>
      <c r="L366" s="8">
        <v>43814</v>
      </c>
      <c r="M366" s="8">
        <v>43815</v>
      </c>
      <c r="N366" s="25">
        <f t="shared" si="107"/>
        <v>1</v>
      </c>
      <c r="O366" s="9">
        <v>0.44236111111111115</v>
      </c>
      <c r="P366" s="10" t="s">
        <v>21</v>
      </c>
      <c r="Q366" s="10" t="s">
        <v>21</v>
      </c>
      <c r="R366" s="10" t="s">
        <v>21</v>
      </c>
      <c r="S366" s="10" t="s">
        <v>21</v>
      </c>
      <c r="T366" s="10" t="s">
        <v>21</v>
      </c>
      <c r="U366" s="10" t="s">
        <v>21</v>
      </c>
      <c r="V366" s="10" t="s">
        <v>21</v>
      </c>
      <c r="W366" s="10" t="s">
        <v>21</v>
      </c>
      <c r="X366" s="10" t="s">
        <v>22</v>
      </c>
      <c r="Y366" s="10" t="s">
        <v>23</v>
      </c>
      <c r="Z366" s="10" t="s">
        <v>21</v>
      </c>
      <c r="AA366" s="10" t="s">
        <v>21</v>
      </c>
      <c r="AB366" s="10" t="s">
        <v>21</v>
      </c>
      <c r="AC366" s="10" t="s">
        <v>34</v>
      </c>
      <c r="AD366" s="10" t="s">
        <v>32</v>
      </c>
      <c r="AE366" s="11" t="s">
        <v>32</v>
      </c>
      <c r="AF366" s="28" t="s">
        <v>32</v>
      </c>
      <c r="AG366" s="10" t="s">
        <v>24</v>
      </c>
      <c r="AH366" s="10" t="s">
        <v>21</v>
      </c>
      <c r="AI366" s="10" t="s">
        <v>21</v>
      </c>
      <c r="AJ366" s="10" t="str">
        <f t="shared" si="106"/>
        <v>Modérée</v>
      </c>
      <c r="AK366" s="10">
        <v>2</v>
      </c>
      <c r="AL366" s="10" t="s">
        <v>25</v>
      </c>
      <c r="AM366" s="58" t="s">
        <v>32</v>
      </c>
      <c r="AP366" s="25">
        <v>2</v>
      </c>
      <c r="AQ366" s="25">
        <v>12</v>
      </c>
      <c r="AR366" t="str">
        <f t="shared" si="90"/>
        <v>02</v>
      </c>
      <c r="AS366" t="str">
        <f t="shared" si="91"/>
        <v>12</v>
      </c>
      <c r="AT366" t="str">
        <f t="shared" si="92"/>
        <v>02/01/1900</v>
      </c>
      <c r="AU366" t="str">
        <f t="shared" si="93"/>
        <v>12:00:00</v>
      </c>
      <c r="AV366" s="2">
        <f t="shared" si="94"/>
        <v>2.5</v>
      </c>
      <c r="AX366" s="43">
        <v>1</v>
      </c>
      <c r="AY366" s="43">
        <v>10</v>
      </c>
      <c r="AZ366" t="str">
        <f t="shared" si="95"/>
        <v>01</v>
      </c>
      <c r="BA366" t="str">
        <f t="shared" si="96"/>
        <v>10</v>
      </c>
      <c r="BB366" s="6" t="str">
        <f t="shared" si="97"/>
        <v>10/01/1900</v>
      </c>
      <c r="BC366" s="56">
        <v>0</v>
      </c>
      <c r="BD366" s="1">
        <f t="shared" si="98"/>
        <v>10</v>
      </c>
      <c r="BF366" s="77">
        <v>2.5</v>
      </c>
      <c r="BG366" s="61">
        <v>2</v>
      </c>
      <c r="BH366" s="79" t="s">
        <v>32</v>
      </c>
      <c r="BI366" s="82">
        <f t="shared" si="99"/>
        <v>3</v>
      </c>
      <c r="BJ366" s="82">
        <f t="shared" si="100"/>
        <v>2</v>
      </c>
      <c r="BK366" s="82" t="str">
        <f t="shared" si="101"/>
        <v/>
      </c>
      <c r="BM366" s="63">
        <v>1.3287743293003682</v>
      </c>
      <c r="BN366" s="82">
        <f t="shared" si="102"/>
        <v>1</v>
      </c>
      <c r="BQ366" s="123" t="s">
        <v>107</v>
      </c>
    </row>
    <row r="367" spans="1:69" hidden="1" x14ac:dyDescent="0.45">
      <c r="A367" s="19">
        <v>49895685</v>
      </c>
      <c r="B367" s="25">
        <v>2</v>
      </c>
      <c r="C367" s="25">
        <v>12</v>
      </c>
      <c r="D367" s="19" t="str">
        <f t="shared" si="103"/>
        <v>2 jour(s) 12 heure(s)</v>
      </c>
      <c r="E367" s="25">
        <v>1</v>
      </c>
      <c r="F367" s="19" t="s">
        <v>21</v>
      </c>
      <c r="G367" s="25">
        <v>1</v>
      </c>
      <c r="H367" s="25">
        <v>10</v>
      </c>
      <c r="I367" s="29">
        <f>Tableau4[[#This Row],[Age (Mois)]]+Tableau4[[#This Row],[Age (Jours)]]/30.416</f>
        <v>1.3287743293003682</v>
      </c>
      <c r="J367" s="19">
        <v>0</v>
      </c>
      <c r="K367" s="19">
        <v>4.03</v>
      </c>
      <c r="L367" s="20">
        <v>43821</v>
      </c>
      <c r="M367" s="20">
        <v>43823</v>
      </c>
      <c r="N367" s="25">
        <f t="shared" si="107"/>
        <v>2</v>
      </c>
      <c r="O367" s="21">
        <v>0.96597222222222223</v>
      </c>
      <c r="P367" s="22" t="s">
        <v>21</v>
      </c>
      <c r="Q367" s="22" t="s">
        <v>21</v>
      </c>
      <c r="R367" s="22" t="s">
        <v>21</v>
      </c>
      <c r="S367" s="22" t="s">
        <v>21</v>
      </c>
      <c r="T367" s="22" t="s">
        <v>21</v>
      </c>
      <c r="U367" s="22" t="s">
        <v>21</v>
      </c>
      <c r="V367" s="22" t="s">
        <v>21</v>
      </c>
      <c r="W367" s="22" t="s">
        <v>21</v>
      </c>
      <c r="X367" s="22" t="s">
        <v>27</v>
      </c>
      <c r="Y367" s="22" t="s">
        <v>23</v>
      </c>
      <c r="Z367" s="22" t="s">
        <v>21</v>
      </c>
      <c r="AA367" s="22" t="s">
        <v>19</v>
      </c>
      <c r="AB367" s="22" t="s">
        <v>21</v>
      </c>
      <c r="AC367" s="22">
        <v>84.600000000000009</v>
      </c>
      <c r="AD367" s="22">
        <v>59.22</v>
      </c>
      <c r="AE367" s="23">
        <v>43824</v>
      </c>
      <c r="AF367" s="27">
        <v>0.77083333333333337</v>
      </c>
      <c r="AG367" s="22" t="s">
        <v>24</v>
      </c>
      <c r="AH367" s="22" t="s">
        <v>21</v>
      </c>
      <c r="AI367" s="22" t="s">
        <v>21</v>
      </c>
      <c r="AJ367" s="22" t="str">
        <f t="shared" si="106"/>
        <v>Modérée</v>
      </c>
      <c r="AK367" s="22">
        <v>2</v>
      </c>
      <c r="AL367" s="22" t="s">
        <v>25</v>
      </c>
      <c r="AM367" s="57">
        <v>0.804861111115315</v>
      </c>
      <c r="AP367" s="26">
        <v>1</v>
      </c>
      <c r="AQ367" s="26">
        <v>6</v>
      </c>
      <c r="AR367" t="str">
        <f t="shared" si="90"/>
        <v>01</v>
      </c>
      <c r="AS367" t="str">
        <f t="shared" si="91"/>
        <v>06</v>
      </c>
      <c r="AT367" t="str">
        <f t="shared" si="92"/>
        <v>01/01/1900</v>
      </c>
      <c r="AU367" t="str">
        <f t="shared" si="93"/>
        <v>06:00:00</v>
      </c>
      <c r="AV367" s="2">
        <f t="shared" si="94"/>
        <v>1.25</v>
      </c>
      <c r="AX367" s="52">
        <v>5</v>
      </c>
      <c r="AY367" s="52">
        <v>12</v>
      </c>
      <c r="AZ367" t="str">
        <f t="shared" si="95"/>
        <v>05</v>
      </c>
      <c r="BA367" t="str">
        <f t="shared" si="96"/>
        <v>12</v>
      </c>
      <c r="BB367" s="6" t="str">
        <f t="shared" si="97"/>
        <v>12/05/1900</v>
      </c>
      <c r="BC367" s="56">
        <v>0</v>
      </c>
      <c r="BD367" s="1">
        <f t="shared" si="98"/>
        <v>133</v>
      </c>
      <c r="BF367" s="76">
        <v>1.25</v>
      </c>
      <c r="BG367" s="39">
        <v>1</v>
      </c>
      <c r="BH367" s="80">
        <v>0.804861111115315</v>
      </c>
      <c r="BI367" s="82">
        <f t="shared" si="99"/>
        <v>1</v>
      </c>
      <c r="BJ367" s="82">
        <f t="shared" si="100"/>
        <v>1</v>
      </c>
      <c r="BK367" s="82">
        <f t="shared" si="101"/>
        <v>1</v>
      </c>
      <c r="BM367" s="42">
        <v>5.3945291951604419</v>
      </c>
      <c r="BN367" s="82">
        <f t="shared" si="102"/>
        <v>5</v>
      </c>
      <c r="BQ367" s="123" t="s">
        <v>110</v>
      </c>
    </row>
    <row r="368" spans="1:69" ht="114" hidden="1" x14ac:dyDescent="0.45">
      <c r="A368" s="19">
        <v>49763626</v>
      </c>
      <c r="B368" s="25">
        <v>1</v>
      </c>
      <c r="C368" s="25">
        <v>10</v>
      </c>
      <c r="D368" s="19" t="str">
        <f t="shared" si="103"/>
        <v>1 jour(s) 10 heure(s)</v>
      </c>
      <c r="E368" s="25">
        <v>0</v>
      </c>
      <c r="F368" s="19" t="s">
        <v>21</v>
      </c>
      <c r="G368" s="25">
        <v>2</v>
      </c>
      <c r="H368" s="25">
        <v>5</v>
      </c>
      <c r="I368" s="29">
        <f>Tableau4[[#This Row],[Age (Mois)]]+Tableau4[[#This Row],[Age (Jours)]]/30.416</f>
        <v>2.1643871646501842</v>
      </c>
      <c r="J368" s="19">
        <v>1</v>
      </c>
      <c r="K368" s="19">
        <v>6.3</v>
      </c>
      <c r="L368" s="20">
        <v>43823</v>
      </c>
      <c r="M368" s="20">
        <v>43824</v>
      </c>
      <c r="N368" s="25">
        <f t="shared" si="107"/>
        <v>1</v>
      </c>
      <c r="O368" s="21">
        <v>0.14583333333333334</v>
      </c>
      <c r="P368" s="22" t="s">
        <v>21</v>
      </c>
      <c r="Q368" s="22" t="s">
        <v>21</v>
      </c>
      <c r="R368" s="22" t="s">
        <v>21</v>
      </c>
      <c r="S368" s="22" t="s">
        <v>21</v>
      </c>
      <c r="T368" s="22" t="s">
        <v>21</v>
      </c>
      <c r="U368" s="22" t="s">
        <v>21</v>
      </c>
      <c r="V368" s="22" t="s">
        <v>21</v>
      </c>
      <c r="W368" s="22" t="s">
        <v>21</v>
      </c>
      <c r="X368" s="22" t="s">
        <v>33</v>
      </c>
      <c r="Y368" s="22" t="s">
        <v>23</v>
      </c>
      <c r="Z368" s="22" t="s">
        <v>21</v>
      </c>
      <c r="AA368" s="22" t="s">
        <v>21</v>
      </c>
      <c r="AB368" s="22" t="s">
        <v>21</v>
      </c>
      <c r="AC368" s="22">
        <v>130</v>
      </c>
      <c r="AD368" s="22">
        <v>91</v>
      </c>
      <c r="AE368" s="23">
        <v>43824</v>
      </c>
      <c r="AF368" s="27">
        <v>0.53888888888888886</v>
      </c>
      <c r="AG368" s="22" t="s">
        <v>35</v>
      </c>
      <c r="AH368" s="22" t="s">
        <v>21</v>
      </c>
      <c r="AI368" s="22" t="s">
        <v>21</v>
      </c>
      <c r="AJ368" s="22" t="str">
        <f t="shared" si="106"/>
        <v>Grave</v>
      </c>
      <c r="AK368" s="22">
        <v>1</v>
      </c>
      <c r="AL368" s="22" t="s">
        <v>25</v>
      </c>
      <c r="AM368" s="57">
        <v>0.39305555555620231</v>
      </c>
      <c r="AP368" s="25">
        <v>3</v>
      </c>
      <c r="AQ368" s="25">
        <v>10</v>
      </c>
      <c r="AR368" t="str">
        <f t="shared" si="90"/>
        <v>03</v>
      </c>
      <c r="AS368" t="str">
        <f t="shared" si="91"/>
        <v>10</v>
      </c>
      <c r="AT368" t="str">
        <f t="shared" si="92"/>
        <v>03/01/1900</v>
      </c>
      <c r="AU368" t="str">
        <f t="shared" si="93"/>
        <v>10:00:00</v>
      </c>
      <c r="AV368" s="2">
        <f t="shared" si="94"/>
        <v>3.4166666666666665</v>
      </c>
      <c r="AX368" s="43">
        <v>1</v>
      </c>
      <c r="AY368" s="43">
        <v>11</v>
      </c>
      <c r="AZ368" t="str">
        <f t="shared" si="95"/>
        <v>01</v>
      </c>
      <c r="BA368" t="str">
        <f t="shared" si="96"/>
        <v>11</v>
      </c>
      <c r="BB368" s="6" t="str">
        <f t="shared" si="97"/>
        <v>11/01/1900</v>
      </c>
      <c r="BC368" s="56">
        <v>0</v>
      </c>
      <c r="BD368" s="1">
        <f t="shared" si="98"/>
        <v>11</v>
      </c>
      <c r="BF368" s="77">
        <v>3.4166666666666665</v>
      </c>
      <c r="BG368" s="61">
        <v>4</v>
      </c>
      <c r="BH368" s="79" t="s">
        <v>32</v>
      </c>
      <c r="BI368" s="82">
        <f t="shared" si="99"/>
        <v>3</v>
      </c>
      <c r="BJ368" s="82">
        <f t="shared" si="100"/>
        <v>4</v>
      </c>
      <c r="BK368" s="82" t="str">
        <f t="shared" si="101"/>
        <v/>
      </c>
      <c r="BM368" s="63">
        <v>1.3616517622304052</v>
      </c>
      <c r="BN368" s="82">
        <f t="shared" si="102"/>
        <v>1</v>
      </c>
      <c r="BQ368" s="123" t="s">
        <v>107</v>
      </c>
    </row>
    <row r="369" spans="1:69" hidden="1" x14ac:dyDescent="0.45">
      <c r="A369" s="7">
        <v>50117573</v>
      </c>
      <c r="B369" s="26">
        <v>3</v>
      </c>
      <c r="C369" s="26">
        <v>10</v>
      </c>
      <c r="D369" s="19" t="str">
        <f t="shared" si="103"/>
        <v>3 jour(s) 10 heure(s)</v>
      </c>
      <c r="E369" s="26">
        <v>2</v>
      </c>
      <c r="F369" s="7" t="s">
        <v>19</v>
      </c>
      <c r="G369" s="26">
        <v>1</v>
      </c>
      <c r="H369" s="26">
        <v>11</v>
      </c>
      <c r="I369" s="29">
        <f>Tableau4[[#This Row],[Age (Mois)]]+Tableau4[[#This Row],[Age (Jours)]]/30.416</f>
        <v>1.3616517622304052</v>
      </c>
      <c r="J369" s="7">
        <v>0</v>
      </c>
      <c r="K369" s="7">
        <v>4.4000000000000004</v>
      </c>
      <c r="L369" s="8">
        <v>43820</v>
      </c>
      <c r="M369" s="8">
        <v>43824</v>
      </c>
      <c r="N369" s="25">
        <f t="shared" si="107"/>
        <v>4</v>
      </c>
      <c r="O369" s="9">
        <v>0.85</v>
      </c>
      <c r="P369" s="10" t="s">
        <v>21</v>
      </c>
      <c r="Q369" s="10" t="s">
        <v>21</v>
      </c>
      <c r="R369" s="10" t="s">
        <v>21</v>
      </c>
      <c r="S369" s="10" t="s">
        <v>21</v>
      </c>
      <c r="T369" s="10" t="s">
        <v>21</v>
      </c>
      <c r="U369" s="10" t="s">
        <v>21</v>
      </c>
      <c r="V369" s="10" t="s">
        <v>21</v>
      </c>
      <c r="W369" s="10" t="s">
        <v>19</v>
      </c>
      <c r="X369" s="10" t="s">
        <v>22</v>
      </c>
      <c r="Y369" s="10" t="s">
        <v>23</v>
      </c>
      <c r="Z369" s="10" t="s">
        <v>19</v>
      </c>
      <c r="AA369" s="10" t="s">
        <v>19</v>
      </c>
      <c r="AB369" s="10" t="s">
        <v>21</v>
      </c>
      <c r="AC369" s="10">
        <v>92.000000000000014</v>
      </c>
      <c r="AD369" s="10">
        <v>64.400000000000006</v>
      </c>
      <c r="AE369" s="11">
        <v>43825</v>
      </c>
      <c r="AF369" s="28">
        <v>0.61527777777777781</v>
      </c>
      <c r="AG369" s="10" t="s">
        <v>24</v>
      </c>
      <c r="AH369" s="10" t="s">
        <v>21</v>
      </c>
      <c r="AI369" s="10" t="s">
        <v>21</v>
      </c>
      <c r="AJ369" s="10" t="str">
        <f t="shared" si="106"/>
        <v>Grave</v>
      </c>
      <c r="AK369" s="10">
        <v>4</v>
      </c>
      <c r="AL369" s="10" t="s">
        <v>30</v>
      </c>
      <c r="AM369" s="58">
        <v>0.76527777777664596</v>
      </c>
      <c r="AP369" s="26">
        <v>11</v>
      </c>
      <c r="AQ369" s="26">
        <v>20</v>
      </c>
      <c r="AR369" t="str">
        <f t="shared" si="90"/>
        <v>11</v>
      </c>
      <c r="AS369" t="str">
        <f t="shared" si="91"/>
        <v>20</v>
      </c>
      <c r="AT369" t="str">
        <f t="shared" si="92"/>
        <v>11/01/1900</v>
      </c>
      <c r="AU369" t="str">
        <f t="shared" si="93"/>
        <v>20:00:00</v>
      </c>
      <c r="AV369" s="2">
        <f t="shared" si="94"/>
        <v>11.833333333333334</v>
      </c>
      <c r="AX369" s="52">
        <v>10</v>
      </c>
      <c r="AY369" s="52">
        <v>22</v>
      </c>
      <c r="AZ369" t="str">
        <f t="shared" si="95"/>
        <v>10</v>
      </c>
      <c r="BA369" t="str">
        <f t="shared" si="96"/>
        <v>22</v>
      </c>
      <c r="BB369" s="6" t="str">
        <f t="shared" si="97"/>
        <v>22/10/1900</v>
      </c>
      <c r="BC369" s="56">
        <v>0</v>
      </c>
      <c r="BD369" s="1">
        <f t="shared" si="98"/>
        <v>296</v>
      </c>
      <c r="BF369" s="76">
        <v>11.833333333333334</v>
      </c>
      <c r="BG369" s="39">
        <v>4</v>
      </c>
      <c r="BH369" s="80" t="s">
        <v>32</v>
      </c>
      <c r="BI369" s="82">
        <f t="shared" si="99"/>
        <v>12</v>
      </c>
      <c r="BJ369" s="82">
        <f t="shared" si="100"/>
        <v>4</v>
      </c>
      <c r="BK369" s="82" t="str">
        <f t="shared" si="101"/>
        <v/>
      </c>
      <c r="BM369" s="42">
        <v>10.72330352446081</v>
      </c>
      <c r="BN369" s="82">
        <f t="shared" si="102"/>
        <v>10</v>
      </c>
      <c r="BQ369" s="123" t="s">
        <v>107</v>
      </c>
    </row>
    <row r="370" spans="1:69" ht="28.5" x14ac:dyDescent="0.45">
      <c r="A370" s="7">
        <v>50064427</v>
      </c>
      <c r="B370" s="26">
        <v>2</v>
      </c>
      <c r="C370" s="26">
        <v>4</v>
      </c>
      <c r="D370" s="19" t="str">
        <f t="shared" si="103"/>
        <v>2 jour(s) 4 heure(s)</v>
      </c>
      <c r="E370" s="26">
        <v>2</v>
      </c>
      <c r="F370" s="7" t="s">
        <v>19</v>
      </c>
      <c r="G370" s="26">
        <v>1</v>
      </c>
      <c r="H370" s="26">
        <v>29</v>
      </c>
      <c r="I370" s="29">
        <f>Tableau4[[#This Row],[Age (Mois)]]+Tableau4[[#This Row],[Age (Jours)]]/30.416</f>
        <v>1.9534455549710679</v>
      </c>
      <c r="J370" s="7">
        <v>0</v>
      </c>
      <c r="K370" s="7">
        <v>5.87</v>
      </c>
      <c r="L370" s="8">
        <v>43812</v>
      </c>
      <c r="M370" s="8">
        <v>43816</v>
      </c>
      <c r="N370" s="25">
        <f t="shared" si="107"/>
        <v>4</v>
      </c>
      <c r="O370" s="9">
        <v>0.37222222222222223</v>
      </c>
      <c r="P370" s="10" t="s">
        <v>21</v>
      </c>
      <c r="Q370" s="10" t="s">
        <v>21</v>
      </c>
      <c r="R370" s="10" t="s">
        <v>21</v>
      </c>
      <c r="S370" s="10" t="s">
        <v>21</v>
      </c>
      <c r="T370" s="10" t="s">
        <v>21</v>
      </c>
      <c r="U370" s="10" t="s">
        <v>21</v>
      </c>
      <c r="V370" s="10" t="s">
        <v>21</v>
      </c>
      <c r="W370" s="10" t="s">
        <v>21</v>
      </c>
      <c r="X370" s="10" t="s">
        <v>27</v>
      </c>
      <c r="Y370" s="10" t="s">
        <v>23</v>
      </c>
      <c r="Z370" s="10" t="s">
        <v>21</v>
      </c>
      <c r="AA370" s="10" t="s">
        <v>21</v>
      </c>
      <c r="AB370" s="10" t="s">
        <v>21</v>
      </c>
      <c r="AC370" s="10" t="s">
        <v>34</v>
      </c>
      <c r="AD370" s="10" t="s">
        <v>32</v>
      </c>
      <c r="AE370" s="11" t="s">
        <v>32</v>
      </c>
      <c r="AF370" s="28" t="s">
        <v>32</v>
      </c>
      <c r="AG370" s="10" t="s">
        <v>35</v>
      </c>
      <c r="AH370" s="10" t="s">
        <v>21</v>
      </c>
      <c r="AI370" s="10" t="s">
        <v>21</v>
      </c>
      <c r="AJ370" s="10" t="str">
        <f t="shared" si="106"/>
        <v>Modérée</v>
      </c>
      <c r="AK370" s="10">
        <v>2</v>
      </c>
      <c r="AL370" s="10" t="s">
        <v>25</v>
      </c>
      <c r="AM370" s="58" t="s">
        <v>32</v>
      </c>
      <c r="AP370" s="25">
        <v>1</v>
      </c>
      <c r="AQ370" s="25">
        <v>6</v>
      </c>
      <c r="AR370" t="str">
        <f t="shared" si="90"/>
        <v>01</v>
      </c>
      <c r="AS370" t="str">
        <f t="shared" si="91"/>
        <v>06</v>
      </c>
      <c r="AT370" t="str">
        <f t="shared" si="92"/>
        <v>01/01/1900</v>
      </c>
      <c r="AU370" t="str">
        <f t="shared" si="93"/>
        <v>06:00:00</v>
      </c>
      <c r="AV370" s="2">
        <f t="shared" si="94"/>
        <v>1.25</v>
      </c>
      <c r="AX370" s="43">
        <v>1</v>
      </c>
      <c r="AY370" s="43">
        <v>5</v>
      </c>
      <c r="AZ370" t="str">
        <f t="shared" si="95"/>
        <v>01</v>
      </c>
      <c r="BA370" t="str">
        <f t="shared" si="96"/>
        <v>05</v>
      </c>
      <c r="BB370" s="6" t="str">
        <f t="shared" si="97"/>
        <v>05/01/1900</v>
      </c>
      <c r="BC370" s="56">
        <v>0</v>
      </c>
      <c r="BD370" s="1">
        <f t="shared" si="98"/>
        <v>5</v>
      </c>
      <c r="BF370" s="77">
        <v>1.25</v>
      </c>
      <c r="BG370" s="61">
        <v>2</v>
      </c>
      <c r="BH370" s="79">
        <v>0.76527777777664596</v>
      </c>
      <c r="BI370" s="82">
        <f t="shared" si="99"/>
        <v>1</v>
      </c>
      <c r="BJ370" s="82">
        <f t="shared" si="100"/>
        <v>2</v>
      </c>
      <c r="BK370" s="82">
        <f t="shared" si="101"/>
        <v>1</v>
      </c>
      <c r="BM370" s="63">
        <v>1.1643871646501842</v>
      </c>
      <c r="BN370" s="82">
        <f t="shared" si="102"/>
        <v>1</v>
      </c>
      <c r="BQ370" s="124" t="s">
        <v>109</v>
      </c>
    </row>
    <row r="371" spans="1:69" x14ac:dyDescent="0.45">
      <c r="A371" s="19">
        <v>49861232</v>
      </c>
      <c r="B371" s="25">
        <v>1</v>
      </c>
      <c r="C371" s="25">
        <v>15</v>
      </c>
      <c r="D371" s="19" t="str">
        <f t="shared" si="103"/>
        <v>1 jour(s) 15 heure(s)</v>
      </c>
      <c r="E371" s="25">
        <v>0</v>
      </c>
      <c r="F371" s="19" t="s">
        <v>21</v>
      </c>
      <c r="G371" s="25">
        <v>1</v>
      </c>
      <c r="H371" s="25">
        <v>10</v>
      </c>
      <c r="I371" s="29">
        <f>Tableau4[[#This Row],[Age (Mois)]]+Tableau4[[#This Row],[Age (Jours)]]/30.416</f>
        <v>1.3287743293003682</v>
      </c>
      <c r="J371" s="19">
        <v>1</v>
      </c>
      <c r="K371" s="19">
        <v>4.8600000000000003</v>
      </c>
      <c r="L371" s="20">
        <v>43811</v>
      </c>
      <c r="M371" s="20">
        <v>43816</v>
      </c>
      <c r="N371" s="25">
        <f t="shared" si="107"/>
        <v>5</v>
      </c>
      <c r="O371" s="21">
        <v>0.1451388888888889</v>
      </c>
      <c r="P371" s="22" t="s">
        <v>21</v>
      </c>
      <c r="Q371" s="22" t="s">
        <v>21</v>
      </c>
      <c r="R371" s="22" t="s">
        <v>21</v>
      </c>
      <c r="S371" s="22" t="s">
        <v>21</v>
      </c>
      <c r="T371" s="22" t="s">
        <v>21</v>
      </c>
      <c r="U371" s="22" t="s">
        <v>21</v>
      </c>
      <c r="V371" s="22" t="s">
        <v>21</v>
      </c>
      <c r="W371" s="22" t="s">
        <v>21</v>
      </c>
      <c r="X371" s="22" t="s">
        <v>27</v>
      </c>
      <c r="Y371" s="22" t="s">
        <v>23</v>
      </c>
      <c r="Z371" s="22" t="s">
        <v>21</v>
      </c>
      <c r="AA371" s="22" t="s">
        <v>19</v>
      </c>
      <c r="AB371" s="22" t="s">
        <v>21</v>
      </c>
      <c r="AC371" s="22" t="s">
        <v>34</v>
      </c>
      <c r="AD371" s="22" t="s">
        <v>32</v>
      </c>
      <c r="AE371" s="23" t="s">
        <v>32</v>
      </c>
      <c r="AF371" s="27" t="s">
        <v>32</v>
      </c>
      <c r="AG371" s="22" t="s">
        <v>24</v>
      </c>
      <c r="AH371" s="22" t="s">
        <v>21</v>
      </c>
      <c r="AI371" s="22" t="s">
        <v>21</v>
      </c>
      <c r="AJ371" s="22" t="str">
        <f t="shared" si="106"/>
        <v>Modérée</v>
      </c>
      <c r="AK371" s="22">
        <v>2</v>
      </c>
      <c r="AL371" s="22" t="s">
        <v>30</v>
      </c>
      <c r="AM371" s="57" t="s">
        <v>32</v>
      </c>
      <c r="AP371" s="25">
        <v>1</v>
      </c>
      <c r="AQ371" s="25">
        <v>10</v>
      </c>
      <c r="AR371" t="str">
        <f t="shared" si="90"/>
        <v>01</v>
      </c>
      <c r="AS371" t="str">
        <f t="shared" si="91"/>
        <v>10</v>
      </c>
      <c r="AT371" t="str">
        <f t="shared" si="92"/>
        <v>01/01/1900</v>
      </c>
      <c r="AU371" t="str">
        <f t="shared" si="93"/>
        <v>10:00:00</v>
      </c>
      <c r="AV371" s="2">
        <f t="shared" si="94"/>
        <v>1.4166666666666667</v>
      </c>
      <c r="AX371" s="43">
        <v>2</v>
      </c>
      <c r="AY371" s="43">
        <v>5</v>
      </c>
      <c r="AZ371" t="str">
        <f t="shared" si="95"/>
        <v>02</v>
      </c>
      <c r="BA371" t="str">
        <f t="shared" si="96"/>
        <v>05</v>
      </c>
      <c r="BB371" s="6" t="str">
        <f t="shared" si="97"/>
        <v>05/02/1900</v>
      </c>
      <c r="BC371" s="56">
        <v>0</v>
      </c>
      <c r="BD371" s="1">
        <f t="shared" si="98"/>
        <v>36</v>
      </c>
      <c r="BF371" s="76">
        <v>1.4166666666666667</v>
      </c>
      <c r="BG371" s="39">
        <v>1</v>
      </c>
      <c r="BH371" s="80">
        <v>0.39305555555620231</v>
      </c>
      <c r="BI371" s="82">
        <f t="shared" si="99"/>
        <v>1</v>
      </c>
      <c r="BJ371" s="82">
        <f t="shared" si="100"/>
        <v>1</v>
      </c>
      <c r="BK371" s="82">
        <f t="shared" si="101"/>
        <v>0</v>
      </c>
      <c r="BM371" s="42">
        <v>2.1643871646501842</v>
      </c>
      <c r="BN371" s="82">
        <f t="shared" si="102"/>
        <v>2</v>
      </c>
      <c r="BQ371" s="123" t="s">
        <v>107</v>
      </c>
    </row>
    <row r="372" spans="1:69" hidden="1" x14ac:dyDescent="0.45">
      <c r="A372" s="19">
        <v>49513648</v>
      </c>
      <c r="B372" s="25">
        <v>3</v>
      </c>
      <c r="C372" s="25">
        <v>23</v>
      </c>
      <c r="D372" s="19" t="str">
        <f t="shared" si="103"/>
        <v>3 jour(s) 23 heure(s)</v>
      </c>
      <c r="E372" s="25">
        <v>4</v>
      </c>
      <c r="F372" s="19" t="s">
        <v>19</v>
      </c>
      <c r="G372" s="25">
        <v>3</v>
      </c>
      <c r="H372" s="25">
        <v>22</v>
      </c>
      <c r="I372" s="29">
        <f>Tableau4[[#This Row],[Age (Mois)]]+Tableau4[[#This Row],[Age (Jours)]]/30.416</f>
        <v>3.7233035244608104</v>
      </c>
      <c r="J372" s="19">
        <v>0</v>
      </c>
      <c r="K372" s="19">
        <v>6.58</v>
      </c>
      <c r="L372" s="20">
        <v>43819</v>
      </c>
      <c r="M372" s="20">
        <v>43825</v>
      </c>
      <c r="N372" s="25">
        <f t="shared" si="107"/>
        <v>6</v>
      </c>
      <c r="O372" s="21">
        <v>0.59652777777777777</v>
      </c>
      <c r="P372" s="22" t="s">
        <v>21</v>
      </c>
      <c r="Q372" s="22" t="s">
        <v>21</v>
      </c>
      <c r="R372" s="22" t="s">
        <v>21</v>
      </c>
      <c r="S372" s="22" t="s">
        <v>21</v>
      </c>
      <c r="T372" s="22" t="s">
        <v>21</v>
      </c>
      <c r="U372" s="22" t="s">
        <v>21</v>
      </c>
      <c r="V372" s="22" t="s">
        <v>21</v>
      </c>
      <c r="W372" s="22" t="s">
        <v>21</v>
      </c>
      <c r="X372" s="22" t="s">
        <v>22</v>
      </c>
      <c r="Y372" s="22" t="s">
        <v>23</v>
      </c>
      <c r="Z372" s="22" t="s">
        <v>19</v>
      </c>
      <c r="AA372" s="22" t="s">
        <v>21</v>
      </c>
      <c r="AB372" s="22" t="s">
        <v>21</v>
      </c>
      <c r="AC372" s="22">
        <v>135.6</v>
      </c>
      <c r="AD372" s="22">
        <v>94.919999999999987</v>
      </c>
      <c r="AE372" s="23">
        <v>43829</v>
      </c>
      <c r="AF372" s="27">
        <v>0.3756944444444445</v>
      </c>
      <c r="AG372" s="22" t="s">
        <v>24</v>
      </c>
      <c r="AH372" s="22" t="s">
        <v>21</v>
      </c>
      <c r="AI372" s="22" t="s">
        <v>21</v>
      </c>
      <c r="AJ372" s="22" t="str">
        <f t="shared" si="106"/>
        <v>Grave</v>
      </c>
      <c r="AK372" s="22">
        <v>2</v>
      </c>
      <c r="AL372" s="22" t="s">
        <v>36</v>
      </c>
      <c r="AM372" s="57">
        <v>3.7791666666671517</v>
      </c>
      <c r="AP372" s="25">
        <v>3</v>
      </c>
      <c r="AQ372" s="25">
        <v>23</v>
      </c>
      <c r="AR372" t="str">
        <f t="shared" si="90"/>
        <v>03</v>
      </c>
      <c r="AS372" t="str">
        <f t="shared" si="91"/>
        <v>23</v>
      </c>
      <c r="AT372" t="str">
        <f t="shared" si="92"/>
        <v>03/01/1900</v>
      </c>
      <c r="AU372" t="str">
        <f t="shared" si="93"/>
        <v>23:00:00</v>
      </c>
      <c r="AV372" s="2">
        <f t="shared" si="94"/>
        <v>3.9583333333333335</v>
      </c>
      <c r="AX372" s="43">
        <v>3</v>
      </c>
      <c r="AY372" s="43">
        <v>22</v>
      </c>
      <c r="AZ372" t="str">
        <f t="shared" si="95"/>
        <v>03</v>
      </c>
      <c r="BA372" t="str">
        <f t="shared" si="96"/>
        <v>22</v>
      </c>
      <c r="BB372" s="6" t="str">
        <f t="shared" si="97"/>
        <v>22/03/1900</v>
      </c>
      <c r="BC372" s="56">
        <v>0</v>
      </c>
      <c r="BD372" s="1">
        <f t="shared" si="98"/>
        <v>82</v>
      </c>
      <c r="BF372" s="77">
        <v>3.9583333333333335</v>
      </c>
      <c r="BG372" s="61">
        <v>7</v>
      </c>
      <c r="BH372" s="79">
        <v>3.7791666666671517</v>
      </c>
      <c r="BI372" s="82">
        <f t="shared" si="99"/>
        <v>4</v>
      </c>
      <c r="BJ372" s="82">
        <f t="shared" si="100"/>
        <v>7</v>
      </c>
      <c r="BK372" s="82">
        <f t="shared" si="101"/>
        <v>4</v>
      </c>
      <c r="BM372" s="63">
        <v>3.7233035244608104</v>
      </c>
      <c r="BN372" s="82">
        <f t="shared" si="102"/>
        <v>3</v>
      </c>
      <c r="BQ372" s="123" t="s">
        <v>107</v>
      </c>
    </row>
    <row r="373" spans="1:69" hidden="1" x14ac:dyDescent="0.45">
      <c r="A373" s="7">
        <v>49119685</v>
      </c>
      <c r="B373" s="26">
        <v>2</v>
      </c>
      <c r="C373" s="26">
        <v>4</v>
      </c>
      <c r="D373" s="19" t="str">
        <f t="shared" si="103"/>
        <v>2 jour(s) 4 heure(s)</v>
      </c>
      <c r="E373" s="26">
        <v>0</v>
      </c>
      <c r="F373" s="7" t="s">
        <v>21</v>
      </c>
      <c r="G373" s="26">
        <v>5</v>
      </c>
      <c r="H373" s="26">
        <v>28</v>
      </c>
      <c r="I373" s="29">
        <f>Tableau4[[#This Row],[Age (Mois)]]+Tableau4[[#This Row],[Age (Jours)]]/30.416</f>
        <v>5.9205681220410309</v>
      </c>
      <c r="J373" s="7">
        <v>0</v>
      </c>
      <c r="K373" s="7">
        <v>6.92</v>
      </c>
      <c r="L373" s="8">
        <v>43821</v>
      </c>
      <c r="M373" s="8">
        <v>43825</v>
      </c>
      <c r="N373" s="25">
        <f t="shared" si="107"/>
        <v>4</v>
      </c>
      <c r="O373" s="9">
        <v>0.66249999999999998</v>
      </c>
      <c r="P373" s="10" t="s">
        <v>21</v>
      </c>
      <c r="Q373" s="10" t="s">
        <v>21</v>
      </c>
      <c r="R373" s="10" t="s">
        <v>21</v>
      </c>
      <c r="S373" s="10" t="s">
        <v>21</v>
      </c>
      <c r="T373" s="10" t="s">
        <v>21</v>
      </c>
      <c r="U373" s="10" t="s">
        <v>21</v>
      </c>
      <c r="V373" s="10" t="s">
        <v>19</v>
      </c>
      <c r="W373" s="10" t="s">
        <v>21</v>
      </c>
      <c r="X373" s="10" t="s">
        <v>22</v>
      </c>
      <c r="Y373" s="10" t="s">
        <v>23</v>
      </c>
      <c r="Z373" s="10" t="s">
        <v>19</v>
      </c>
      <c r="AA373" s="10" t="s">
        <v>19</v>
      </c>
      <c r="AB373" s="10" t="s">
        <v>19</v>
      </c>
      <c r="AC373" s="10">
        <v>142.4</v>
      </c>
      <c r="AD373" s="10">
        <v>99.679999999999993</v>
      </c>
      <c r="AE373" s="11">
        <v>43827</v>
      </c>
      <c r="AF373" s="28">
        <v>0.69444444444444453</v>
      </c>
      <c r="AG373" s="10" t="s">
        <v>24</v>
      </c>
      <c r="AH373" s="10" t="s">
        <v>19</v>
      </c>
      <c r="AI373" s="10" t="s">
        <v>21</v>
      </c>
      <c r="AJ373" s="10" t="str">
        <f t="shared" si="106"/>
        <v>Grave</v>
      </c>
      <c r="AK373" s="10">
        <v>2</v>
      </c>
      <c r="AL373" s="10" t="s">
        <v>36</v>
      </c>
      <c r="AM373" s="58">
        <v>2.0319444444467081</v>
      </c>
      <c r="AP373" s="26">
        <v>2</v>
      </c>
      <c r="AQ373" s="26">
        <v>4</v>
      </c>
      <c r="AR373" t="str">
        <f t="shared" si="90"/>
        <v>02</v>
      </c>
      <c r="AS373" t="str">
        <f t="shared" si="91"/>
        <v>04</v>
      </c>
      <c r="AT373" t="str">
        <f t="shared" si="92"/>
        <v>02/01/1900</v>
      </c>
      <c r="AU373" t="str">
        <f t="shared" si="93"/>
        <v>04:00:00</v>
      </c>
      <c r="AV373" s="2">
        <f t="shared" si="94"/>
        <v>2.1666666666666665</v>
      </c>
      <c r="AX373" s="52">
        <v>5</v>
      </c>
      <c r="AY373" s="52">
        <v>28</v>
      </c>
      <c r="AZ373" t="str">
        <f t="shared" si="95"/>
        <v>05</v>
      </c>
      <c r="BA373" t="str">
        <f t="shared" si="96"/>
        <v>28</v>
      </c>
      <c r="BB373" s="6" t="str">
        <f t="shared" si="97"/>
        <v>28/05/1900</v>
      </c>
      <c r="BC373" s="56">
        <v>0</v>
      </c>
      <c r="BD373" s="1">
        <f t="shared" si="98"/>
        <v>149</v>
      </c>
      <c r="BF373" s="76">
        <v>2.1666666666666665</v>
      </c>
      <c r="BG373" s="39">
        <v>6</v>
      </c>
      <c r="BH373" s="80">
        <v>2.0319444444467081</v>
      </c>
      <c r="BI373" s="82">
        <f t="shared" si="99"/>
        <v>2</v>
      </c>
      <c r="BJ373" s="82">
        <f t="shared" si="100"/>
        <v>6</v>
      </c>
      <c r="BK373" s="82">
        <f t="shared" si="101"/>
        <v>2</v>
      </c>
      <c r="BM373" s="42">
        <v>5.9205681220410309</v>
      </c>
      <c r="BN373" s="82">
        <f t="shared" si="102"/>
        <v>5</v>
      </c>
      <c r="BQ373" s="123" t="s">
        <v>107</v>
      </c>
    </row>
    <row r="374" spans="1:69" ht="114" hidden="1" x14ac:dyDescent="0.45">
      <c r="A374" s="7">
        <v>49518193</v>
      </c>
      <c r="B374" s="26">
        <v>1</v>
      </c>
      <c r="C374" s="26">
        <v>16</v>
      </c>
      <c r="D374" s="19" t="str">
        <f t="shared" si="103"/>
        <v>1 jour(s) 16 heure(s)</v>
      </c>
      <c r="E374" s="26">
        <v>0</v>
      </c>
      <c r="F374" s="7" t="s">
        <v>21</v>
      </c>
      <c r="G374" s="26">
        <v>3</v>
      </c>
      <c r="H374" s="26">
        <v>22</v>
      </c>
      <c r="I374" s="29">
        <f>Tableau4[[#This Row],[Age (Mois)]]+Tableau4[[#This Row],[Age (Jours)]]/30.416</f>
        <v>3.7233035244608104</v>
      </c>
      <c r="J374" s="7">
        <v>0</v>
      </c>
      <c r="K374" s="7">
        <v>6.6</v>
      </c>
      <c r="L374" s="8">
        <v>43818</v>
      </c>
      <c r="M374" s="8">
        <v>43825</v>
      </c>
      <c r="N374" s="25">
        <f t="shared" si="107"/>
        <v>7</v>
      </c>
      <c r="O374" s="9">
        <v>0.8041666666666667</v>
      </c>
      <c r="P374" s="10" t="s">
        <v>21</v>
      </c>
      <c r="Q374" s="10" t="s">
        <v>21</v>
      </c>
      <c r="R374" s="10" t="s">
        <v>21</v>
      </c>
      <c r="S374" s="10" t="s">
        <v>21</v>
      </c>
      <c r="T374" s="10" t="s">
        <v>21</v>
      </c>
      <c r="U374" s="10" t="s">
        <v>21</v>
      </c>
      <c r="V374" s="10" t="s">
        <v>19</v>
      </c>
      <c r="W374" s="10" t="s">
        <v>21</v>
      </c>
      <c r="X374" s="10" t="s">
        <v>33</v>
      </c>
      <c r="Y374" s="10" t="s">
        <v>23</v>
      </c>
      <c r="Z374" s="10" t="s">
        <v>19</v>
      </c>
      <c r="AA374" s="10" t="s">
        <v>19</v>
      </c>
      <c r="AB374" s="10" t="s">
        <v>21</v>
      </c>
      <c r="AC374" s="10">
        <v>136</v>
      </c>
      <c r="AD374" s="10">
        <v>95.199999999999989</v>
      </c>
      <c r="AE374" s="11">
        <v>43826</v>
      </c>
      <c r="AF374" s="28">
        <v>0.68472222222222223</v>
      </c>
      <c r="AG374" s="10" t="s">
        <v>24</v>
      </c>
      <c r="AH374" s="10" t="s">
        <v>21</v>
      </c>
      <c r="AI374" s="10" t="s">
        <v>21</v>
      </c>
      <c r="AJ374" s="10" t="str">
        <f t="shared" si="106"/>
        <v>Grave</v>
      </c>
      <c r="AK374" s="10">
        <v>1</v>
      </c>
      <c r="AL374" s="10" t="s">
        <v>30</v>
      </c>
      <c r="AM374" s="58">
        <v>0.88055555555183673</v>
      </c>
      <c r="AP374" s="25">
        <v>1</v>
      </c>
      <c r="AQ374" s="25">
        <v>22</v>
      </c>
      <c r="AR374" t="str">
        <f t="shared" si="90"/>
        <v>01</v>
      </c>
      <c r="AS374" t="str">
        <f t="shared" si="91"/>
        <v>22</v>
      </c>
      <c r="AT374" t="str">
        <f t="shared" si="92"/>
        <v>01/01/1900</v>
      </c>
      <c r="AU374" t="str">
        <f t="shared" si="93"/>
        <v>22:00:00</v>
      </c>
      <c r="AV374" s="2">
        <f t="shared" si="94"/>
        <v>1.9166666666666665</v>
      </c>
      <c r="AX374" s="43">
        <v>1</v>
      </c>
      <c r="AY374" s="43">
        <v>18</v>
      </c>
      <c r="AZ374" t="str">
        <f t="shared" si="95"/>
        <v>01</v>
      </c>
      <c r="BA374" t="str">
        <f t="shared" si="96"/>
        <v>18</v>
      </c>
      <c r="BB374" s="6" t="str">
        <f t="shared" si="97"/>
        <v>18/01/1900</v>
      </c>
      <c r="BC374" s="56">
        <v>0</v>
      </c>
      <c r="BD374" s="1">
        <f t="shared" si="98"/>
        <v>18</v>
      </c>
      <c r="BF374" s="77">
        <v>1.9166666666666665</v>
      </c>
      <c r="BG374" s="61">
        <v>4</v>
      </c>
      <c r="BH374" s="79">
        <v>1.3999999999941792</v>
      </c>
      <c r="BI374" s="82">
        <f t="shared" si="99"/>
        <v>2</v>
      </c>
      <c r="BJ374" s="82">
        <f t="shared" si="100"/>
        <v>4</v>
      </c>
      <c r="BK374" s="82">
        <f t="shared" si="101"/>
        <v>1</v>
      </c>
      <c r="BM374" s="63">
        <v>1.5917937927406629</v>
      </c>
      <c r="BN374" s="82">
        <f t="shared" si="102"/>
        <v>1</v>
      </c>
      <c r="BQ374" s="123" t="s">
        <v>107</v>
      </c>
    </row>
    <row r="375" spans="1:69" ht="28.5" hidden="1" x14ac:dyDescent="0.45">
      <c r="A375" s="19">
        <v>50110196</v>
      </c>
      <c r="B375" s="25">
        <v>1</v>
      </c>
      <c r="C375" s="25">
        <v>22</v>
      </c>
      <c r="D375" s="19" t="str">
        <f t="shared" si="103"/>
        <v>1 jour(s) 22 heure(s)</v>
      </c>
      <c r="E375" s="25">
        <v>0</v>
      </c>
      <c r="F375" s="19" t="s">
        <v>21</v>
      </c>
      <c r="G375" s="25">
        <v>1</v>
      </c>
      <c r="H375" s="25">
        <v>18</v>
      </c>
      <c r="I375" s="29">
        <f>Tableau4[[#This Row],[Age (Mois)]]+Tableau4[[#This Row],[Age (Jours)]]/30.416</f>
        <v>1.5917937927406629</v>
      </c>
      <c r="J375" s="19">
        <v>1</v>
      </c>
      <c r="K375" s="19">
        <v>4.25</v>
      </c>
      <c r="L375" s="20">
        <v>43822</v>
      </c>
      <c r="M375" s="20">
        <v>43825</v>
      </c>
      <c r="N375" s="25">
        <f t="shared" si="107"/>
        <v>3</v>
      </c>
      <c r="O375" s="21">
        <v>0.60347222222222219</v>
      </c>
      <c r="P375" s="22" t="s">
        <v>21</v>
      </c>
      <c r="Q375" s="22" t="s">
        <v>21</v>
      </c>
      <c r="R375" s="22" t="s">
        <v>21</v>
      </c>
      <c r="S375" s="22" t="s">
        <v>21</v>
      </c>
      <c r="T375" s="22" t="s">
        <v>21</v>
      </c>
      <c r="U375" s="22" t="s">
        <v>21</v>
      </c>
      <c r="V375" s="22" t="s">
        <v>21</v>
      </c>
      <c r="W375" s="22" t="s">
        <v>21</v>
      </c>
      <c r="X375" s="22" t="s">
        <v>22</v>
      </c>
      <c r="Y375" s="22" t="s">
        <v>23</v>
      </c>
      <c r="Z375" s="22" t="s">
        <v>19</v>
      </c>
      <c r="AA375" s="22" t="s">
        <v>19</v>
      </c>
      <c r="AB375" s="22" t="s">
        <v>21</v>
      </c>
      <c r="AC375" s="22">
        <v>89</v>
      </c>
      <c r="AD375" s="22">
        <v>62.3</v>
      </c>
      <c r="AE375" s="23">
        <v>43827</v>
      </c>
      <c r="AF375" s="27">
        <v>3.472222222222222E-3</v>
      </c>
      <c r="AG375" s="22" t="s">
        <v>35</v>
      </c>
      <c r="AH375" s="22" t="s">
        <v>21</v>
      </c>
      <c r="AI375" s="22" t="s">
        <v>21</v>
      </c>
      <c r="AJ375" s="22" t="str">
        <f t="shared" si="106"/>
        <v>Légère</v>
      </c>
      <c r="AK375" s="22">
        <v>1</v>
      </c>
      <c r="AL375" s="22" t="s">
        <v>25</v>
      </c>
      <c r="AM375" s="57">
        <v>1.3999999999941792</v>
      </c>
      <c r="AP375" s="26">
        <v>1</v>
      </c>
      <c r="AQ375" s="26">
        <v>16</v>
      </c>
      <c r="AR375" t="str">
        <f t="shared" si="90"/>
        <v>01</v>
      </c>
      <c r="AS375" t="str">
        <f t="shared" si="91"/>
        <v>16</v>
      </c>
      <c r="AT375" t="str">
        <f t="shared" si="92"/>
        <v>01/01/1900</v>
      </c>
      <c r="AU375" t="str">
        <f t="shared" si="93"/>
        <v>16:00:00</v>
      </c>
      <c r="AV375" s="2">
        <f t="shared" si="94"/>
        <v>1.6666666666666665</v>
      </c>
      <c r="AX375" s="52">
        <v>3</v>
      </c>
      <c r="AY375" s="52">
        <v>22</v>
      </c>
      <c r="AZ375" t="str">
        <f t="shared" si="95"/>
        <v>03</v>
      </c>
      <c r="BA375" t="str">
        <f t="shared" si="96"/>
        <v>22</v>
      </c>
      <c r="BB375" s="6" t="str">
        <f t="shared" si="97"/>
        <v>22/03/1900</v>
      </c>
      <c r="BC375" s="56">
        <v>0</v>
      </c>
      <c r="BD375" s="1">
        <f t="shared" si="98"/>
        <v>82</v>
      </c>
      <c r="BF375" s="76">
        <v>1.6666666666666665</v>
      </c>
      <c r="BG375" s="39">
        <v>3</v>
      </c>
      <c r="BH375" s="80">
        <v>0.88055555555183673</v>
      </c>
      <c r="BI375" s="82">
        <f t="shared" si="99"/>
        <v>2</v>
      </c>
      <c r="BJ375" s="82">
        <f t="shared" si="100"/>
        <v>3</v>
      </c>
      <c r="BK375" s="82">
        <f t="shared" si="101"/>
        <v>1</v>
      </c>
      <c r="BM375" s="42">
        <v>3.7233035244608104</v>
      </c>
      <c r="BN375" s="82">
        <f t="shared" si="102"/>
        <v>3</v>
      </c>
      <c r="BQ375" s="123" t="s">
        <v>107</v>
      </c>
    </row>
    <row r="376" spans="1:69" ht="28.5" hidden="1" x14ac:dyDescent="0.45">
      <c r="A376" s="7">
        <v>49940448</v>
      </c>
      <c r="B376" s="26">
        <v>3</v>
      </c>
      <c r="C376" s="26">
        <v>2</v>
      </c>
      <c r="D376" s="19" t="str">
        <f t="shared" si="103"/>
        <v>3 jour(s) 2 heure(s)</v>
      </c>
      <c r="E376" s="26">
        <v>0</v>
      </c>
      <c r="F376" s="7" t="s">
        <v>21</v>
      </c>
      <c r="G376" s="26">
        <v>1</v>
      </c>
      <c r="H376" s="26">
        <v>6</v>
      </c>
      <c r="I376" s="29">
        <f>Tableau4[[#This Row],[Age (Mois)]]+Tableau4[[#This Row],[Age (Jours)]]/30.416</f>
        <v>1.197264597580221</v>
      </c>
      <c r="J376" s="7">
        <v>1</v>
      </c>
      <c r="K376" s="7">
        <v>4.1900000000000004</v>
      </c>
      <c r="L376" s="8">
        <v>43823</v>
      </c>
      <c r="M376" s="8">
        <v>43826</v>
      </c>
      <c r="N376" s="25">
        <f t="shared" si="107"/>
        <v>3</v>
      </c>
      <c r="O376" s="9">
        <v>0.47916666666666669</v>
      </c>
      <c r="P376" s="10" t="s">
        <v>21</v>
      </c>
      <c r="Q376" s="10" t="s">
        <v>19</v>
      </c>
      <c r="R376" s="10" t="s">
        <v>21</v>
      </c>
      <c r="S376" s="10" t="s">
        <v>21</v>
      </c>
      <c r="T376" s="10" t="s">
        <v>21</v>
      </c>
      <c r="U376" s="10" t="s">
        <v>21</v>
      </c>
      <c r="V376" s="10" t="s">
        <v>21</v>
      </c>
      <c r="W376" s="10" t="s">
        <v>19</v>
      </c>
      <c r="X376" s="10" t="s">
        <v>27</v>
      </c>
      <c r="Y376" s="10" t="s">
        <v>23</v>
      </c>
      <c r="Z376" s="10" t="s">
        <v>21</v>
      </c>
      <c r="AA376" s="10" t="s">
        <v>21</v>
      </c>
      <c r="AB376" s="10" t="s">
        <v>21</v>
      </c>
      <c r="AC376" s="10">
        <v>87.800000000000011</v>
      </c>
      <c r="AD376" s="10">
        <v>61.46</v>
      </c>
      <c r="AE376" s="11">
        <v>44192</v>
      </c>
      <c r="AF376" s="28">
        <v>0.98333333333333339</v>
      </c>
      <c r="AG376" s="22" t="s">
        <v>35</v>
      </c>
      <c r="AH376" s="10" t="s">
        <v>21</v>
      </c>
      <c r="AI376" s="10" t="s">
        <v>21</v>
      </c>
      <c r="AJ376" s="10" t="str">
        <f t="shared" si="106"/>
        <v>Grave</v>
      </c>
      <c r="AK376" s="10">
        <v>0</v>
      </c>
      <c r="AL376" s="10" t="s">
        <v>25</v>
      </c>
      <c r="AM376" s="58">
        <v>0.50416666666569654</v>
      </c>
      <c r="AP376" s="25">
        <v>7</v>
      </c>
      <c r="AQ376" s="25">
        <v>9</v>
      </c>
      <c r="AR376" t="str">
        <f t="shared" si="90"/>
        <v>07</v>
      </c>
      <c r="AS376" t="str">
        <f t="shared" si="91"/>
        <v>09</v>
      </c>
      <c r="AT376" t="str">
        <f t="shared" si="92"/>
        <v>07/01/1900</v>
      </c>
      <c r="AU376" t="str">
        <f t="shared" si="93"/>
        <v>09:00:00</v>
      </c>
      <c r="AV376" s="2">
        <f t="shared" si="94"/>
        <v>7.375</v>
      </c>
      <c r="AX376" s="43">
        <v>0</v>
      </c>
      <c r="AY376" s="43">
        <v>21</v>
      </c>
      <c r="AZ376" t="str">
        <f t="shared" si="95"/>
        <v>00</v>
      </c>
      <c r="BA376" t="str">
        <f t="shared" si="96"/>
        <v>21</v>
      </c>
      <c r="BB376" s="6" t="str">
        <f t="shared" si="97"/>
        <v>21/00/1900</v>
      </c>
      <c r="BC376" s="56">
        <v>0</v>
      </c>
      <c r="BD376" s="1" t="e">
        <f t="shared" si="98"/>
        <v>#VALUE!</v>
      </c>
      <c r="BF376" s="77">
        <v>7.375</v>
      </c>
      <c r="BG376" s="61">
        <v>4</v>
      </c>
      <c r="BH376" s="79" t="s">
        <v>32</v>
      </c>
      <c r="BI376" s="82">
        <f t="shared" si="99"/>
        <v>7</v>
      </c>
      <c r="BJ376" s="82">
        <f t="shared" si="100"/>
        <v>4</v>
      </c>
      <c r="BK376" s="82" t="str">
        <f t="shared" si="101"/>
        <v/>
      </c>
      <c r="BM376" s="63">
        <v>0.69042609153077328</v>
      </c>
      <c r="BN376" s="82">
        <f t="shared" si="102"/>
        <v>0</v>
      </c>
      <c r="BQ376" s="123" t="s">
        <v>107</v>
      </c>
    </row>
    <row r="377" spans="1:69" x14ac:dyDescent="0.45">
      <c r="A377" s="7">
        <v>49685218</v>
      </c>
      <c r="B377" s="26">
        <v>2</v>
      </c>
      <c r="C377" s="26">
        <v>17</v>
      </c>
      <c r="D377" s="19" t="str">
        <f t="shared" si="103"/>
        <v>2 jour(s) 17 heure(s)</v>
      </c>
      <c r="E377" s="26">
        <v>0</v>
      </c>
      <c r="F377" s="7" t="s">
        <v>21</v>
      </c>
      <c r="G377" s="26">
        <v>2</v>
      </c>
      <c r="H377" s="26">
        <v>12</v>
      </c>
      <c r="I377" s="29">
        <f>Tableau4[[#This Row],[Age (Mois)]]+Tableau4[[#This Row],[Age (Jours)]]/30.416</f>
        <v>2.3945291951604419</v>
      </c>
      <c r="J377" s="7">
        <v>1</v>
      </c>
      <c r="K377" s="7">
        <v>5.29</v>
      </c>
      <c r="L377" s="8">
        <v>43815</v>
      </c>
      <c r="M377" s="8">
        <v>43817</v>
      </c>
      <c r="N377" s="25">
        <f t="shared" si="107"/>
        <v>2</v>
      </c>
      <c r="O377" s="9">
        <v>0.77708333333333324</v>
      </c>
      <c r="P377" s="10" t="s">
        <v>21</v>
      </c>
      <c r="Q377" s="10" t="s">
        <v>21</v>
      </c>
      <c r="R377" s="10" t="s">
        <v>21</v>
      </c>
      <c r="S377" s="10" t="s">
        <v>21</v>
      </c>
      <c r="T377" s="10" t="s">
        <v>21</v>
      </c>
      <c r="U377" s="10" t="s">
        <v>21</v>
      </c>
      <c r="V377" s="10" t="s">
        <v>21</v>
      </c>
      <c r="W377" s="10" t="s">
        <v>21</v>
      </c>
      <c r="X377" s="10" t="s">
        <v>22</v>
      </c>
      <c r="Y377" s="10" t="s">
        <v>23</v>
      </c>
      <c r="Z377" s="10" t="s">
        <v>21</v>
      </c>
      <c r="AA377" s="10" t="s">
        <v>21</v>
      </c>
      <c r="AB377" s="10" t="s">
        <v>21</v>
      </c>
      <c r="AC377" s="10" t="s">
        <v>34</v>
      </c>
      <c r="AD377" s="10" t="s">
        <v>32</v>
      </c>
      <c r="AE377" s="11" t="s">
        <v>32</v>
      </c>
      <c r="AF377" s="28" t="s">
        <v>32</v>
      </c>
      <c r="AG377" s="10" t="s">
        <v>28</v>
      </c>
      <c r="AH377" s="10" t="s">
        <v>21</v>
      </c>
      <c r="AI377" s="10" t="s">
        <v>21</v>
      </c>
      <c r="AJ377" s="10" t="str">
        <f t="shared" si="106"/>
        <v>Grave</v>
      </c>
      <c r="AK377" s="10">
        <v>4</v>
      </c>
      <c r="AL377" s="10" t="s">
        <v>30</v>
      </c>
      <c r="AM377" s="58" t="s">
        <v>32</v>
      </c>
      <c r="AP377" s="25">
        <v>5</v>
      </c>
      <c r="AQ377" s="25">
        <v>17</v>
      </c>
      <c r="AR377" t="str">
        <f t="shared" si="90"/>
        <v>05</v>
      </c>
      <c r="AS377" t="str">
        <f t="shared" si="91"/>
        <v>17</v>
      </c>
      <c r="AT377" t="str">
        <f t="shared" si="92"/>
        <v>05/01/1900</v>
      </c>
      <c r="AU377" t="str">
        <f t="shared" si="93"/>
        <v>17:00:00</v>
      </c>
      <c r="AV377" s="2">
        <f t="shared" si="94"/>
        <v>5.708333333333333</v>
      </c>
      <c r="AX377" s="43">
        <v>7</v>
      </c>
      <c r="AY377" s="43">
        <v>13</v>
      </c>
      <c r="AZ377" t="str">
        <f t="shared" si="95"/>
        <v>07</v>
      </c>
      <c r="BA377" t="str">
        <f t="shared" si="96"/>
        <v>13</v>
      </c>
      <c r="BB377" s="6" t="str">
        <f t="shared" si="97"/>
        <v>13/07/1900</v>
      </c>
      <c r="BC377" s="56">
        <v>0</v>
      </c>
      <c r="BD377" s="1">
        <f t="shared" si="98"/>
        <v>195</v>
      </c>
      <c r="BF377" s="76">
        <v>5.708333333333333</v>
      </c>
      <c r="BG377" s="39">
        <v>3</v>
      </c>
      <c r="BH377" s="80" t="s">
        <v>32</v>
      </c>
      <c r="BI377" s="82">
        <f t="shared" si="99"/>
        <v>6</v>
      </c>
      <c r="BJ377" s="82">
        <f t="shared" si="100"/>
        <v>3</v>
      </c>
      <c r="BK377" s="82" t="str">
        <f t="shared" si="101"/>
        <v/>
      </c>
      <c r="BM377" s="42">
        <v>7.4274066280904787</v>
      </c>
      <c r="BN377" s="82">
        <f t="shared" si="102"/>
        <v>7</v>
      </c>
      <c r="BQ377" s="123" t="s">
        <v>107</v>
      </c>
    </row>
    <row r="378" spans="1:69" x14ac:dyDescent="0.45">
      <c r="A378" s="19">
        <v>49824856</v>
      </c>
      <c r="B378" s="25">
        <v>4</v>
      </c>
      <c r="C378" s="25">
        <v>4</v>
      </c>
      <c r="D378" s="19" t="str">
        <f t="shared" si="103"/>
        <v>4 jour(s) 4 heure(s)</v>
      </c>
      <c r="E378" s="25">
        <v>3</v>
      </c>
      <c r="F378" s="19" t="s">
        <v>19</v>
      </c>
      <c r="G378" s="25">
        <v>1</v>
      </c>
      <c r="H378" s="25">
        <v>17</v>
      </c>
      <c r="I378" s="29">
        <f>Tableau4[[#This Row],[Age (Mois)]]+Tableau4[[#This Row],[Age (Jours)]]/30.416</f>
        <v>1.5589163598106259</v>
      </c>
      <c r="J378" s="19">
        <v>1</v>
      </c>
      <c r="K378" s="19">
        <v>5.84</v>
      </c>
      <c r="L378" s="20">
        <v>43816</v>
      </c>
      <c r="M378" s="20">
        <v>43817</v>
      </c>
      <c r="N378" s="25">
        <f t="shared" si="107"/>
        <v>1</v>
      </c>
      <c r="O378" s="21">
        <v>0.40902777777777777</v>
      </c>
      <c r="P378" s="22" t="s">
        <v>21</v>
      </c>
      <c r="Q378" s="22" t="s">
        <v>21</v>
      </c>
      <c r="R378" s="22" t="s">
        <v>21</v>
      </c>
      <c r="S378" s="22" t="s">
        <v>21</v>
      </c>
      <c r="T378" s="22" t="s">
        <v>21</v>
      </c>
      <c r="U378" s="22" t="s">
        <v>21</v>
      </c>
      <c r="V378" s="22" t="s">
        <v>21</v>
      </c>
      <c r="W378" s="22" t="s">
        <v>21</v>
      </c>
      <c r="X378" s="22" t="s">
        <v>27</v>
      </c>
      <c r="Y378" s="22" t="s">
        <v>23</v>
      </c>
      <c r="Z378" s="22" t="s">
        <v>19</v>
      </c>
      <c r="AA378" s="22" t="s">
        <v>21</v>
      </c>
      <c r="AB378" s="22" t="s">
        <v>21</v>
      </c>
      <c r="AC378" s="22" t="s">
        <v>34</v>
      </c>
      <c r="AD378" s="22" t="s">
        <v>32</v>
      </c>
      <c r="AE378" s="23" t="s">
        <v>32</v>
      </c>
      <c r="AF378" s="27" t="s">
        <v>32</v>
      </c>
      <c r="AG378" s="22" t="s">
        <v>24</v>
      </c>
      <c r="AH378" s="22" t="s">
        <v>21</v>
      </c>
      <c r="AI378" s="22" t="s">
        <v>21</v>
      </c>
      <c r="AJ378" s="22" t="str">
        <f t="shared" si="106"/>
        <v>Modérée</v>
      </c>
      <c r="AK378" s="22">
        <v>1</v>
      </c>
      <c r="AL378" s="22" t="s">
        <v>25</v>
      </c>
      <c r="AM378" s="57" t="s">
        <v>32</v>
      </c>
      <c r="AP378" s="25">
        <v>3</v>
      </c>
      <c r="AQ378" s="25">
        <v>2</v>
      </c>
      <c r="AR378" t="str">
        <f t="shared" si="90"/>
        <v>03</v>
      </c>
      <c r="AS378" t="str">
        <f t="shared" si="91"/>
        <v>02</v>
      </c>
      <c r="AT378" t="str">
        <f t="shared" si="92"/>
        <v>03/01/1900</v>
      </c>
      <c r="AU378" t="str">
        <f t="shared" si="93"/>
        <v>02:00:00</v>
      </c>
      <c r="AV378" s="2">
        <f t="shared" si="94"/>
        <v>3.0833333333333335</v>
      </c>
      <c r="AX378" s="43">
        <v>1</v>
      </c>
      <c r="AY378" s="43">
        <v>6</v>
      </c>
      <c r="AZ378" t="str">
        <f t="shared" si="95"/>
        <v>01</v>
      </c>
      <c r="BA378" t="str">
        <f t="shared" si="96"/>
        <v>06</v>
      </c>
      <c r="BB378" s="6" t="str">
        <f t="shared" si="97"/>
        <v>06/01/1900</v>
      </c>
      <c r="BC378" s="56">
        <v>0</v>
      </c>
      <c r="BD378" s="1">
        <f t="shared" si="98"/>
        <v>6</v>
      </c>
      <c r="BF378" s="77">
        <v>3.0833333333333335</v>
      </c>
      <c r="BG378" s="61">
        <v>3</v>
      </c>
      <c r="BH378" s="79" t="s">
        <v>32</v>
      </c>
      <c r="BI378" s="82">
        <f t="shared" si="99"/>
        <v>3</v>
      </c>
      <c r="BJ378" s="82">
        <f t="shared" si="100"/>
        <v>3</v>
      </c>
      <c r="BK378" s="82" t="str">
        <f t="shared" si="101"/>
        <v/>
      </c>
      <c r="BM378" s="63">
        <v>1.197264597580221</v>
      </c>
      <c r="BN378" s="82">
        <f t="shared" si="102"/>
        <v>1</v>
      </c>
      <c r="BQ378" s="123" t="s">
        <v>107</v>
      </c>
    </row>
    <row r="379" spans="1:69" ht="28.5" hidden="1" x14ac:dyDescent="0.45">
      <c r="A379" s="19">
        <v>49351778</v>
      </c>
      <c r="B379" s="25">
        <v>1</v>
      </c>
      <c r="C379" s="25">
        <v>13</v>
      </c>
      <c r="D379" s="19" t="str">
        <f t="shared" si="103"/>
        <v>1 jour(s) 13 heure(s)</v>
      </c>
      <c r="E379" s="25">
        <v>0</v>
      </c>
      <c r="F379" s="19" t="s">
        <v>21</v>
      </c>
      <c r="G379" s="25">
        <v>4</v>
      </c>
      <c r="H379" s="25">
        <v>24</v>
      </c>
      <c r="I379" s="29">
        <f>Tableau4[[#This Row],[Age (Mois)]]+Tableau4[[#This Row],[Age (Jours)]]/30.416</f>
        <v>4.7890583903208839</v>
      </c>
      <c r="J379" s="19">
        <v>0</v>
      </c>
      <c r="K379" s="19">
        <v>6.33</v>
      </c>
      <c r="L379" s="20">
        <v>43823</v>
      </c>
      <c r="M379" s="20">
        <v>43826</v>
      </c>
      <c r="N379" s="25">
        <f t="shared" si="107"/>
        <v>3</v>
      </c>
      <c r="O379" s="21">
        <v>0.90069444444444446</v>
      </c>
      <c r="P379" s="22" t="s">
        <v>21</v>
      </c>
      <c r="Q379" s="22" t="s">
        <v>21</v>
      </c>
      <c r="R379" s="22" t="s">
        <v>21</v>
      </c>
      <c r="S379" s="22" t="s">
        <v>21</v>
      </c>
      <c r="T379" s="22" t="s">
        <v>21</v>
      </c>
      <c r="U379" s="22" t="s">
        <v>21</v>
      </c>
      <c r="V379" s="22" t="s">
        <v>21</v>
      </c>
      <c r="W379" s="22" t="s">
        <v>21</v>
      </c>
      <c r="X379" s="22" t="s">
        <v>27</v>
      </c>
      <c r="Y379" s="22" t="s">
        <v>23</v>
      </c>
      <c r="Z379" s="22" t="s">
        <v>21</v>
      </c>
      <c r="AA379" s="22" t="s">
        <v>21</v>
      </c>
      <c r="AB379" s="22" t="s">
        <v>21</v>
      </c>
      <c r="AC379" s="22">
        <v>130.6</v>
      </c>
      <c r="AD379" s="22">
        <v>91.419999999999987</v>
      </c>
      <c r="AE379" s="23">
        <v>43828</v>
      </c>
      <c r="AF379" s="27">
        <v>0.3125</v>
      </c>
      <c r="AG379" s="22" t="s">
        <v>35</v>
      </c>
      <c r="AH379" s="22" t="s">
        <v>21</v>
      </c>
      <c r="AI379" s="22" t="s">
        <v>21</v>
      </c>
      <c r="AJ379" s="22" t="str">
        <f t="shared" si="106"/>
        <v>Modérée</v>
      </c>
      <c r="AK379" s="22">
        <v>0</v>
      </c>
      <c r="AL379" s="22" t="s">
        <v>30</v>
      </c>
      <c r="AM379" s="57">
        <v>1.4118055555591127</v>
      </c>
      <c r="AP379" s="26">
        <v>3</v>
      </c>
      <c r="AQ379" s="26">
        <v>12</v>
      </c>
      <c r="AR379" t="str">
        <f t="shared" si="90"/>
        <v>03</v>
      </c>
      <c r="AS379" t="str">
        <f t="shared" si="91"/>
        <v>12</v>
      </c>
      <c r="AT379" t="str">
        <f t="shared" si="92"/>
        <v>03/01/1900</v>
      </c>
      <c r="AU379" t="str">
        <f t="shared" si="93"/>
        <v>12:00:00</v>
      </c>
      <c r="AV379" s="2">
        <f t="shared" si="94"/>
        <v>3.5</v>
      </c>
      <c r="AX379" s="52">
        <v>4</v>
      </c>
      <c r="AY379" s="52">
        <v>14</v>
      </c>
      <c r="AZ379" t="str">
        <f t="shared" si="95"/>
        <v>04</v>
      </c>
      <c r="BA379" t="str">
        <f t="shared" si="96"/>
        <v>14</v>
      </c>
      <c r="BB379" s="6" t="str">
        <f t="shared" si="97"/>
        <v>14/04/1900</v>
      </c>
      <c r="BC379" s="56">
        <v>0</v>
      </c>
      <c r="BD379" s="1">
        <f t="shared" si="98"/>
        <v>105</v>
      </c>
      <c r="BF379" s="76">
        <v>3.5</v>
      </c>
      <c r="BG379" s="39">
        <v>3</v>
      </c>
      <c r="BH379" s="80" t="s">
        <v>32</v>
      </c>
      <c r="BI379" s="82">
        <f t="shared" si="99"/>
        <v>4</v>
      </c>
      <c r="BJ379" s="82">
        <f t="shared" si="100"/>
        <v>3</v>
      </c>
      <c r="BK379" s="82" t="str">
        <f t="shared" si="101"/>
        <v/>
      </c>
      <c r="BM379" s="42">
        <v>4.4602840610205154</v>
      </c>
      <c r="BN379" s="82">
        <f t="shared" si="102"/>
        <v>4</v>
      </c>
      <c r="BQ379" s="123" t="s">
        <v>107</v>
      </c>
    </row>
    <row r="380" spans="1:69" x14ac:dyDescent="0.45">
      <c r="A380" s="7">
        <v>49813237</v>
      </c>
      <c r="B380" s="26">
        <v>2</v>
      </c>
      <c r="C380" s="26">
        <v>7</v>
      </c>
      <c r="D380" s="19" t="str">
        <f t="shared" si="103"/>
        <v>2 jour(s) 7 heure(s)</v>
      </c>
      <c r="E380" s="26">
        <v>1</v>
      </c>
      <c r="F380" s="7" t="s">
        <v>21</v>
      </c>
      <c r="G380" s="26">
        <v>1</v>
      </c>
      <c r="H380" s="26">
        <v>23</v>
      </c>
      <c r="I380" s="29">
        <f>Tableau4[[#This Row],[Age (Mois)]]+Tableau4[[#This Row],[Age (Jours)]]/30.416</f>
        <v>1.7561809573908469</v>
      </c>
      <c r="J380" s="7">
        <v>0</v>
      </c>
      <c r="K380" s="7">
        <v>4.7</v>
      </c>
      <c r="L380" s="8">
        <v>43819</v>
      </c>
      <c r="M380" s="8">
        <v>43821</v>
      </c>
      <c r="N380" s="25">
        <f t="shared" si="107"/>
        <v>2</v>
      </c>
      <c r="O380" s="9">
        <v>0.95763888888888893</v>
      </c>
      <c r="P380" s="10" t="s">
        <v>21</v>
      </c>
      <c r="Q380" s="10" t="s">
        <v>21</v>
      </c>
      <c r="R380" s="10" t="s">
        <v>21</v>
      </c>
      <c r="S380" s="10" t="s">
        <v>21</v>
      </c>
      <c r="T380" s="10" t="s">
        <v>21</v>
      </c>
      <c r="U380" s="10" t="s">
        <v>21</v>
      </c>
      <c r="V380" s="10" t="s">
        <v>21</v>
      </c>
      <c r="W380" s="10" t="s">
        <v>21</v>
      </c>
      <c r="X380" s="10" t="s">
        <v>27</v>
      </c>
      <c r="Y380" s="10" t="s">
        <v>23</v>
      </c>
      <c r="Z380" s="10" t="s">
        <v>21</v>
      </c>
      <c r="AA380" s="10" t="s">
        <v>19</v>
      </c>
      <c r="AB380" s="10" t="s">
        <v>21</v>
      </c>
      <c r="AC380" s="10" t="s">
        <v>34</v>
      </c>
      <c r="AD380" s="10" t="s">
        <v>32</v>
      </c>
      <c r="AE380" s="11" t="s">
        <v>32</v>
      </c>
      <c r="AF380" s="28" t="s">
        <v>32</v>
      </c>
      <c r="AG380" s="10" t="s">
        <v>28</v>
      </c>
      <c r="AH380" s="10" t="s">
        <v>21</v>
      </c>
      <c r="AI380" s="10" t="s">
        <v>21</v>
      </c>
      <c r="AJ380" s="10" t="str">
        <f t="shared" si="106"/>
        <v>Grave</v>
      </c>
      <c r="AK380" s="10">
        <v>1</v>
      </c>
      <c r="AL380" s="10" t="s">
        <v>25</v>
      </c>
      <c r="AM380" s="58" t="s">
        <v>32</v>
      </c>
      <c r="AP380" s="25">
        <v>3</v>
      </c>
      <c r="AQ380" s="25">
        <v>1</v>
      </c>
      <c r="AR380" t="str">
        <f t="shared" si="90"/>
        <v>03</v>
      </c>
      <c r="AS380" t="str">
        <f t="shared" si="91"/>
        <v>01</v>
      </c>
      <c r="AT380" t="str">
        <f t="shared" si="92"/>
        <v>03/01/1900</v>
      </c>
      <c r="AU380" t="str">
        <f t="shared" si="93"/>
        <v>01:00:00</v>
      </c>
      <c r="AV380" s="2">
        <f t="shared" si="94"/>
        <v>3.0416666666666665</v>
      </c>
      <c r="AX380" s="43">
        <v>1</v>
      </c>
      <c r="AY380" s="43">
        <v>9</v>
      </c>
      <c r="AZ380" t="str">
        <f t="shared" si="95"/>
        <v>01</v>
      </c>
      <c r="BA380" t="str">
        <f t="shared" si="96"/>
        <v>09</v>
      </c>
      <c r="BB380" s="6" t="str">
        <f t="shared" si="97"/>
        <v>09/01/1900</v>
      </c>
      <c r="BC380" s="56">
        <v>0</v>
      </c>
      <c r="BD380" s="1">
        <f t="shared" si="98"/>
        <v>9</v>
      </c>
      <c r="BF380" s="77">
        <v>3.0416666666666665</v>
      </c>
      <c r="BG380" s="61">
        <v>3</v>
      </c>
      <c r="BH380" s="79" t="s">
        <v>32</v>
      </c>
      <c r="BI380" s="82">
        <f t="shared" si="99"/>
        <v>3</v>
      </c>
      <c r="BJ380" s="82">
        <f t="shared" si="100"/>
        <v>3</v>
      </c>
      <c r="BK380" s="82" t="str">
        <f t="shared" si="101"/>
        <v/>
      </c>
      <c r="BM380" s="63">
        <v>1.2958968963703315</v>
      </c>
      <c r="BN380" s="82">
        <f t="shared" si="102"/>
        <v>1</v>
      </c>
      <c r="BQ380" s="123" t="s">
        <v>107</v>
      </c>
    </row>
    <row r="381" spans="1:69" hidden="1" x14ac:dyDescent="0.45">
      <c r="A381" s="19">
        <v>49350263</v>
      </c>
      <c r="B381" s="25">
        <v>2</v>
      </c>
      <c r="C381" s="25">
        <v>6</v>
      </c>
      <c r="D381" s="19" t="str">
        <f t="shared" si="103"/>
        <v>2 jour(s) 6 heure(s)</v>
      </c>
      <c r="E381" s="25">
        <v>0</v>
      </c>
      <c r="F381" s="19" t="s">
        <v>21</v>
      </c>
      <c r="G381" s="25">
        <v>4</v>
      </c>
      <c r="H381" s="25">
        <v>25</v>
      </c>
      <c r="I381" s="29">
        <f>Tableau4[[#This Row],[Age (Mois)]]+Tableau4[[#This Row],[Age (Jours)]]/30.416</f>
        <v>4.8219358232509206</v>
      </c>
      <c r="J381" s="19">
        <v>0</v>
      </c>
      <c r="K381" s="19">
        <v>7.22</v>
      </c>
      <c r="L381" s="20">
        <v>43823</v>
      </c>
      <c r="M381" s="20">
        <v>43826</v>
      </c>
      <c r="N381" s="25">
        <f t="shared" si="107"/>
        <v>3</v>
      </c>
      <c r="O381" s="21">
        <v>0.76666666666666661</v>
      </c>
      <c r="P381" s="22" t="s">
        <v>21</v>
      </c>
      <c r="Q381" s="22" t="s">
        <v>21</v>
      </c>
      <c r="R381" s="22" t="s">
        <v>21</v>
      </c>
      <c r="S381" s="22" t="s">
        <v>21</v>
      </c>
      <c r="T381" s="22" t="s">
        <v>21</v>
      </c>
      <c r="U381" s="22" t="s">
        <v>21</v>
      </c>
      <c r="V381" s="22" t="s">
        <v>21</v>
      </c>
      <c r="W381" s="22" t="s">
        <v>21</v>
      </c>
      <c r="X381" s="22" t="s">
        <v>22</v>
      </c>
      <c r="Y381" s="22" t="s">
        <v>23</v>
      </c>
      <c r="Z381" s="22" t="s">
        <v>21</v>
      </c>
      <c r="AA381" s="22" t="s">
        <v>21</v>
      </c>
      <c r="AB381" s="22" t="s">
        <v>21</v>
      </c>
      <c r="AC381" s="22">
        <v>148.4</v>
      </c>
      <c r="AD381" s="22">
        <v>103.88</v>
      </c>
      <c r="AE381" s="23">
        <v>43827</v>
      </c>
      <c r="AF381" s="27">
        <v>0.73819444444444438</v>
      </c>
      <c r="AG381" s="22" t="s">
        <v>24</v>
      </c>
      <c r="AH381" s="22" t="s">
        <v>21</v>
      </c>
      <c r="AI381" s="22" t="s">
        <v>21</v>
      </c>
      <c r="AJ381" s="22" t="str">
        <f t="shared" si="106"/>
        <v>Modérée</v>
      </c>
      <c r="AK381" s="22">
        <v>1</v>
      </c>
      <c r="AL381" s="22" t="s">
        <v>25</v>
      </c>
      <c r="AM381" s="57">
        <v>0.97152777777228039</v>
      </c>
      <c r="AP381" s="25">
        <v>2</v>
      </c>
      <c r="AQ381" s="25">
        <v>6</v>
      </c>
      <c r="AR381" t="str">
        <f t="shared" si="90"/>
        <v>02</v>
      </c>
      <c r="AS381" t="str">
        <f t="shared" si="91"/>
        <v>06</v>
      </c>
      <c r="AT381" t="str">
        <f t="shared" si="92"/>
        <v>02/01/1900</v>
      </c>
      <c r="AU381" t="str">
        <f t="shared" si="93"/>
        <v>06:00:00</v>
      </c>
      <c r="AV381" s="2">
        <f t="shared" si="94"/>
        <v>2.25</v>
      </c>
      <c r="AX381" s="43">
        <v>4</v>
      </c>
      <c r="AY381" s="43">
        <v>25</v>
      </c>
      <c r="AZ381" t="str">
        <f t="shared" si="95"/>
        <v>04</v>
      </c>
      <c r="BA381" t="str">
        <f t="shared" si="96"/>
        <v>25</v>
      </c>
      <c r="BB381" s="6" t="str">
        <f t="shared" si="97"/>
        <v>25/04/1900</v>
      </c>
      <c r="BC381" s="56">
        <v>0</v>
      </c>
      <c r="BD381" s="1">
        <f t="shared" si="98"/>
        <v>116</v>
      </c>
      <c r="BF381" s="76">
        <v>2.25</v>
      </c>
      <c r="BG381" s="39">
        <v>2</v>
      </c>
      <c r="BH381" s="80">
        <v>0.50416666666569654</v>
      </c>
      <c r="BI381" s="82">
        <f t="shared" si="99"/>
        <v>2</v>
      </c>
      <c r="BJ381" s="82">
        <f t="shared" si="100"/>
        <v>2</v>
      </c>
      <c r="BK381" s="82">
        <f t="shared" si="101"/>
        <v>1</v>
      </c>
      <c r="BM381" s="42">
        <v>4.8219358232509206</v>
      </c>
      <c r="BN381" s="82">
        <f t="shared" si="102"/>
        <v>4</v>
      </c>
      <c r="BQ381" s="123" t="s">
        <v>107</v>
      </c>
    </row>
    <row r="382" spans="1:69" x14ac:dyDescent="0.45">
      <c r="A382" s="7">
        <v>49535270</v>
      </c>
      <c r="B382" s="26">
        <v>3</v>
      </c>
      <c r="C382" s="26">
        <v>3</v>
      </c>
      <c r="D382" s="19" t="str">
        <f t="shared" si="103"/>
        <v>3 jour(s) 3 heure(s)</v>
      </c>
      <c r="E382" s="26">
        <v>2</v>
      </c>
      <c r="F382" s="7" t="s">
        <v>19</v>
      </c>
      <c r="G382" s="26">
        <v>3</v>
      </c>
      <c r="H382" s="26">
        <v>14</v>
      </c>
      <c r="I382" s="29">
        <f>Tableau4[[#This Row],[Age (Mois)]]+Tableau4[[#This Row],[Age (Jours)]]/30.416</f>
        <v>3.4602840610205154</v>
      </c>
      <c r="J382" s="7">
        <v>0</v>
      </c>
      <c r="K382" s="7">
        <v>6.92</v>
      </c>
      <c r="L382" s="8">
        <v>43817</v>
      </c>
      <c r="M382" s="8">
        <v>43821</v>
      </c>
      <c r="N382" s="25">
        <f t="shared" si="107"/>
        <v>4</v>
      </c>
      <c r="O382" s="9">
        <v>0.5229166666666667</v>
      </c>
      <c r="P382" s="10" t="s">
        <v>21</v>
      </c>
      <c r="Q382" s="10" t="s">
        <v>21</v>
      </c>
      <c r="R382" s="10" t="s">
        <v>21</v>
      </c>
      <c r="S382" s="10" t="s">
        <v>21</v>
      </c>
      <c r="T382" s="10" t="s">
        <v>21</v>
      </c>
      <c r="U382" s="10" t="s">
        <v>21</v>
      </c>
      <c r="V382" s="10" t="s">
        <v>21</v>
      </c>
      <c r="W382" s="10" t="s">
        <v>21</v>
      </c>
      <c r="X382" s="10" t="s">
        <v>22</v>
      </c>
      <c r="Y382" s="10" t="s">
        <v>23</v>
      </c>
      <c r="Z382" s="10" t="s">
        <v>21</v>
      </c>
      <c r="AA382" s="10" t="s">
        <v>19</v>
      </c>
      <c r="AB382" s="10" t="s">
        <v>21</v>
      </c>
      <c r="AC382" s="10" t="s">
        <v>34</v>
      </c>
      <c r="AD382" s="10" t="s">
        <v>32</v>
      </c>
      <c r="AE382" s="11" t="s">
        <v>32</v>
      </c>
      <c r="AF382" s="28" t="s">
        <v>32</v>
      </c>
      <c r="AG382" s="10" t="s">
        <v>24</v>
      </c>
      <c r="AH382" s="10" t="s">
        <v>21</v>
      </c>
      <c r="AI382" s="10" t="s">
        <v>21</v>
      </c>
      <c r="AJ382" s="10" t="str">
        <f t="shared" si="106"/>
        <v>Modérée</v>
      </c>
      <c r="AK382" s="10">
        <v>1</v>
      </c>
      <c r="AL382" s="10" t="s">
        <v>25</v>
      </c>
      <c r="AM382" s="58" t="s">
        <v>32</v>
      </c>
      <c r="AP382" s="25">
        <v>10</v>
      </c>
      <c r="AQ382" s="25">
        <v>22</v>
      </c>
      <c r="AR382" t="str">
        <f t="shared" si="90"/>
        <v>10</v>
      </c>
      <c r="AS382" t="str">
        <f t="shared" si="91"/>
        <v>22</v>
      </c>
      <c r="AT382" t="str">
        <f t="shared" si="92"/>
        <v>10/01/1900</v>
      </c>
      <c r="AU382" t="str">
        <f t="shared" si="93"/>
        <v>22:00:00</v>
      </c>
      <c r="AV382" s="2">
        <f t="shared" si="94"/>
        <v>10.916666666666666</v>
      </c>
      <c r="AX382" s="43">
        <v>1</v>
      </c>
      <c r="AY382" s="43">
        <v>17</v>
      </c>
      <c r="AZ382" t="str">
        <f t="shared" si="95"/>
        <v>01</v>
      </c>
      <c r="BA382" t="str">
        <f t="shared" si="96"/>
        <v>17</v>
      </c>
      <c r="BB382" s="6" t="str">
        <f t="shared" si="97"/>
        <v>17/01/1900</v>
      </c>
      <c r="BC382" s="56">
        <v>0</v>
      </c>
      <c r="BD382" s="1">
        <f t="shared" si="98"/>
        <v>17</v>
      </c>
      <c r="BF382" s="77">
        <v>10.916666666666666</v>
      </c>
      <c r="BG382" s="61">
        <v>2</v>
      </c>
      <c r="BH382" s="79">
        <v>1.4118055555591127</v>
      </c>
      <c r="BI382" s="82">
        <f t="shared" si="99"/>
        <v>11</v>
      </c>
      <c r="BJ382" s="82">
        <f t="shared" si="100"/>
        <v>2</v>
      </c>
      <c r="BK382" s="82">
        <f t="shared" si="101"/>
        <v>1</v>
      </c>
      <c r="BM382" s="63">
        <v>1.5589163598106259</v>
      </c>
      <c r="BN382" s="82">
        <f t="shared" si="102"/>
        <v>1</v>
      </c>
      <c r="BQ382" s="124" t="s">
        <v>109</v>
      </c>
    </row>
    <row r="383" spans="1:69" x14ac:dyDescent="0.45">
      <c r="A383" s="7">
        <v>49239422</v>
      </c>
      <c r="B383" s="26">
        <v>1</v>
      </c>
      <c r="C383" s="26">
        <v>6</v>
      </c>
      <c r="D383" s="19" t="str">
        <f t="shared" si="103"/>
        <v>1 jour(s) 6 heure(s)</v>
      </c>
      <c r="E383" s="26">
        <v>1</v>
      </c>
      <c r="F383" s="7" t="s">
        <v>19</v>
      </c>
      <c r="G383" s="26">
        <v>5</v>
      </c>
      <c r="H383" s="26">
        <v>12</v>
      </c>
      <c r="I383" s="29">
        <f>Tableau4[[#This Row],[Age (Mois)]]+Tableau4[[#This Row],[Age (Jours)]]/30.416</f>
        <v>5.3945291951604419</v>
      </c>
      <c r="J383" s="7">
        <v>1</v>
      </c>
      <c r="K383" s="7">
        <v>8.56</v>
      </c>
      <c r="L383" s="8">
        <v>43822</v>
      </c>
      <c r="M383" s="8">
        <v>43823</v>
      </c>
      <c r="N383" s="25">
        <f t="shared" si="107"/>
        <v>1</v>
      </c>
      <c r="O383" s="9">
        <v>0.25694444444444448</v>
      </c>
      <c r="P383" s="10" t="s">
        <v>21</v>
      </c>
      <c r="Q383" s="10" t="s">
        <v>21</v>
      </c>
      <c r="R383" s="10" t="s">
        <v>21</v>
      </c>
      <c r="S383" s="10" t="s">
        <v>21</v>
      </c>
      <c r="T383" s="10" t="s">
        <v>21</v>
      </c>
      <c r="U383" s="10" t="s">
        <v>21</v>
      </c>
      <c r="V383" s="10" t="s">
        <v>19</v>
      </c>
      <c r="W383" s="10" t="s">
        <v>21</v>
      </c>
      <c r="X383" s="10" t="s">
        <v>22</v>
      </c>
      <c r="Y383" s="10" t="s">
        <v>37</v>
      </c>
      <c r="Z383" s="10" t="s">
        <v>21</v>
      </c>
      <c r="AA383" s="10" t="s">
        <v>19</v>
      </c>
      <c r="AB383" s="10" t="s">
        <v>21</v>
      </c>
      <c r="AC383" s="10" t="s">
        <v>34</v>
      </c>
      <c r="AD383" s="10" t="s">
        <v>32</v>
      </c>
      <c r="AE383" s="11" t="s">
        <v>32</v>
      </c>
      <c r="AF383" s="28" t="s">
        <v>32</v>
      </c>
      <c r="AG383" s="10" t="s">
        <v>24</v>
      </c>
      <c r="AH383" s="10" t="s">
        <v>19</v>
      </c>
      <c r="AI383" s="10" t="s">
        <v>19</v>
      </c>
      <c r="AJ383" s="10" t="str">
        <f t="shared" si="106"/>
        <v>Grave</v>
      </c>
      <c r="AK383" s="10">
        <v>1</v>
      </c>
      <c r="AL383" s="10" t="s">
        <v>36</v>
      </c>
      <c r="AM383" s="58" t="s">
        <v>32</v>
      </c>
      <c r="AP383" s="25">
        <v>1</v>
      </c>
      <c r="AQ383" s="25">
        <v>13</v>
      </c>
      <c r="AR383" t="str">
        <f t="shared" si="90"/>
        <v>01</v>
      </c>
      <c r="AS383" t="str">
        <f t="shared" si="91"/>
        <v>13</v>
      </c>
      <c r="AT383" t="str">
        <f t="shared" si="92"/>
        <v>01/01/1900</v>
      </c>
      <c r="AU383" t="str">
        <f t="shared" si="93"/>
        <v>13:00:00</v>
      </c>
      <c r="AV383" s="2">
        <f t="shared" si="94"/>
        <v>1.5416666666666665</v>
      </c>
      <c r="AX383" s="43">
        <v>4</v>
      </c>
      <c r="AY383" s="43">
        <v>24</v>
      </c>
      <c r="AZ383" t="str">
        <f t="shared" si="95"/>
        <v>04</v>
      </c>
      <c r="BA383" t="str">
        <f t="shared" si="96"/>
        <v>24</v>
      </c>
      <c r="BB383" s="6" t="str">
        <f t="shared" si="97"/>
        <v>24/04/1900</v>
      </c>
      <c r="BC383" s="56">
        <v>0</v>
      </c>
      <c r="BD383" s="1">
        <f t="shared" si="98"/>
        <v>115</v>
      </c>
      <c r="BF383" s="76">
        <v>1.5416666666666665</v>
      </c>
      <c r="BG383" s="39">
        <v>0</v>
      </c>
      <c r="BH383" s="80">
        <v>0.97152777777228039</v>
      </c>
      <c r="BI383" s="82">
        <f t="shared" si="99"/>
        <v>2</v>
      </c>
      <c r="BJ383" s="82">
        <f t="shared" si="100"/>
        <v>0</v>
      </c>
      <c r="BK383" s="82">
        <f t="shared" si="101"/>
        <v>1</v>
      </c>
      <c r="BM383" s="42">
        <v>4.7890583903208839</v>
      </c>
      <c r="BN383" s="82">
        <f t="shared" si="102"/>
        <v>4</v>
      </c>
      <c r="BQ383" s="123" t="s">
        <v>107</v>
      </c>
    </row>
    <row r="384" spans="1:69" x14ac:dyDescent="0.45">
      <c r="A384" s="19">
        <v>50116058</v>
      </c>
      <c r="B384" s="25">
        <v>1</v>
      </c>
      <c r="C384" s="25">
        <v>6</v>
      </c>
      <c r="D384" s="19" t="str">
        <f t="shared" si="103"/>
        <v>1 jour(s) 6 heure(s)</v>
      </c>
      <c r="E384" s="25">
        <v>0</v>
      </c>
      <c r="F384" s="19" t="s">
        <v>21</v>
      </c>
      <c r="G384" s="25">
        <v>1</v>
      </c>
      <c r="H384" s="25">
        <v>5</v>
      </c>
      <c r="I384" s="29">
        <f>Tableau4[[#This Row],[Age (Mois)]]+Tableau4[[#This Row],[Age (Jours)]]/30.416</f>
        <v>1.1643871646501842</v>
      </c>
      <c r="J384" s="19">
        <v>1</v>
      </c>
      <c r="K384" s="19">
        <v>4.43</v>
      </c>
      <c r="L384" s="20">
        <v>43820</v>
      </c>
      <c r="M384" s="20">
        <v>43824</v>
      </c>
      <c r="N384" s="25">
        <f t="shared" si="107"/>
        <v>4</v>
      </c>
      <c r="O384" s="21">
        <v>0.41666666666666669</v>
      </c>
      <c r="P384" s="22" t="s">
        <v>21</v>
      </c>
      <c r="Q384" s="22" t="s">
        <v>21</v>
      </c>
      <c r="R384" s="22" t="s">
        <v>21</v>
      </c>
      <c r="S384" s="22" t="s">
        <v>21</v>
      </c>
      <c r="T384" s="22" t="s">
        <v>21</v>
      </c>
      <c r="U384" s="22" t="s">
        <v>21</v>
      </c>
      <c r="V384" s="22" t="s">
        <v>21</v>
      </c>
      <c r="W384" s="22" t="s">
        <v>21</v>
      </c>
      <c r="X384" s="22" t="s">
        <v>22</v>
      </c>
      <c r="Y384" s="22" t="s">
        <v>37</v>
      </c>
      <c r="Z384" s="22" t="s">
        <v>21</v>
      </c>
      <c r="AA384" s="22" t="s">
        <v>21</v>
      </c>
      <c r="AB384" s="22" t="s">
        <v>21</v>
      </c>
      <c r="AC384" s="22" t="s">
        <v>34</v>
      </c>
      <c r="AD384" s="22" t="s">
        <v>32</v>
      </c>
      <c r="AE384" s="23" t="s">
        <v>32</v>
      </c>
      <c r="AF384" s="27" t="s">
        <v>32</v>
      </c>
      <c r="AG384" s="22" t="s">
        <v>24</v>
      </c>
      <c r="AH384" s="22" t="s">
        <v>21</v>
      </c>
      <c r="AI384" s="22" t="s">
        <v>21</v>
      </c>
      <c r="AJ384" s="22" t="str">
        <f t="shared" si="106"/>
        <v>Modérée</v>
      </c>
      <c r="AK384" s="22">
        <v>1</v>
      </c>
      <c r="AL384" s="22" t="s">
        <v>25</v>
      </c>
      <c r="AM384" s="57" t="s">
        <v>32</v>
      </c>
      <c r="AP384" s="25">
        <v>2</v>
      </c>
      <c r="AQ384" s="25">
        <v>10</v>
      </c>
      <c r="AR384" t="str">
        <f t="shared" si="90"/>
        <v>02</v>
      </c>
      <c r="AS384" t="str">
        <f t="shared" si="91"/>
        <v>10</v>
      </c>
      <c r="AT384" t="str">
        <f t="shared" si="92"/>
        <v>02/01/1900</v>
      </c>
      <c r="AU384" t="str">
        <f t="shared" si="93"/>
        <v>10:00:00</v>
      </c>
      <c r="AV384" s="2">
        <f t="shared" si="94"/>
        <v>2.4166666666666665</v>
      </c>
      <c r="AX384" s="43">
        <v>3</v>
      </c>
      <c r="AY384" s="43">
        <v>15</v>
      </c>
      <c r="AZ384" t="str">
        <f t="shared" si="95"/>
        <v>03</v>
      </c>
      <c r="BA384" t="str">
        <f t="shared" si="96"/>
        <v>15</v>
      </c>
      <c r="BB384" s="6" t="str">
        <f t="shared" si="97"/>
        <v>15/03/1900</v>
      </c>
      <c r="BC384" s="56">
        <v>0</v>
      </c>
      <c r="BD384" s="1">
        <f t="shared" si="98"/>
        <v>75</v>
      </c>
      <c r="BF384" s="77">
        <v>2.4166666666666665</v>
      </c>
      <c r="BG384" s="61">
        <v>5</v>
      </c>
      <c r="BH384" s="79" t="s">
        <v>32</v>
      </c>
      <c r="BI384" s="82">
        <f t="shared" si="99"/>
        <v>2</v>
      </c>
      <c r="BJ384" s="82">
        <f t="shared" si="100"/>
        <v>5</v>
      </c>
      <c r="BK384" s="82" t="str">
        <f t="shared" si="101"/>
        <v/>
      </c>
      <c r="BM384" s="63">
        <v>3.4931614939505522</v>
      </c>
      <c r="BN384" s="82">
        <f t="shared" si="102"/>
        <v>3</v>
      </c>
      <c r="BQ384" s="123" t="s">
        <v>107</v>
      </c>
    </row>
    <row r="385" spans="1:69" hidden="1" x14ac:dyDescent="0.45">
      <c r="A385" s="19">
        <v>49561542</v>
      </c>
      <c r="B385" s="25">
        <v>2</v>
      </c>
      <c r="C385" s="25">
        <v>10</v>
      </c>
      <c r="D385" s="19" t="str">
        <f t="shared" si="103"/>
        <v>2 jour(s) 10 heure(s)</v>
      </c>
      <c r="E385" s="25">
        <v>0</v>
      </c>
      <c r="F385" s="19" t="s">
        <v>21</v>
      </c>
      <c r="G385" s="25">
        <v>3</v>
      </c>
      <c r="H385" s="25">
        <v>15</v>
      </c>
      <c r="I385" s="29">
        <f>Tableau4[[#This Row],[Age (Mois)]]+Tableau4[[#This Row],[Age (Jours)]]/30.416</f>
        <v>3.4931614939505522</v>
      </c>
      <c r="J385" s="19">
        <v>1</v>
      </c>
      <c r="K385" s="19">
        <v>6.59</v>
      </c>
      <c r="L385" s="20">
        <v>43825</v>
      </c>
      <c r="M385" s="20">
        <v>43827</v>
      </c>
      <c r="N385" s="25">
        <f t="shared" si="107"/>
        <v>2</v>
      </c>
      <c r="O385" s="21">
        <v>0.4458333333333333</v>
      </c>
      <c r="P385" s="22" t="s">
        <v>21</v>
      </c>
      <c r="Q385" s="22" t="s">
        <v>21</v>
      </c>
      <c r="R385" s="22" t="s">
        <v>21</v>
      </c>
      <c r="S385" s="22" t="s">
        <v>21</v>
      </c>
      <c r="T385" s="22" t="s">
        <v>21</v>
      </c>
      <c r="U385" s="22" t="s">
        <v>21</v>
      </c>
      <c r="V385" s="22" t="s">
        <v>21</v>
      </c>
      <c r="W385" s="22" t="s">
        <v>21</v>
      </c>
      <c r="X385" s="22" t="s">
        <v>27</v>
      </c>
      <c r="Y385" s="22" t="s">
        <v>23</v>
      </c>
      <c r="Z385" s="22" t="s">
        <v>21</v>
      </c>
      <c r="AA385" s="22" t="s">
        <v>21</v>
      </c>
      <c r="AB385" s="22" t="s">
        <v>21</v>
      </c>
      <c r="AC385" s="22">
        <v>135.80000000000001</v>
      </c>
      <c r="AD385" s="22">
        <v>95.06</v>
      </c>
      <c r="AE385" s="23">
        <v>43828</v>
      </c>
      <c r="AF385" s="27">
        <v>5.6250000000000001E-2</v>
      </c>
      <c r="AG385" s="22" t="s">
        <v>24</v>
      </c>
      <c r="AH385" s="22" t="s">
        <v>19</v>
      </c>
      <c r="AI385" s="22" t="s">
        <v>19</v>
      </c>
      <c r="AJ385" s="22" t="str">
        <f t="shared" si="106"/>
        <v>Modérée</v>
      </c>
      <c r="AK385" s="22">
        <v>2</v>
      </c>
      <c r="AL385" s="22" t="s">
        <v>25</v>
      </c>
      <c r="AM385" s="57">
        <v>0.61041666667006211</v>
      </c>
      <c r="AP385" s="26">
        <v>2</v>
      </c>
      <c r="AQ385" s="26">
        <v>1</v>
      </c>
      <c r="AR385" t="str">
        <f t="shared" si="90"/>
        <v>02</v>
      </c>
      <c r="AS385" t="str">
        <f t="shared" si="91"/>
        <v>01</v>
      </c>
      <c r="AT385" t="str">
        <f t="shared" si="92"/>
        <v>02/01/1900</v>
      </c>
      <c r="AU385" t="str">
        <f t="shared" si="93"/>
        <v>01:00:00</v>
      </c>
      <c r="AV385" s="2">
        <f t="shared" si="94"/>
        <v>2.0416666666666665</v>
      </c>
      <c r="AX385" s="52">
        <v>5</v>
      </c>
      <c r="AY385" s="52">
        <v>14</v>
      </c>
      <c r="AZ385" t="str">
        <f t="shared" si="95"/>
        <v>05</v>
      </c>
      <c r="BA385" t="str">
        <f t="shared" si="96"/>
        <v>14</v>
      </c>
      <c r="BB385" s="6" t="str">
        <f t="shared" si="97"/>
        <v>14/05/1900</v>
      </c>
      <c r="BC385" s="56">
        <v>0</v>
      </c>
      <c r="BD385" s="1">
        <f t="shared" si="98"/>
        <v>135</v>
      </c>
      <c r="BF385" s="76">
        <v>2.0416666666666665</v>
      </c>
      <c r="BG385" s="39">
        <v>2</v>
      </c>
      <c r="BH385" s="80">
        <v>0.61041666667006211</v>
      </c>
      <c r="BI385" s="82">
        <f t="shared" si="99"/>
        <v>2</v>
      </c>
      <c r="BJ385" s="82">
        <f t="shared" si="100"/>
        <v>2</v>
      </c>
      <c r="BK385" s="82">
        <f t="shared" si="101"/>
        <v>1</v>
      </c>
      <c r="BM385" s="42">
        <v>5.4602840610205154</v>
      </c>
      <c r="BN385" s="82">
        <f t="shared" si="102"/>
        <v>5</v>
      </c>
      <c r="BQ385" s="123" t="s">
        <v>107</v>
      </c>
    </row>
    <row r="386" spans="1:69" ht="114" x14ac:dyDescent="0.45">
      <c r="A386" s="7">
        <v>50026839</v>
      </c>
      <c r="B386" s="26">
        <v>3</v>
      </c>
      <c r="C386" s="26">
        <v>1</v>
      </c>
      <c r="D386" s="19" t="str">
        <f t="shared" si="103"/>
        <v>3 jour(s) 1 heure(s)</v>
      </c>
      <c r="E386" s="26">
        <v>3</v>
      </c>
      <c r="F386" s="7" t="s">
        <v>19</v>
      </c>
      <c r="G386" s="26">
        <v>1</v>
      </c>
      <c r="H386" s="26">
        <v>9</v>
      </c>
      <c r="I386" s="29">
        <f>Tableau4[[#This Row],[Age (Mois)]]+Tableau4[[#This Row],[Age (Jours)]]/30.416</f>
        <v>1.2958968963703315</v>
      </c>
      <c r="J386" s="7">
        <v>0</v>
      </c>
      <c r="K386" s="7">
        <v>4.32</v>
      </c>
      <c r="L386" s="8">
        <v>43824</v>
      </c>
      <c r="M386" s="8">
        <v>43826</v>
      </c>
      <c r="N386" s="25">
        <f t="shared" si="107"/>
        <v>2</v>
      </c>
      <c r="O386" s="9">
        <v>0.39652777777777781</v>
      </c>
      <c r="P386" s="10" t="s">
        <v>21</v>
      </c>
      <c r="Q386" s="10" t="s">
        <v>21</v>
      </c>
      <c r="R386" s="10" t="s">
        <v>21</v>
      </c>
      <c r="S386" s="10" t="s">
        <v>21</v>
      </c>
      <c r="T386" s="10" t="s">
        <v>21</v>
      </c>
      <c r="U386" s="10" t="s">
        <v>21</v>
      </c>
      <c r="V386" s="10" t="s">
        <v>19</v>
      </c>
      <c r="W386" s="10" t="s">
        <v>21</v>
      </c>
      <c r="X386" s="10" t="s">
        <v>33</v>
      </c>
      <c r="Y386" s="10" t="s">
        <v>39</v>
      </c>
      <c r="Z386" s="10" t="s">
        <v>21</v>
      </c>
      <c r="AA386" s="10" t="s">
        <v>19</v>
      </c>
      <c r="AB386" s="10" t="s">
        <v>19</v>
      </c>
      <c r="AC386" s="10" t="s">
        <v>34</v>
      </c>
      <c r="AD386" s="10" t="s">
        <v>32</v>
      </c>
      <c r="AE386" s="11" t="s">
        <v>32</v>
      </c>
      <c r="AF386" s="28" t="s">
        <v>32</v>
      </c>
      <c r="AG386" s="10" t="s">
        <v>24</v>
      </c>
      <c r="AH386" s="10" t="s">
        <v>21</v>
      </c>
      <c r="AI386" s="10" t="s">
        <v>21</v>
      </c>
      <c r="AJ386" s="10" t="str">
        <f t="shared" si="106"/>
        <v>Grave</v>
      </c>
      <c r="AK386" s="10">
        <v>0</v>
      </c>
      <c r="AL386" s="10" t="s">
        <v>30</v>
      </c>
      <c r="AM386" s="58" t="s">
        <v>32</v>
      </c>
      <c r="AP386" s="25">
        <v>6</v>
      </c>
      <c r="AQ386" s="25">
        <v>11</v>
      </c>
      <c r="AR386" t="str">
        <f t="shared" si="90"/>
        <v>06</v>
      </c>
      <c r="AS386" t="str">
        <f t="shared" si="91"/>
        <v>11</v>
      </c>
      <c r="AT386" t="str">
        <f t="shared" si="92"/>
        <v>06/01/1900</v>
      </c>
      <c r="AU386" t="str">
        <f t="shared" si="93"/>
        <v>11:00:00</v>
      </c>
      <c r="AV386" s="2">
        <f t="shared" si="94"/>
        <v>6.458333333333333</v>
      </c>
      <c r="AX386" s="43">
        <v>4</v>
      </c>
      <c r="AY386" s="43">
        <v>9</v>
      </c>
      <c r="AZ386" t="str">
        <f t="shared" si="95"/>
        <v>04</v>
      </c>
      <c r="BA386" t="str">
        <f t="shared" si="96"/>
        <v>09</v>
      </c>
      <c r="BB386" s="6" t="str">
        <f t="shared" si="97"/>
        <v>09/04/1900</v>
      </c>
      <c r="BC386" s="56">
        <v>0</v>
      </c>
      <c r="BD386" s="1">
        <f t="shared" si="98"/>
        <v>100</v>
      </c>
      <c r="BF386" s="77">
        <v>6.458333333333333</v>
      </c>
      <c r="BG386" s="61">
        <v>5</v>
      </c>
      <c r="BH386" s="79" t="s">
        <v>32</v>
      </c>
      <c r="BI386" s="82">
        <f t="shared" si="99"/>
        <v>6</v>
      </c>
      <c r="BJ386" s="82">
        <f t="shared" si="100"/>
        <v>5</v>
      </c>
      <c r="BK386" s="82" t="str">
        <f t="shared" si="101"/>
        <v/>
      </c>
      <c r="BM386" s="63">
        <v>4.2958968963703317</v>
      </c>
      <c r="BN386" s="82">
        <f t="shared" si="102"/>
        <v>4</v>
      </c>
      <c r="BQ386" s="123" t="s">
        <v>107</v>
      </c>
    </row>
    <row r="387" spans="1:69" ht="114" hidden="1" x14ac:dyDescent="0.45">
      <c r="A387" s="7">
        <v>49603675</v>
      </c>
      <c r="B387" s="26">
        <v>6</v>
      </c>
      <c r="C387" s="26">
        <v>11</v>
      </c>
      <c r="D387" s="19" t="str">
        <f t="shared" si="103"/>
        <v>6 jour(s) 11 heure(s)</v>
      </c>
      <c r="E387" s="26">
        <v>4</v>
      </c>
      <c r="F387" s="7" t="s">
        <v>19</v>
      </c>
      <c r="G387" s="26">
        <v>4</v>
      </c>
      <c r="H387" s="26">
        <v>9</v>
      </c>
      <c r="I387" s="29">
        <f>Tableau4[[#This Row],[Age (Mois)]]+Tableau4[[#This Row],[Age (Jours)]]/30.416</f>
        <v>4.2958968963703317</v>
      </c>
      <c r="J387" s="7">
        <v>0</v>
      </c>
      <c r="K387" s="7">
        <v>7.24</v>
      </c>
      <c r="L387" s="8">
        <v>43825</v>
      </c>
      <c r="M387" s="8">
        <v>43828</v>
      </c>
      <c r="N387" s="25">
        <f t="shared" si="107"/>
        <v>3</v>
      </c>
      <c r="O387" s="9">
        <v>1.9444444444444445E-2</v>
      </c>
      <c r="P387" s="10" t="s">
        <v>21</v>
      </c>
      <c r="Q387" s="10" t="s">
        <v>21</v>
      </c>
      <c r="R387" s="10" t="s">
        <v>21</v>
      </c>
      <c r="S387" s="10" t="s">
        <v>21</v>
      </c>
      <c r="T387" s="10" t="s">
        <v>21</v>
      </c>
      <c r="U387" s="10" t="s">
        <v>21</v>
      </c>
      <c r="V387" s="10" t="s">
        <v>19</v>
      </c>
      <c r="W387" s="10" t="s">
        <v>21</v>
      </c>
      <c r="X387" s="10" t="s">
        <v>33</v>
      </c>
      <c r="Y387" s="10" t="s">
        <v>23</v>
      </c>
      <c r="Z387" s="10" t="s">
        <v>21</v>
      </c>
      <c r="AA387" s="10" t="s">
        <v>19</v>
      </c>
      <c r="AB387" s="10" t="s">
        <v>21</v>
      </c>
      <c r="AC387" s="10">
        <v>148.80000000000001</v>
      </c>
      <c r="AD387" s="10">
        <v>104.16</v>
      </c>
      <c r="AE387" s="11">
        <v>43828</v>
      </c>
      <c r="AF387" s="28">
        <v>0.70277777777777783</v>
      </c>
      <c r="AG387" s="10" t="s">
        <v>24</v>
      </c>
      <c r="AH387" s="10" t="s">
        <v>21</v>
      </c>
      <c r="AI387" s="10" t="s">
        <v>21</v>
      </c>
      <c r="AJ387" s="10" t="str">
        <f t="shared" si="106"/>
        <v>Grave</v>
      </c>
      <c r="AK387" s="10">
        <v>0</v>
      </c>
      <c r="AL387" s="10" t="s">
        <v>25</v>
      </c>
      <c r="AM387" s="58">
        <v>0.68333333333430346</v>
      </c>
      <c r="AP387" s="26">
        <v>5</v>
      </c>
      <c r="AQ387" s="26">
        <v>6</v>
      </c>
      <c r="AR387" t="str">
        <f t="shared" ref="AR387:AR450" si="108">REPT(0,2-LEN(AP387))&amp;AP387</f>
        <v>05</v>
      </c>
      <c r="AS387" t="str">
        <f t="shared" ref="AS387:AS450" si="109">REPT(0,2-LEN(AQ387))&amp;AQ387</f>
        <v>06</v>
      </c>
      <c r="AT387" t="str">
        <f t="shared" ref="AT387:AT450" si="110">CONCATENATE(AR387,"/01/1900")</f>
        <v>05/01/1900</v>
      </c>
      <c r="AU387" t="str">
        <f t="shared" ref="AU387:AU450" si="111">CONCATENATE(AS387,":00:00")</f>
        <v>06:00:00</v>
      </c>
      <c r="AV387" s="2">
        <f t="shared" ref="AV387:AV450" si="112">AT387+AU387</f>
        <v>5.25</v>
      </c>
      <c r="AX387" s="52">
        <v>5</v>
      </c>
      <c r="AY387" s="52">
        <v>2</v>
      </c>
      <c r="AZ387" t="str">
        <f t="shared" ref="AZ387:AZ450" si="113">REPT(0,2-LEN(AX387))&amp;AX387</f>
        <v>05</v>
      </c>
      <c r="BA387" t="str">
        <f t="shared" ref="BA387:BA450" si="114">REPT(0,2-LEN(AY387))&amp;AY387</f>
        <v>02</v>
      </c>
      <c r="BB387" s="6" t="str">
        <f t="shared" ref="BB387:BB450" si="115">CONCATENATE(BA387,"/",AZ387,"/1900")</f>
        <v>02/05/1900</v>
      </c>
      <c r="BC387" s="56">
        <v>0</v>
      </c>
      <c r="BD387" s="1">
        <f t="shared" ref="BD387:BD450" si="116">BB387+BC387</f>
        <v>123</v>
      </c>
      <c r="BF387" s="76">
        <v>5.25</v>
      </c>
      <c r="BG387" s="39">
        <v>3</v>
      </c>
      <c r="BH387" s="80">
        <v>0.68333333333430346</v>
      </c>
      <c r="BI387" s="82">
        <f t="shared" ref="BI387:BI450" si="117">ROUND(BF387,0)</f>
        <v>5</v>
      </c>
      <c r="BJ387" s="82">
        <f t="shared" ref="BJ387:BJ450" si="118">ROUND(BG387,0)</f>
        <v>3</v>
      </c>
      <c r="BK387" s="82">
        <f t="shared" ref="BK387:BK450" si="119">IF(BH387="NC","",ROUND(BH387,0))</f>
        <v>1</v>
      </c>
      <c r="BM387" s="42">
        <v>5.0657548658600735</v>
      </c>
      <c r="BN387" s="82">
        <f t="shared" ref="BN387:BN450" si="120">ROUNDDOWN(BM387,0)</f>
        <v>5</v>
      </c>
      <c r="BQ387" s="123" t="s">
        <v>107</v>
      </c>
    </row>
    <row r="388" spans="1:69" ht="28.5" hidden="1" x14ac:dyDescent="0.45">
      <c r="A388" s="19">
        <v>5000055662</v>
      </c>
      <c r="B388" s="25">
        <v>2</v>
      </c>
      <c r="C388" s="25">
        <v>22</v>
      </c>
      <c r="D388" s="19" t="str">
        <f t="shared" ref="D388:D451" si="121">(CONCATENATE(B388," jour(s) ",C388," heure(s)"))</f>
        <v>2 jour(s) 22 heure(s)</v>
      </c>
      <c r="E388" s="25">
        <v>2</v>
      </c>
      <c r="F388" s="19" t="s">
        <v>19</v>
      </c>
      <c r="G388" s="25">
        <v>4</v>
      </c>
      <c r="H388" s="25">
        <v>16</v>
      </c>
      <c r="I388" s="29">
        <f>Tableau4[[#This Row],[Age (Mois)]]+Tableau4[[#This Row],[Age (Jours)]]/30.416</f>
        <v>4.526038926880589</v>
      </c>
      <c r="J388" s="19">
        <v>1</v>
      </c>
      <c r="K388" s="19">
        <v>6.91</v>
      </c>
      <c r="L388" s="20">
        <v>43827</v>
      </c>
      <c r="M388" s="20">
        <v>43828</v>
      </c>
      <c r="N388" s="25">
        <f t="shared" si="107"/>
        <v>1</v>
      </c>
      <c r="O388" s="21">
        <v>0.63611111111111118</v>
      </c>
      <c r="P388" s="22" t="s">
        <v>21</v>
      </c>
      <c r="Q388" s="22" t="s">
        <v>21</v>
      </c>
      <c r="R388" s="22" t="s">
        <v>21</v>
      </c>
      <c r="S388" s="22" t="s">
        <v>21</v>
      </c>
      <c r="T388" s="22" t="s">
        <v>21</v>
      </c>
      <c r="U388" s="22" t="s">
        <v>21</v>
      </c>
      <c r="V388" s="22" t="s">
        <v>21</v>
      </c>
      <c r="W388" s="22" t="s">
        <v>21</v>
      </c>
      <c r="X388" s="22" t="s">
        <v>22</v>
      </c>
      <c r="Y388" s="22" t="s">
        <v>23</v>
      </c>
      <c r="Z388" s="22" t="s">
        <v>21</v>
      </c>
      <c r="AA388" s="22" t="s">
        <v>19</v>
      </c>
      <c r="AB388" s="22" t="s">
        <v>21</v>
      </c>
      <c r="AC388" s="22">
        <v>142.19999999999999</v>
      </c>
      <c r="AD388" s="22">
        <v>99.539999999999992</v>
      </c>
      <c r="AE388" s="23">
        <v>43829</v>
      </c>
      <c r="AF388" s="27">
        <v>0.27777777777777779</v>
      </c>
      <c r="AG388" s="22" t="s">
        <v>35</v>
      </c>
      <c r="AH388" s="22" t="s">
        <v>21</v>
      </c>
      <c r="AI388" s="22" t="s">
        <v>21</v>
      </c>
      <c r="AJ388" s="22" t="str">
        <f t="shared" si="106"/>
        <v>Légère</v>
      </c>
      <c r="AK388" s="22">
        <v>2</v>
      </c>
      <c r="AL388" s="22" t="s">
        <v>25</v>
      </c>
      <c r="AM388" s="57">
        <v>0.64166666667006211</v>
      </c>
      <c r="AP388" s="25">
        <v>2</v>
      </c>
      <c r="AQ388" s="25">
        <v>22</v>
      </c>
      <c r="AR388" t="str">
        <f t="shared" si="108"/>
        <v>02</v>
      </c>
      <c r="AS388" t="str">
        <f t="shared" si="109"/>
        <v>22</v>
      </c>
      <c r="AT388" t="str">
        <f t="shared" si="110"/>
        <v>02/01/1900</v>
      </c>
      <c r="AU388" t="str">
        <f t="shared" si="111"/>
        <v>22:00:00</v>
      </c>
      <c r="AV388" s="2">
        <f t="shared" si="112"/>
        <v>2.9166666666666665</v>
      </c>
      <c r="AX388" s="43">
        <v>4</v>
      </c>
      <c r="AY388" s="43">
        <v>16</v>
      </c>
      <c r="AZ388" t="str">
        <f t="shared" si="113"/>
        <v>04</v>
      </c>
      <c r="BA388" t="str">
        <f t="shared" si="114"/>
        <v>16</v>
      </c>
      <c r="BB388" s="6" t="str">
        <f t="shared" si="115"/>
        <v>16/04/1900</v>
      </c>
      <c r="BC388" s="56">
        <v>0</v>
      </c>
      <c r="BD388" s="1">
        <f t="shared" si="116"/>
        <v>107</v>
      </c>
      <c r="BF388" s="77">
        <v>2.9166666666666665</v>
      </c>
      <c r="BG388" s="61">
        <v>3</v>
      </c>
      <c r="BH388" s="79">
        <v>0.64166666667006211</v>
      </c>
      <c r="BI388" s="82">
        <f t="shared" si="117"/>
        <v>3</v>
      </c>
      <c r="BJ388" s="82">
        <f t="shared" si="118"/>
        <v>3</v>
      </c>
      <c r="BK388" s="82">
        <f t="shared" si="119"/>
        <v>1</v>
      </c>
      <c r="BM388" s="63">
        <v>4.526038926880589</v>
      </c>
      <c r="BN388" s="82">
        <f t="shared" si="120"/>
        <v>4</v>
      </c>
      <c r="BQ388" s="123" t="s">
        <v>107</v>
      </c>
    </row>
    <row r="389" spans="1:69" hidden="1" x14ac:dyDescent="0.45">
      <c r="A389" s="19">
        <v>49287013</v>
      </c>
      <c r="B389" s="25">
        <v>1</v>
      </c>
      <c r="C389" s="25">
        <v>21</v>
      </c>
      <c r="D389" s="19" t="str">
        <f t="shared" si="121"/>
        <v>1 jour(s) 21 heure(s)</v>
      </c>
      <c r="E389" s="25">
        <v>2</v>
      </c>
      <c r="F389" s="19" t="s">
        <v>19</v>
      </c>
      <c r="G389" s="25">
        <v>5</v>
      </c>
      <c r="H389" s="25">
        <v>6</v>
      </c>
      <c r="I389" s="29">
        <f>Tableau4[[#This Row],[Age (Mois)]]+Tableau4[[#This Row],[Age (Jours)]]/30.416</f>
        <v>5.1972645975802205</v>
      </c>
      <c r="J389" s="19">
        <v>1</v>
      </c>
      <c r="K389" s="19">
        <v>6.6</v>
      </c>
      <c r="L389" s="20">
        <v>43825</v>
      </c>
      <c r="M389" s="20">
        <v>43828</v>
      </c>
      <c r="N389" s="25">
        <f t="shared" si="107"/>
        <v>3</v>
      </c>
      <c r="O389" s="21">
        <v>0.75486111111111109</v>
      </c>
      <c r="P389" s="22" t="s">
        <v>21</v>
      </c>
      <c r="Q389" s="22" t="s">
        <v>21</v>
      </c>
      <c r="R389" s="22" t="s">
        <v>21</v>
      </c>
      <c r="S389" s="22" t="s">
        <v>21</v>
      </c>
      <c r="T389" s="22" t="s">
        <v>21</v>
      </c>
      <c r="U389" s="22" t="s">
        <v>21</v>
      </c>
      <c r="V389" s="22" t="s">
        <v>21</v>
      </c>
      <c r="W389" s="22" t="s">
        <v>21</v>
      </c>
      <c r="X389" s="22" t="s">
        <v>27</v>
      </c>
      <c r="Y389" s="22" t="s">
        <v>23</v>
      </c>
      <c r="Z389" s="22" t="s">
        <v>21</v>
      </c>
      <c r="AA389" s="22" t="s">
        <v>19</v>
      </c>
      <c r="AB389" s="22" t="s">
        <v>21</v>
      </c>
      <c r="AC389" s="22">
        <v>136</v>
      </c>
      <c r="AD389" s="22">
        <v>95.199999999999989</v>
      </c>
      <c r="AE389" s="23">
        <v>43829</v>
      </c>
      <c r="AF389" s="27">
        <v>0.375</v>
      </c>
      <c r="AG389" s="22" t="s">
        <v>24</v>
      </c>
      <c r="AH389" s="22" t="s">
        <v>21</v>
      </c>
      <c r="AI389" s="22" t="s">
        <v>21</v>
      </c>
      <c r="AJ389" s="22" t="str">
        <f t="shared" si="106"/>
        <v>Modérée</v>
      </c>
      <c r="AK389" s="22">
        <v>3</v>
      </c>
      <c r="AL389" s="22" t="s">
        <v>25</v>
      </c>
      <c r="AM389" s="57">
        <v>0.62013888888759539</v>
      </c>
      <c r="AP389" s="25">
        <v>1</v>
      </c>
      <c r="AQ389" s="25">
        <v>21</v>
      </c>
      <c r="AR389" t="str">
        <f t="shared" si="108"/>
        <v>01</v>
      </c>
      <c r="AS389" t="str">
        <f t="shared" si="109"/>
        <v>21</v>
      </c>
      <c r="AT389" t="str">
        <f t="shared" si="110"/>
        <v>01/01/1900</v>
      </c>
      <c r="AU389" t="str">
        <f t="shared" si="111"/>
        <v>21:00:00</v>
      </c>
      <c r="AV389" s="2">
        <f t="shared" si="112"/>
        <v>1.875</v>
      </c>
      <c r="AX389" s="43">
        <v>5</v>
      </c>
      <c r="AY389" s="43">
        <v>6</v>
      </c>
      <c r="AZ389" t="str">
        <f t="shared" si="113"/>
        <v>05</v>
      </c>
      <c r="BA389" t="str">
        <f t="shared" si="114"/>
        <v>06</v>
      </c>
      <c r="BB389" s="6" t="str">
        <f t="shared" si="115"/>
        <v>06/05/1900</v>
      </c>
      <c r="BC389" s="56">
        <v>0</v>
      </c>
      <c r="BD389" s="1">
        <f t="shared" si="116"/>
        <v>127</v>
      </c>
      <c r="BF389" s="76">
        <v>1.875</v>
      </c>
      <c r="BG389" s="39">
        <v>1</v>
      </c>
      <c r="BH389" s="80">
        <v>0.62013888888759539</v>
      </c>
      <c r="BI389" s="82">
        <f t="shared" si="117"/>
        <v>2</v>
      </c>
      <c r="BJ389" s="82">
        <f t="shared" si="118"/>
        <v>1</v>
      </c>
      <c r="BK389" s="82">
        <f t="shared" si="119"/>
        <v>1</v>
      </c>
      <c r="BM389" s="42">
        <v>5.1972645975802205</v>
      </c>
      <c r="BN389" s="82">
        <f t="shared" si="120"/>
        <v>5</v>
      </c>
      <c r="BQ389" s="123" t="s">
        <v>107</v>
      </c>
    </row>
    <row r="390" spans="1:69" ht="28.5" hidden="1" x14ac:dyDescent="0.45">
      <c r="A390" s="7">
        <v>50133034</v>
      </c>
      <c r="B390" s="26">
        <v>1</v>
      </c>
      <c r="C390" s="26">
        <v>10</v>
      </c>
      <c r="D390" s="19" t="str">
        <f t="shared" si="121"/>
        <v>1 jour(s) 10 heure(s)</v>
      </c>
      <c r="E390" s="26">
        <v>0</v>
      </c>
      <c r="F390" s="7" t="s">
        <v>21</v>
      </c>
      <c r="G390" s="26">
        <v>1</v>
      </c>
      <c r="H390" s="26">
        <v>24</v>
      </c>
      <c r="I390" s="29">
        <f>Tableau4[[#This Row],[Age (Mois)]]+Tableau4[[#This Row],[Age (Jours)]]/30.416</f>
        <v>1.7890583903208839</v>
      </c>
      <c r="J390" s="7">
        <v>0</v>
      </c>
      <c r="K390" s="7">
        <v>4.41</v>
      </c>
      <c r="L390" s="8">
        <v>43824</v>
      </c>
      <c r="M390" s="8">
        <v>43829</v>
      </c>
      <c r="N390" s="25">
        <f t="shared" si="107"/>
        <v>5</v>
      </c>
      <c r="O390" s="9">
        <v>0.13472222222222222</v>
      </c>
      <c r="P390" s="10" t="s">
        <v>21</v>
      </c>
      <c r="Q390" s="10" t="s">
        <v>21</v>
      </c>
      <c r="R390" s="10" t="s">
        <v>21</v>
      </c>
      <c r="S390" s="10" t="s">
        <v>21</v>
      </c>
      <c r="T390" s="10" t="s">
        <v>21</v>
      </c>
      <c r="U390" s="10" t="s">
        <v>21</v>
      </c>
      <c r="V390" s="10" t="s">
        <v>21</v>
      </c>
      <c r="W390" s="10" t="s">
        <v>19</v>
      </c>
      <c r="X390" s="10" t="s">
        <v>22</v>
      </c>
      <c r="Y390" s="10" t="s">
        <v>23</v>
      </c>
      <c r="Z390" s="10" t="s">
        <v>21</v>
      </c>
      <c r="AA390" s="10" t="s">
        <v>19</v>
      </c>
      <c r="AB390" s="10" t="s">
        <v>19</v>
      </c>
      <c r="AC390" s="10">
        <v>92.200000000000017</v>
      </c>
      <c r="AD390" s="10">
        <v>64.540000000000006</v>
      </c>
      <c r="AE390" s="11">
        <v>43829</v>
      </c>
      <c r="AF390" s="28">
        <v>0.54166666666666663</v>
      </c>
      <c r="AG390" s="22" t="s">
        <v>35</v>
      </c>
      <c r="AH390" s="10" t="s">
        <v>21</v>
      </c>
      <c r="AI390" s="10" t="s">
        <v>21</v>
      </c>
      <c r="AJ390" s="10" t="str">
        <f t="shared" ref="AJ390:AJ421" si="122">IF(AND(AB390="Non",X390="&lt; 60 /min",W390="Non",AG390="Absente ou Légère",Y390="&gt; 92 %",AL390="&gt; 50%"),"Légère",IF(OR(AB390="Oui",X390="≥ 70/min ou &lt; 30/min ou respiration superficielle ou bradypnée (&lt;30/min) ou apnée",W390="Oui",AG390="Intense",Y390="&lt; 90 % ou cyanose",AL390="Réduction importante ou refus"),"Grave","Modérée"))</f>
        <v>Grave</v>
      </c>
      <c r="AK390" s="10">
        <v>0</v>
      </c>
      <c r="AL390" s="10" t="s">
        <v>25</v>
      </c>
      <c r="AM390" s="58">
        <v>0.40694444443943212</v>
      </c>
      <c r="AP390" s="25">
        <v>7</v>
      </c>
      <c r="AQ390" s="25">
        <v>13</v>
      </c>
      <c r="AR390" t="str">
        <f t="shared" si="108"/>
        <v>07</v>
      </c>
      <c r="AS390" t="str">
        <f t="shared" si="109"/>
        <v>13</v>
      </c>
      <c r="AT390" t="str">
        <f t="shared" si="110"/>
        <v>07/01/1900</v>
      </c>
      <c r="AU390" t="str">
        <f t="shared" si="111"/>
        <v>13:00:00</v>
      </c>
      <c r="AV390" s="2">
        <f t="shared" si="112"/>
        <v>7.541666666666667</v>
      </c>
      <c r="AX390" s="43">
        <v>2</v>
      </c>
      <c r="AY390" s="43">
        <v>14</v>
      </c>
      <c r="AZ390" t="str">
        <f t="shared" si="113"/>
        <v>02</v>
      </c>
      <c r="BA390" t="str">
        <f t="shared" si="114"/>
        <v>14</v>
      </c>
      <c r="BB390" s="6" t="str">
        <f t="shared" si="115"/>
        <v>14/02/1900</v>
      </c>
      <c r="BC390" s="56">
        <v>0</v>
      </c>
      <c r="BD390" s="1">
        <f t="shared" si="116"/>
        <v>45</v>
      </c>
      <c r="BF390" s="77">
        <v>7.541666666666667</v>
      </c>
      <c r="BG390" s="61">
        <v>7</v>
      </c>
      <c r="BH390" s="79" t="s">
        <v>32</v>
      </c>
      <c r="BI390" s="82">
        <f t="shared" si="117"/>
        <v>8</v>
      </c>
      <c r="BJ390" s="82">
        <f t="shared" si="118"/>
        <v>7</v>
      </c>
      <c r="BK390" s="82" t="str">
        <f t="shared" si="119"/>
        <v/>
      </c>
      <c r="BM390" s="63">
        <v>2.4602840610205154</v>
      </c>
      <c r="BN390" s="82">
        <f t="shared" si="120"/>
        <v>2</v>
      </c>
      <c r="BQ390" s="123" t="s">
        <v>107</v>
      </c>
    </row>
    <row r="391" spans="1:69" ht="28.5" hidden="1" x14ac:dyDescent="0.45">
      <c r="A391" s="19">
        <v>49295295</v>
      </c>
      <c r="B391" s="25">
        <v>1</v>
      </c>
      <c r="C391" s="25">
        <v>16</v>
      </c>
      <c r="D391" s="19" t="str">
        <f t="shared" si="121"/>
        <v>1 jour(s) 16 heure(s)</v>
      </c>
      <c r="E391" s="25">
        <v>2</v>
      </c>
      <c r="F391" s="19" t="s">
        <v>19</v>
      </c>
      <c r="G391" s="25">
        <v>5</v>
      </c>
      <c r="H391" s="25">
        <v>6</v>
      </c>
      <c r="I391" s="29">
        <f>Tableau4[[#This Row],[Age (Mois)]]+Tableau4[[#This Row],[Age (Jours)]]/30.416</f>
        <v>5.1972645975802205</v>
      </c>
      <c r="J391" s="19">
        <v>0</v>
      </c>
      <c r="K391" s="19">
        <v>6.43</v>
      </c>
      <c r="L391" s="20">
        <v>43826</v>
      </c>
      <c r="M391" s="20">
        <v>43829</v>
      </c>
      <c r="N391" s="25">
        <f t="shared" si="107"/>
        <v>3</v>
      </c>
      <c r="O391" s="21">
        <v>0.85138888888888886</v>
      </c>
      <c r="P391" s="22" t="s">
        <v>21</v>
      </c>
      <c r="Q391" s="22" t="s">
        <v>21</v>
      </c>
      <c r="R391" s="22" t="s">
        <v>21</v>
      </c>
      <c r="S391" s="22" t="s">
        <v>21</v>
      </c>
      <c r="T391" s="22" t="s">
        <v>21</v>
      </c>
      <c r="U391" s="22" t="s">
        <v>21</v>
      </c>
      <c r="V391" s="22" t="s">
        <v>21</v>
      </c>
      <c r="W391" s="22" t="s">
        <v>19</v>
      </c>
      <c r="X391" s="22" t="s">
        <v>22</v>
      </c>
      <c r="Y391" s="22" t="s">
        <v>23</v>
      </c>
      <c r="Z391" s="22" t="s">
        <v>21</v>
      </c>
      <c r="AA391" s="22" t="s">
        <v>21</v>
      </c>
      <c r="AB391" s="22" t="s">
        <v>21</v>
      </c>
      <c r="AC391" s="22">
        <v>132.6</v>
      </c>
      <c r="AD391" s="22">
        <v>92.82</v>
      </c>
      <c r="AE391" s="23">
        <v>43830</v>
      </c>
      <c r="AF391" s="27">
        <v>0.76111111111111107</v>
      </c>
      <c r="AG391" s="22" t="s">
        <v>35</v>
      </c>
      <c r="AH391" s="22" t="s">
        <v>21</v>
      </c>
      <c r="AI391" s="22" t="s">
        <v>21</v>
      </c>
      <c r="AJ391" s="22" t="str">
        <f t="shared" si="122"/>
        <v>Grave</v>
      </c>
      <c r="AK391" s="22">
        <v>1</v>
      </c>
      <c r="AL391" s="22" t="s">
        <v>25</v>
      </c>
      <c r="AM391" s="57">
        <v>0.90972222221898846</v>
      </c>
      <c r="AP391" s="25">
        <v>4</v>
      </c>
      <c r="AQ391" s="25">
        <v>3</v>
      </c>
      <c r="AR391" t="str">
        <f t="shared" si="108"/>
        <v>04</v>
      </c>
      <c r="AS391" t="str">
        <f t="shared" si="109"/>
        <v>03</v>
      </c>
      <c r="AT391" t="str">
        <f t="shared" si="110"/>
        <v>04/01/1900</v>
      </c>
      <c r="AU391" t="str">
        <f t="shared" si="111"/>
        <v>03:00:00</v>
      </c>
      <c r="AV391" s="2">
        <f t="shared" si="112"/>
        <v>4.125</v>
      </c>
      <c r="AX391" s="43">
        <v>3</v>
      </c>
      <c r="AY391" s="43">
        <v>25</v>
      </c>
      <c r="AZ391" t="str">
        <f t="shared" si="113"/>
        <v>03</v>
      </c>
      <c r="BA391" t="str">
        <f t="shared" si="114"/>
        <v>25</v>
      </c>
      <c r="BB391" s="6" t="str">
        <f t="shared" si="115"/>
        <v>25/03/1900</v>
      </c>
      <c r="BC391" s="56">
        <v>0</v>
      </c>
      <c r="BD391" s="1">
        <f t="shared" si="116"/>
        <v>85</v>
      </c>
      <c r="BF391" s="76">
        <v>4.125</v>
      </c>
      <c r="BG391" s="39">
        <v>5</v>
      </c>
      <c r="BH391" s="80" t="s">
        <v>32</v>
      </c>
      <c r="BI391" s="82">
        <f t="shared" si="117"/>
        <v>4</v>
      </c>
      <c r="BJ391" s="82">
        <f t="shared" si="118"/>
        <v>5</v>
      </c>
      <c r="BK391" s="82" t="str">
        <f t="shared" si="119"/>
        <v/>
      </c>
      <c r="BM391" s="42">
        <v>3.8219358232509206</v>
      </c>
      <c r="BN391" s="82">
        <f t="shared" si="120"/>
        <v>3</v>
      </c>
      <c r="BQ391" s="123" t="s">
        <v>107</v>
      </c>
    </row>
    <row r="392" spans="1:69" ht="114" hidden="1" x14ac:dyDescent="0.45">
      <c r="A392" s="19">
        <v>5000055602</v>
      </c>
      <c r="B392" s="25">
        <v>13</v>
      </c>
      <c r="C392" s="25">
        <v>2</v>
      </c>
      <c r="D392" s="19" t="str">
        <f t="shared" si="121"/>
        <v>13 jour(s) 2 heure(s)</v>
      </c>
      <c r="E392" s="25">
        <v>0</v>
      </c>
      <c r="F392" s="19" t="s">
        <v>21</v>
      </c>
      <c r="G392" s="25">
        <v>0</v>
      </c>
      <c r="H392" s="25">
        <v>17</v>
      </c>
      <c r="I392" s="29">
        <f>Tableau4[[#This Row],[Age (Mois)]]+Tableau4[[#This Row],[Age (Jours)]]/30.416</f>
        <v>0.55891635981062593</v>
      </c>
      <c r="J392" s="19">
        <v>1</v>
      </c>
      <c r="K392" s="19">
        <v>3.53</v>
      </c>
      <c r="L392" s="20">
        <v>43829</v>
      </c>
      <c r="M392" s="20">
        <v>43829</v>
      </c>
      <c r="N392" s="25">
        <f t="shared" si="107"/>
        <v>0</v>
      </c>
      <c r="O392" s="21">
        <v>0.56458333333333333</v>
      </c>
      <c r="P392" s="22" t="s">
        <v>21</v>
      </c>
      <c r="Q392" s="22" t="s">
        <v>21</v>
      </c>
      <c r="R392" s="22" t="s">
        <v>21</v>
      </c>
      <c r="S392" s="22" t="s">
        <v>21</v>
      </c>
      <c r="T392" s="22" t="s">
        <v>21</v>
      </c>
      <c r="U392" s="22" t="s">
        <v>21</v>
      </c>
      <c r="V392" s="22" t="s">
        <v>21</v>
      </c>
      <c r="W392" s="22" t="s">
        <v>21</v>
      </c>
      <c r="X392" s="22" t="s">
        <v>33</v>
      </c>
      <c r="Y392" s="22" t="s">
        <v>23</v>
      </c>
      <c r="Z392" s="22" t="s">
        <v>19</v>
      </c>
      <c r="AA392" s="22" t="s">
        <v>19</v>
      </c>
      <c r="AB392" s="22" t="s">
        <v>21</v>
      </c>
      <c r="AC392" s="22">
        <v>74.599999999999994</v>
      </c>
      <c r="AD392" s="22">
        <v>52.219999999999992</v>
      </c>
      <c r="AE392" s="23" t="s">
        <v>32</v>
      </c>
      <c r="AF392" s="27" t="s">
        <v>32</v>
      </c>
      <c r="AG392" s="22" t="s">
        <v>35</v>
      </c>
      <c r="AH392" s="22" t="s">
        <v>21</v>
      </c>
      <c r="AI392" s="22" t="s">
        <v>21</v>
      </c>
      <c r="AJ392" s="22" t="str">
        <f t="shared" si="122"/>
        <v>Grave</v>
      </c>
      <c r="AK392" s="22">
        <v>1</v>
      </c>
      <c r="AL392" s="22" t="s">
        <v>25</v>
      </c>
      <c r="AM392" s="57" t="s">
        <v>32</v>
      </c>
      <c r="AP392" s="25">
        <v>4</v>
      </c>
      <c r="AQ392" s="25">
        <v>19</v>
      </c>
      <c r="AR392" t="str">
        <f t="shared" si="108"/>
        <v>04</v>
      </c>
      <c r="AS392" t="str">
        <f t="shared" si="109"/>
        <v>19</v>
      </c>
      <c r="AT392" t="str">
        <f t="shared" si="110"/>
        <v>04/01/1900</v>
      </c>
      <c r="AU392" t="str">
        <f t="shared" si="111"/>
        <v>19:00:00</v>
      </c>
      <c r="AV392" s="2">
        <f t="shared" si="112"/>
        <v>4.791666666666667</v>
      </c>
      <c r="AX392" s="43">
        <v>0</v>
      </c>
      <c r="AY392" s="43">
        <v>21</v>
      </c>
      <c r="AZ392" t="str">
        <f t="shared" si="113"/>
        <v>00</v>
      </c>
      <c r="BA392" t="str">
        <f t="shared" si="114"/>
        <v>21</v>
      </c>
      <c r="BB392" s="6" t="str">
        <f t="shared" si="115"/>
        <v>21/00/1900</v>
      </c>
      <c r="BC392" s="56">
        <v>0</v>
      </c>
      <c r="BD392" s="1" t="e">
        <f t="shared" si="116"/>
        <v>#VALUE!</v>
      </c>
      <c r="BF392" s="77">
        <v>4.791666666666667</v>
      </c>
      <c r="BG392" s="61">
        <v>4</v>
      </c>
      <c r="BH392" s="79">
        <v>2.6680555555503815</v>
      </c>
      <c r="BI392" s="82">
        <f t="shared" si="117"/>
        <v>5</v>
      </c>
      <c r="BJ392" s="82">
        <f t="shared" si="118"/>
        <v>4</v>
      </c>
      <c r="BK392" s="82">
        <f t="shared" si="119"/>
        <v>3</v>
      </c>
      <c r="BM392" s="63">
        <v>0.69042609153077328</v>
      </c>
      <c r="BN392" s="82">
        <f t="shared" si="120"/>
        <v>0</v>
      </c>
      <c r="BQ392" s="123" t="s">
        <v>107</v>
      </c>
    </row>
    <row r="393" spans="1:69" ht="114" hidden="1" x14ac:dyDescent="0.45">
      <c r="A393" s="19">
        <v>49519914</v>
      </c>
      <c r="B393" s="25">
        <v>4</v>
      </c>
      <c r="C393" s="25">
        <v>3</v>
      </c>
      <c r="D393" s="19" t="str">
        <f t="shared" si="121"/>
        <v>4 jour(s) 3 heure(s)</v>
      </c>
      <c r="E393" s="25">
        <v>1</v>
      </c>
      <c r="F393" s="19" t="s">
        <v>21</v>
      </c>
      <c r="G393" s="25">
        <v>3</v>
      </c>
      <c r="H393" s="25">
        <v>25</v>
      </c>
      <c r="I393" s="29">
        <f>Tableau4[[#This Row],[Age (Mois)]]+Tableau4[[#This Row],[Age (Jours)]]/30.416</f>
        <v>3.8219358232509206</v>
      </c>
      <c r="J393" s="19">
        <v>1</v>
      </c>
      <c r="K393" s="19">
        <v>6.62</v>
      </c>
      <c r="L393" s="20">
        <v>43827</v>
      </c>
      <c r="M393" s="20">
        <v>43829</v>
      </c>
      <c r="N393" s="25">
        <f t="shared" si="107"/>
        <v>2</v>
      </c>
      <c r="O393" s="21">
        <v>0.4465277777777778</v>
      </c>
      <c r="P393" s="22" t="s">
        <v>21</v>
      </c>
      <c r="Q393" s="22" t="s">
        <v>21</v>
      </c>
      <c r="R393" s="22" t="s">
        <v>21</v>
      </c>
      <c r="S393" s="22" t="s">
        <v>21</v>
      </c>
      <c r="T393" s="22" t="s">
        <v>21</v>
      </c>
      <c r="U393" s="22" t="s">
        <v>21</v>
      </c>
      <c r="V393" s="22" t="s">
        <v>21</v>
      </c>
      <c r="W393" s="22" t="s">
        <v>21</v>
      </c>
      <c r="X393" s="22" t="s">
        <v>33</v>
      </c>
      <c r="Y393" s="22" t="s">
        <v>23</v>
      </c>
      <c r="Z393" s="22" t="s">
        <v>21</v>
      </c>
      <c r="AA393" s="22" t="s">
        <v>19</v>
      </c>
      <c r="AB393" s="22" t="s">
        <v>21</v>
      </c>
      <c r="AC393" s="22">
        <v>136.4</v>
      </c>
      <c r="AD393" s="22">
        <v>95.48</v>
      </c>
      <c r="AE393" s="23">
        <v>43830</v>
      </c>
      <c r="AF393" s="27">
        <v>0.93263888888888891</v>
      </c>
      <c r="AG393" s="22" t="s">
        <v>35</v>
      </c>
      <c r="AH393" s="22" t="s">
        <v>21</v>
      </c>
      <c r="AI393" s="22" t="s">
        <v>21</v>
      </c>
      <c r="AJ393" s="22" t="str">
        <f t="shared" si="122"/>
        <v>Grave</v>
      </c>
      <c r="AK393" s="22">
        <v>2</v>
      </c>
      <c r="AL393" s="22" t="s">
        <v>30</v>
      </c>
      <c r="AM393" s="57">
        <v>1.4861111111094942</v>
      </c>
      <c r="AP393" s="26">
        <v>2</v>
      </c>
      <c r="AQ393" s="26">
        <v>3</v>
      </c>
      <c r="AR393" t="str">
        <f t="shared" si="108"/>
        <v>02</v>
      </c>
      <c r="AS393" t="str">
        <f t="shared" si="109"/>
        <v>03</v>
      </c>
      <c r="AT393" t="str">
        <f t="shared" si="110"/>
        <v>02/01/1900</v>
      </c>
      <c r="AU393" t="str">
        <f t="shared" si="111"/>
        <v>03:00:00</v>
      </c>
      <c r="AV393" s="2">
        <f t="shared" si="112"/>
        <v>2.125</v>
      </c>
      <c r="AX393" s="52">
        <v>2</v>
      </c>
      <c r="AY393" s="52">
        <v>7</v>
      </c>
      <c r="AZ393" t="str">
        <f t="shared" si="113"/>
        <v>02</v>
      </c>
      <c r="BA393" t="str">
        <f t="shared" si="114"/>
        <v>07</v>
      </c>
      <c r="BB393" s="6" t="str">
        <f t="shared" si="115"/>
        <v>07/02/1900</v>
      </c>
      <c r="BC393" s="56">
        <v>0</v>
      </c>
      <c r="BD393" s="1">
        <f t="shared" si="116"/>
        <v>38</v>
      </c>
      <c r="BF393" s="76">
        <v>2.125</v>
      </c>
      <c r="BG393" s="39">
        <v>3</v>
      </c>
      <c r="BH393" s="80">
        <v>1.6048611111109494</v>
      </c>
      <c r="BI393" s="82">
        <f t="shared" si="117"/>
        <v>2</v>
      </c>
      <c r="BJ393" s="82">
        <f t="shared" si="118"/>
        <v>3</v>
      </c>
      <c r="BK393" s="82">
        <f t="shared" si="119"/>
        <v>2</v>
      </c>
      <c r="BM393" s="42">
        <v>2.2301420305102577</v>
      </c>
      <c r="BN393" s="82">
        <f t="shared" si="120"/>
        <v>2</v>
      </c>
      <c r="BQ393" s="123" t="s">
        <v>107</v>
      </c>
    </row>
    <row r="394" spans="1:69" ht="114" hidden="1" x14ac:dyDescent="0.45">
      <c r="A394" s="7">
        <v>49782420</v>
      </c>
      <c r="B394" s="26">
        <v>2</v>
      </c>
      <c r="C394" s="26">
        <v>3</v>
      </c>
      <c r="D394" s="19" t="str">
        <f t="shared" si="121"/>
        <v>2 jour(s) 3 heure(s)</v>
      </c>
      <c r="E394" s="26">
        <v>0</v>
      </c>
      <c r="F394" s="7" t="s">
        <v>21</v>
      </c>
      <c r="G394" s="26">
        <v>2</v>
      </c>
      <c r="H394" s="26">
        <v>7</v>
      </c>
      <c r="I394" s="29">
        <f>Tableau4[[#This Row],[Age (Mois)]]+Tableau4[[#This Row],[Age (Jours)]]/30.416</f>
        <v>2.2301420305102577</v>
      </c>
      <c r="J394" s="7">
        <v>1</v>
      </c>
      <c r="K394" s="7">
        <v>4.9800000000000004</v>
      </c>
      <c r="L394" s="8">
        <v>43826</v>
      </c>
      <c r="M394" s="8">
        <v>43829</v>
      </c>
      <c r="N394" s="25">
        <f t="shared" ref="N394:N425" si="123">DATEDIF(L394,M394,"d")*1</f>
        <v>3</v>
      </c>
      <c r="O394" s="9">
        <v>0.46111111111111108</v>
      </c>
      <c r="P394" s="10" t="s">
        <v>21</v>
      </c>
      <c r="Q394" s="10" t="s">
        <v>21</v>
      </c>
      <c r="R394" s="10" t="s">
        <v>21</v>
      </c>
      <c r="S394" s="10" t="s">
        <v>21</v>
      </c>
      <c r="T394" s="10" t="s">
        <v>21</v>
      </c>
      <c r="U394" s="10" t="s">
        <v>21</v>
      </c>
      <c r="V394" s="10" t="s">
        <v>21</v>
      </c>
      <c r="W394" s="10" t="s">
        <v>19</v>
      </c>
      <c r="X394" s="10" t="s">
        <v>33</v>
      </c>
      <c r="Y394" s="10" t="s">
        <v>23</v>
      </c>
      <c r="Z394" s="10" t="s">
        <v>21</v>
      </c>
      <c r="AA394" s="10" t="s">
        <v>19</v>
      </c>
      <c r="AB394" s="10" t="s">
        <v>21</v>
      </c>
      <c r="AC394" s="10">
        <v>103.60000000000002</v>
      </c>
      <c r="AD394" s="10">
        <v>72.52000000000001</v>
      </c>
      <c r="AE394" s="11">
        <v>43830</v>
      </c>
      <c r="AF394" s="28">
        <v>0.94791666666666663</v>
      </c>
      <c r="AG394" s="10" t="s">
        <v>28</v>
      </c>
      <c r="AH394" s="10" t="s">
        <v>21</v>
      </c>
      <c r="AI394" s="10" t="s">
        <v>21</v>
      </c>
      <c r="AJ394" s="10" t="str">
        <f t="shared" si="122"/>
        <v>Grave</v>
      </c>
      <c r="AK394" s="10">
        <v>5</v>
      </c>
      <c r="AL394" s="10" t="s">
        <v>25</v>
      </c>
      <c r="AM394" s="58">
        <v>1.4868055555562023</v>
      </c>
      <c r="AP394" s="25">
        <v>13</v>
      </c>
      <c r="AQ394" s="25">
        <v>2</v>
      </c>
      <c r="AR394" t="str">
        <f t="shared" si="108"/>
        <v>13</v>
      </c>
      <c r="AS394" t="str">
        <f t="shared" si="109"/>
        <v>02</v>
      </c>
      <c r="AT394" t="str">
        <f t="shared" si="110"/>
        <v>13/01/1900</v>
      </c>
      <c r="AU394" t="str">
        <f t="shared" si="111"/>
        <v>02:00:00</v>
      </c>
      <c r="AV394" s="2">
        <f t="shared" si="112"/>
        <v>13.083333333333334</v>
      </c>
      <c r="AX394" s="43">
        <v>0</v>
      </c>
      <c r="AY394" s="43">
        <v>17</v>
      </c>
      <c r="AZ394" t="str">
        <f t="shared" si="113"/>
        <v>00</v>
      </c>
      <c r="BA394" t="str">
        <f t="shared" si="114"/>
        <v>17</v>
      </c>
      <c r="BB394" s="6" t="str">
        <f t="shared" si="115"/>
        <v>17/00/1900</v>
      </c>
      <c r="BC394" s="56">
        <v>0</v>
      </c>
      <c r="BD394" s="1" t="e">
        <f t="shared" si="116"/>
        <v>#VALUE!</v>
      </c>
      <c r="BF394" s="77">
        <v>13.083333333333334</v>
      </c>
      <c r="BG394" s="61">
        <v>3</v>
      </c>
      <c r="BH394" s="79">
        <v>1.4868055555562023</v>
      </c>
      <c r="BI394" s="82">
        <f t="shared" si="117"/>
        <v>13</v>
      </c>
      <c r="BJ394" s="82">
        <f t="shared" si="118"/>
        <v>3</v>
      </c>
      <c r="BK394" s="82">
        <f t="shared" si="119"/>
        <v>1</v>
      </c>
      <c r="BM394" s="63">
        <v>0.55891635981062593</v>
      </c>
      <c r="BN394" s="82">
        <f t="shared" si="120"/>
        <v>0</v>
      </c>
      <c r="BQ394" s="123" t="s">
        <v>107</v>
      </c>
    </row>
    <row r="395" spans="1:69" x14ac:dyDescent="0.45">
      <c r="A395" s="19">
        <v>50023203</v>
      </c>
      <c r="B395" s="25">
        <v>7</v>
      </c>
      <c r="C395" s="25">
        <v>9</v>
      </c>
      <c r="D395" s="19" t="str">
        <f t="shared" si="121"/>
        <v>7 jour(s) 9 heure(s)</v>
      </c>
      <c r="E395" s="25">
        <v>6</v>
      </c>
      <c r="F395" s="19" t="s">
        <v>19</v>
      </c>
      <c r="G395" s="25">
        <v>0</v>
      </c>
      <c r="H395" s="25">
        <v>21</v>
      </c>
      <c r="I395" s="29">
        <f>Tableau4[[#This Row],[Age (Mois)]]+Tableau4[[#This Row],[Age (Jours)]]/30.416</f>
        <v>0.69042609153077328</v>
      </c>
      <c r="J395" s="19">
        <v>1</v>
      </c>
      <c r="K395" s="19">
        <v>4.43</v>
      </c>
      <c r="L395" s="20">
        <v>43823</v>
      </c>
      <c r="M395" s="20">
        <v>43826</v>
      </c>
      <c r="N395" s="25">
        <f t="shared" si="123"/>
        <v>3</v>
      </c>
      <c r="O395" s="21">
        <v>0.14930555555555555</v>
      </c>
      <c r="P395" s="22" t="s">
        <v>21</v>
      </c>
      <c r="Q395" s="22" t="s">
        <v>21</v>
      </c>
      <c r="R395" s="22" t="s">
        <v>21</v>
      </c>
      <c r="S395" s="22" t="s">
        <v>21</v>
      </c>
      <c r="T395" s="22" t="s">
        <v>21</v>
      </c>
      <c r="U395" s="22" t="s">
        <v>21</v>
      </c>
      <c r="V395" s="22" t="s">
        <v>21</v>
      </c>
      <c r="W395" s="22" t="s">
        <v>21</v>
      </c>
      <c r="X395" s="22" t="s">
        <v>22</v>
      </c>
      <c r="Y395" s="22" t="s">
        <v>23</v>
      </c>
      <c r="Z395" s="22" t="s">
        <v>21</v>
      </c>
      <c r="AA395" s="22" t="s">
        <v>19</v>
      </c>
      <c r="AB395" s="22" t="s">
        <v>19</v>
      </c>
      <c r="AC395" s="22" t="s">
        <v>34</v>
      </c>
      <c r="AD395" s="22" t="s">
        <v>32</v>
      </c>
      <c r="AE395" s="23" t="s">
        <v>32</v>
      </c>
      <c r="AF395" s="27" t="s">
        <v>32</v>
      </c>
      <c r="AG395" s="22" t="s">
        <v>24</v>
      </c>
      <c r="AH395" s="22" t="s">
        <v>21</v>
      </c>
      <c r="AI395" s="22" t="s">
        <v>21</v>
      </c>
      <c r="AJ395" s="22" t="str">
        <f t="shared" si="122"/>
        <v>Grave</v>
      </c>
      <c r="AK395" s="22">
        <v>2</v>
      </c>
      <c r="AL395" s="22" t="s">
        <v>25</v>
      </c>
      <c r="AM395" s="57" t="s">
        <v>32</v>
      </c>
      <c r="AP395" s="25">
        <v>1</v>
      </c>
      <c r="AQ395" s="25">
        <v>16</v>
      </c>
      <c r="AR395" t="str">
        <f t="shared" si="108"/>
        <v>01</v>
      </c>
      <c r="AS395" t="str">
        <f t="shared" si="109"/>
        <v>16</v>
      </c>
      <c r="AT395" t="str">
        <f t="shared" si="110"/>
        <v>01/01/1900</v>
      </c>
      <c r="AU395" t="str">
        <f t="shared" si="111"/>
        <v>16:00:00</v>
      </c>
      <c r="AV395" s="2">
        <f t="shared" si="112"/>
        <v>1.6666666666666665</v>
      </c>
      <c r="AX395" s="43">
        <v>5</v>
      </c>
      <c r="AY395" s="43">
        <v>6</v>
      </c>
      <c r="AZ395" t="str">
        <f t="shared" si="113"/>
        <v>05</v>
      </c>
      <c r="BA395" t="str">
        <f t="shared" si="114"/>
        <v>06</v>
      </c>
      <c r="BB395" s="6" t="str">
        <f t="shared" si="115"/>
        <v>06/05/1900</v>
      </c>
      <c r="BC395" s="56">
        <v>0</v>
      </c>
      <c r="BD395" s="1">
        <f t="shared" si="116"/>
        <v>127</v>
      </c>
      <c r="BF395" s="76">
        <v>1.6666666666666665</v>
      </c>
      <c r="BG395" s="39">
        <v>3</v>
      </c>
      <c r="BH395" s="80">
        <v>1.4861111111094942</v>
      </c>
      <c r="BI395" s="82">
        <f t="shared" si="117"/>
        <v>2</v>
      </c>
      <c r="BJ395" s="82">
        <f t="shared" si="118"/>
        <v>3</v>
      </c>
      <c r="BK395" s="82">
        <f t="shared" si="119"/>
        <v>1</v>
      </c>
      <c r="BM395" s="42">
        <v>5.1972645975802205</v>
      </c>
      <c r="BN395" s="82">
        <f t="shared" si="120"/>
        <v>5</v>
      </c>
      <c r="BQ395" s="124" t="s">
        <v>109</v>
      </c>
    </row>
    <row r="396" spans="1:69" hidden="1" x14ac:dyDescent="0.45">
      <c r="A396" s="19">
        <v>49787571</v>
      </c>
      <c r="B396" s="25">
        <v>1</v>
      </c>
      <c r="C396" s="25">
        <v>15</v>
      </c>
      <c r="D396" s="19" t="str">
        <f t="shared" si="121"/>
        <v>1 jour(s) 15 heure(s)</v>
      </c>
      <c r="E396" s="25">
        <v>0</v>
      </c>
      <c r="F396" s="19" t="s">
        <v>21</v>
      </c>
      <c r="G396" s="25">
        <v>2</v>
      </c>
      <c r="H396" s="25">
        <v>6</v>
      </c>
      <c r="I396" s="29">
        <f>Tableau4[[#This Row],[Age (Mois)]]+Tableau4[[#This Row],[Age (Jours)]]/30.416</f>
        <v>2.197264597580221</v>
      </c>
      <c r="J396" s="19">
        <v>0</v>
      </c>
      <c r="K396" s="19">
        <v>4.45</v>
      </c>
      <c r="L396" s="20">
        <v>43825</v>
      </c>
      <c r="M396" s="20">
        <v>43829</v>
      </c>
      <c r="N396" s="25">
        <f t="shared" si="123"/>
        <v>4</v>
      </c>
      <c r="O396" s="21">
        <v>0.79652777777777783</v>
      </c>
      <c r="P396" s="22" t="s">
        <v>21</v>
      </c>
      <c r="Q396" s="22" t="s">
        <v>21</v>
      </c>
      <c r="R396" s="22" t="s">
        <v>21</v>
      </c>
      <c r="S396" s="22" t="s">
        <v>21</v>
      </c>
      <c r="T396" s="22" t="s">
        <v>21</v>
      </c>
      <c r="U396" s="22" t="s">
        <v>21</v>
      </c>
      <c r="V396" s="22" t="s">
        <v>21</v>
      </c>
      <c r="W396" s="22" t="s">
        <v>21</v>
      </c>
      <c r="X396" s="22" t="s">
        <v>27</v>
      </c>
      <c r="Y396" s="22" t="s">
        <v>23</v>
      </c>
      <c r="Z396" s="22" t="s">
        <v>21</v>
      </c>
      <c r="AA396" s="22" t="s">
        <v>21</v>
      </c>
      <c r="AB396" s="22" t="s">
        <v>19</v>
      </c>
      <c r="AC396" s="22">
        <v>93.000000000000014</v>
      </c>
      <c r="AD396" s="22">
        <v>65.100000000000009</v>
      </c>
      <c r="AE396" s="23">
        <v>43831</v>
      </c>
      <c r="AF396" s="27">
        <v>0.40138888888888885</v>
      </c>
      <c r="AG396" s="22" t="s">
        <v>24</v>
      </c>
      <c r="AH396" s="22" t="s">
        <v>21</v>
      </c>
      <c r="AI396" s="22" t="s">
        <v>21</v>
      </c>
      <c r="AJ396" s="22" t="str">
        <f t="shared" si="122"/>
        <v>Grave</v>
      </c>
      <c r="AK396" s="22">
        <v>0</v>
      </c>
      <c r="AL396" s="22" t="s">
        <v>30</v>
      </c>
      <c r="AM396" s="57">
        <v>1.6048611111109494</v>
      </c>
      <c r="AP396" s="25">
        <v>1</v>
      </c>
      <c r="AQ396" s="25">
        <v>16</v>
      </c>
      <c r="AR396" t="str">
        <f t="shared" si="108"/>
        <v>01</v>
      </c>
      <c r="AS396" t="str">
        <f t="shared" si="109"/>
        <v>16</v>
      </c>
      <c r="AT396" t="str">
        <f t="shared" si="110"/>
        <v>01/01/1900</v>
      </c>
      <c r="AU396" t="str">
        <f t="shared" si="111"/>
        <v>16:00:00</v>
      </c>
      <c r="AV396" s="2">
        <f t="shared" si="112"/>
        <v>1.6666666666666665</v>
      </c>
      <c r="AX396" s="43">
        <v>3</v>
      </c>
      <c r="AY396" s="43">
        <v>4</v>
      </c>
      <c r="AZ396" t="str">
        <f t="shared" si="113"/>
        <v>03</v>
      </c>
      <c r="BA396" t="str">
        <f t="shared" si="114"/>
        <v>04</v>
      </c>
      <c r="BB396" s="6" t="str">
        <f t="shared" si="115"/>
        <v>04/03/1900</v>
      </c>
      <c r="BC396" s="56">
        <v>0</v>
      </c>
      <c r="BD396" s="1">
        <f t="shared" si="116"/>
        <v>64</v>
      </c>
      <c r="BF396" s="77">
        <v>1.6666666666666665</v>
      </c>
      <c r="BG396" s="61">
        <v>2</v>
      </c>
      <c r="BH396" s="79">
        <v>0.90972222221898846</v>
      </c>
      <c r="BI396" s="82">
        <f t="shared" si="117"/>
        <v>2</v>
      </c>
      <c r="BJ396" s="82">
        <f t="shared" si="118"/>
        <v>2</v>
      </c>
      <c r="BK396" s="82">
        <f t="shared" si="119"/>
        <v>1</v>
      </c>
      <c r="BM396" s="63">
        <v>3.1315097317201475</v>
      </c>
      <c r="BN396" s="82">
        <f t="shared" si="120"/>
        <v>3</v>
      </c>
      <c r="BQ396" s="123" t="s">
        <v>110</v>
      </c>
    </row>
    <row r="397" spans="1:69" ht="28.5" hidden="1" x14ac:dyDescent="0.45">
      <c r="A397" s="19">
        <v>49744226</v>
      </c>
      <c r="B397" s="25">
        <v>7</v>
      </c>
      <c r="C397" s="25">
        <v>13</v>
      </c>
      <c r="D397" s="19" t="str">
        <f t="shared" si="121"/>
        <v>7 jour(s) 13 heure(s)</v>
      </c>
      <c r="E397" s="25">
        <v>7</v>
      </c>
      <c r="F397" s="19" t="s">
        <v>19</v>
      </c>
      <c r="G397" s="25">
        <v>2</v>
      </c>
      <c r="H397" s="25">
        <v>14</v>
      </c>
      <c r="I397" s="29">
        <f>Tableau4[[#This Row],[Age (Mois)]]+Tableau4[[#This Row],[Age (Jours)]]/30.416</f>
        <v>2.4602840610205154</v>
      </c>
      <c r="J397" s="19">
        <v>0</v>
      </c>
      <c r="K397" s="19">
        <v>4.67</v>
      </c>
      <c r="L397" s="20">
        <v>43822</v>
      </c>
      <c r="M397" s="20">
        <v>43829</v>
      </c>
      <c r="N397" s="25">
        <f t="shared" si="123"/>
        <v>7</v>
      </c>
      <c r="O397" s="21">
        <v>0.15486111111111112</v>
      </c>
      <c r="P397" s="22" t="s">
        <v>19</v>
      </c>
      <c r="Q397" s="22" t="s">
        <v>21</v>
      </c>
      <c r="R397" s="22" t="s">
        <v>21</v>
      </c>
      <c r="S397" s="22" t="s">
        <v>21</v>
      </c>
      <c r="T397" s="22" t="s">
        <v>21</v>
      </c>
      <c r="U397" s="22" t="s">
        <v>21</v>
      </c>
      <c r="V397" s="22" t="s">
        <v>21</v>
      </c>
      <c r="W397" s="22" t="s">
        <v>21</v>
      </c>
      <c r="X397" s="22" t="s">
        <v>22</v>
      </c>
      <c r="Y397" s="22" t="s">
        <v>23</v>
      </c>
      <c r="Z397" s="22" t="s">
        <v>19</v>
      </c>
      <c r="AA397" s="22" t="s">
        <v>21</v>
      </c>
      <c r="AB397" s="22" t="s">
        <v>21</v>
      </c>
      <c r="AC397" s="22">
        <v>97.4</v>
      </c>
      <c r="AD397" s="22">
        <v>68.179999999999993</v>
      </c>
      <c r="AE397" s="23">
        <v>43831</v>
      </c>
      <c r="AF397" s="27">
        <v>0.82291666666666663</v>
      </c>
      <c r="AG397" s="22" t="s">
        <v>35</v>
      </c>
      <c r="AH397" s="22" t="s">
        <v>21</v>
      </c>
      <c r="AI397" s="22" t="s">
        <v>21</v>
      </c>
      <c r="AJ397" s="22" t="str">
        <f t="shared" si="122"/>
        <v>Modérée</v>
      </c>
      <c r="AK397" s="22">
        <v>0</v>
      </c>
      <c r="AL397" s="22" t="s">
        <v>30</v>
      </c>
      <c r="AM397" s="57">
        <v>2.6680555555503815</v>
      </c>
      <c r="AP397" s="25">
        <v>1</v>
      </c>
      <c r="AQ397" s="25">
        <v>15</v>
      </c>
      <c r="AR397" t="str">
        <f t="shared" si="108"/>
        <v>01</v>
      </c>
      <c r="AS397" t="str">
        <f t="shared" si="109"/>
        <v>15</v>
      </c>
      <c r="AT397" t="str">
        <f t="shared" si="110"/>
        <v>01/01/1900</v>
      </c>
      <c r="AU397" t="str">
        <f t="shared" si="111"/>
        <v>15:00:00</v>
      </c>
      <c r="AV397" s="2">
        <f t="shared" si="112"/>
        <v>1.625</v>
      </c>
      <c r="AX397" s="43">
        <v>2</v>
      </c>
      <c r="AY397" s="43">
        <v>6</v>
      </c>
      <c r="AZ397" t="str">
        <f t="shared" si="113"/>
        <v>02</v>
      </c>
      <c r="BA397" t="str">
        <f t="shared" si="114"/>
        <v>06</v>
      </c>
      <c r="BB397" s="6" t="str">
        <f t="shared" si="115"/>
        <v>06/02/1900</v>
      </c>
      <c r="BC397" s="56">
        <v>0</v>
      </c>
      <c r="BD397" s="1">
        <f t="shared" si="116"/>
        <v>37</v>
      </c>
      <c r="BF397" s="76">
        <v>1.625</v>
      </c>
      <c r="BG397" s="39">
        <v>2</v>
      </c>
      <c r="BH397" s="80">
        <v>0.64097222222335404</v>
      </c>
      <c r="BI397" s="82">
        <f t="shared" si="117"/>
        <v>2</v>
      </c>
      <c r="BJ397" s="82">
        <f t="shared" si="118"/>
        <v>2</v>
      </c>
      <c r="BK397" s="82">
        <f t="shared" si="119"/>
        <v>1</v>
      </c>
      <c r="BM397" s="42">
        <v>2.197264597580221</v>
      </c>
      <c r="BN397" s="82">
        <f t="shared" si="120"/>
        <v>2</v>
      </c>
      <c r="BQ397" s="123" t="s">
        <v>107</v>
      </c>
    </row>
    <row r="398" spans="1:69" hidden="1" x14ac:dyDescent="0.45">
      <c r="A398" s="7">
        <v>49629644</v>
      </c>
      <c r="B398" s="26">
        <v>1</v>
      </c>
      <c r="C398" s="26">
        <v>16</v>
      </c>
      <c r="D398" s="19" t="str">
        <f t="shared" si="121"/>
        <v>1 jour(s) 16 heure(s)</v>
      </c>
      <c r="E398" s="26">
        <v>2</v>
      </c>
      <c r="F398" s="7" t="s">
        <v>19</v>
      </c>
      <c r="G398" s="26">
        <v>3</v>
      </c>
      <c r="H398" s="26">
        <v>4</v>
      </c>
      <c r="I398" s="29">
        <f>Tableau4[[#This Row],[Age (Mois)]]+Tableau4[[#This Row],[Age (Jours)]]/30.416</f>
        <v>3.1315097317201475</v>
      </c>
      <c r="J398" s="7">
        <v>0</v>
      </c>
      <c r="K398" s="7">
        <v>5.8</v>
      </c>
      <c r="L398" s="8">
        <v>43827</v>
      </c>
      <c r="M398" s="8">
        <v>43829</v>
      </c>
      <c r="N398" s="25">
        <f t="shared" si="123"/>
        <v>2</v>
      </c>
      <c r="O398" s="9">
        <v>0.85416666666666663</v>
      </c>
      <c r="P398" s="10" t="s">
        <v>21</v>
      </c>
      <c r="Q398" s="10" t="s">
        <v>21</v>
      </c>
      <c r="R398" s="10" t="s">
        <v>21</v>
      </c>
      <c r="S398" s="10" t="s">
        <v>21</v>
      </c>
      <c r="T398" s="10" t="s">
        <v>21</v>
      </c>
      <c r="U398" s="10" t="s">
        <v>21</v>
      </c>
      <c r="V398" s="10" t="s">
        <v>19</v>
      </c>
      <c r="W398" s="10" t="s">
        <v>21</v>
      </c>
      <c r="X398" s="10" t="s">
        <v>22</v>
      </c>
      <c r="Y398" s="10" t="s">
        <v>23</v>
      </c>
      <c r="Z398" s="10" t="s">
        <v>21</v>
      </c>
      <c r="AA398" s="10" t="s">
        <v>21</v>
      </c>
      <c r="AB398" s="10" t="s">
        <v>21</v>
      </c>
      <c r="AC398" s="10">
        <v>120</v>
      </c>
      <c r="AD398" s="10">
        <v>84</v>
      </c>
      <c r="AE398" s="11">
        <v>43830</v>
      </c>
      <c r="AF398" s="28">
        <v>0.49513888888888885</v>
      </c>
      <c r="AG398" s="10" t="s">
        <v>24</v>
      </c>
      <c r="AH398" s="10" t="s">
        <v>21</v>
      </c>
      <c r="AI398" s="10" t="s">
        <v>21</v>
      </c>
      <c r="AJ398" s="10" t="str">
        <f t="shared" si="122"/>
        <v>Modérée</v>
      </c>
      <c r="AK398" s="10">
        <v>2</v>
      </c>
      <c r="AL398" s="10" t="s">
        <v>30</v>
      </c>
      <c r="AM398" s="58">
        <v>0.64097222222335404</v>
      </c>
      <c r="AP398" s="25">
        <v>1</v>
      </c>
      <c r="AQ398" s="25">
        <v>10</v>
      </c>
      <c r="AR398" t="str">
        <f t="shared" si="108"/>
        <v>01</v>
      </c>
      <c r="AS398" t="str">
        <f t="shared" si="109"/>
        <v>10</v>
      </c>
      <c r="AT398" t="str">
        <f t="shared" si="110"/>
        <v>01/01/1900</v>
      </c>
      <c r="AU398" t="str">
        <f t="shared" si="111"/>
        <v>10:00:00</v>
      </c>
      <c r="AV398" s="2">
        <f t="shared" si="112"/>
        <v>1.4166666666666667</v>
      </c>
      <c r="AX398" s="43">
        <v>1</v>
      </c>
      <c r="AY398" s="43">
        <v>24</v>
      </c>
      <c r="AZ398" t="str">
        <f t="shared" si="113"/>
        <v>01</v>
      </c>
      <c r="BA398" t="str">
        <f t="shared" si="114"/>
        <v>24</v>
      </c>
      <c r="BB398" s="6" t="str">
        <f t="shared" si="115"/>
        <v>24/01/1900</v>
      </c>
      <c r="BC398" s="56">
        <v>0</v>
      </c>
      <c r="BD398" s="1">
        <f t="shared" si="116"/>
        <v>24</v>
      </c>
      <c r="BF398" s="77">
        <v>1.4166666666666667</v>
      </c>
      <c r="BG398" s="61">
        <v>0</v>
      </c>
      <c r="BH398" s="79">
        <v>0.40694444443943212</v>
      </c>
      <c r="BI398" s="82">
        <f t="shared" si="117"/>
        <v>1</v>
      </c>
      <c r="BJ398" s="82">
        <f t="shared" si="118"/>
        <v>0</v>
      </c>
      <c r="BK398" s="82">
        <f t="shared" si="119"/>
        <v>0</v>
      </c>
      <c r="BM398" s="63">
        <v>1.7890583903208839</v>
      </c>
      <c r="BN398" s="82">
        <f t="shared" si="120"/>
        <v>1</v>
      </c>
      <c r="BQ398" s="123" t="s">
        <v>107</v>
      </c>
    </row>
    <row r="399" spans="1:69" x14ac:dyDescent="0.45">
      <c r="A399" s="7">
        <v>49403211</v>
      </c>
      <c r="B399" s="26">
        <v>3</v>
      </c>
      <c r="C399" s="26">
        <v>12</v>
      </c>
      <c r="D399" s="19" t="str">
        <f t="shared" si="121"/>
        <v>3 jour(s) 12 heure(s)</v>
      </c>
      <c r="E399" s="26">
        <v>2</v>
      </c>
      <c r="F399" s="7" t="s">
        <v>19</v>
      </c>
      <c r="G399" s="26">
        <v>4</v>
      </c>
      <c r="H399" s="26">
        <v>14</v>
      </c>
      <c r="I399" s="29">
        <f>Tableau4[[#This Row],[Age (Mois)]]+Tableau4[[#This Row],[Age (Jours)]]/30.416</f>
        <v>4.4602840610205154</v>
      </c>
      <c r="J399" s="7">
        <v>0</v>
      </c>
      <c r="K399" s="7">
        <v>5.84</v>
      </c>
      <c r="L399" s="8">
        <v>43826</v>
      </c>
      <c r="M399" s="8">
        <v>43826</v>
      </c>
      <c r="N399" s="25">
        <f t="shared" si="123"/>
        <v>0</v>
      </c>
      <c r="O399" s="9">
        <v>0.8979166666666667</v>
      </c>
      <c r="P399" s="10" t="s">
        <v>21</v>
      </c>
      <c r="Q399" s="10" t="s">
        <v>21</v>
      </c>
      <c r="R399" s="10" t="s">
        <v>21</v>
      </c>
      <c r="S399" s="10" t="s">
        <v>21</v>
      </c>
      <c r="T399" s="10" t="s">
        <v>21</v>
      </c>
      <c r="U399" s="10" t="s">
        <v>21</v>
      </c>
      <c r="V399" s="10" t="s">
        <v>21</v>
      </c>
      <c r="W399" s="10" t="s">
        <v>21</v>
      </c>
      <c r="X399" s="10" t="s">
        <v>22</v>
      </c>
      <c r="Y399" s="10" t="s">
        <v>23</v>
      </c>
      <c r="Z399" s="10" t="s">
        <v>21</v>
      </c>
      <c r="AA399" s="10" t="s">
        <v>21</v>
      </c>
      <c r="AB399" s="10" t="s">
        <v>21</v>
      </c>
      <c r="AC399" s="10" t="s">
        <v>34</v>
      </c>
      <c r="AD399" s="10" t="s">
        <v>32</v>
      </c>
      <c r="AE399" s="11" t="s">
        <v>32</v>
      </c>
      <c r="AF399" s="28" t="s">
        <v>32</v>
      </c>
      <c r="AG399" s="10" t="s">
        <v>24</v>
      </c>
      <c r="AH399" s="10" t="s">
        <v>19</v>
      </c>
      <c r="AI399" s="10" t="s">
        <v>21</v>
      </c>
      <c r="AJ399" s="10" t="str">
        <f t="shared" si="122"/>
        <v>Modérée</v>
      </c>
      <c r="AK399" s="10">
        <v>1</v>
      </c>
      <c r="AL399" s="10" t="s">
        <v>25</v>
      </c>
      <c r="AM399" s="58" t="s">
        <v>32</v>
      </c>
      <c r="AP399" s="26">
        <v>2</v>
      </c>
      <c r="AQ399" s="26">
        <v>0</v>
      </c>
      <c r="AR399" t="str">
        <f t="shared" si="108"/>
        <v>02</v>
      </c>
      <c r="AS399" t="str">
        <f t="shared" si="109"/>
        <v>00</v>
      </c>
      <c r="AT399" t="str">
        <f t="shared" si="110"/>
        <v>02/01/1900</v>
      </c>
      <c r="AU399" t="str">
        <f t="shared" si="111"/>
        <v>00:00:00</v>
      </c>
      <c r="AV399" s="2">
        <f t="shared" si="112"/>
        <v>2</v>
      </c>
      <c r="AX399" s="52">
        <v>2</v>
      </c>
      <c r="AY399" s="52">
        <v>15</v>
      </c>
      <c r="AZ399" t="str">
        <f t="shared" si="113"/>
        <v>02</v>
      </c>
      <c r="BA399" t="str">
        <f t="shared" si="114"/>
        <v>15</v>
      </c>
      <c r="BB399" s="6" t="str">
        <f t="shared" si="115"/>
        <v>15/02/1900</v>
      </c>
      <c r="BC399" s="56">
        <v>0</v>
      </c>
      <c r="BD399" s="1">
        <f t="shared" si="116"/>
        <v>46</v>
      </c>
      <c r="BF399" s="76">
        <v>2</v>
      </c>
      <c r="BG399" s="39">
        <v>3</v>
      </c>
      <c r="BH399" s="80" t="s">
        <v>32</v>
      </c>
      <c r="BI399" s="82">
        <f t="shared" si="117"/>
        <v>2</v>
      </c>
      <c r="BJ399" s="82">
        <f t="shared" si="118"/>
        <v>3</v>
      </c>
      <c r="BK399" s="82" t="str">
        <f t="shared" si="119"/>
        <v/>
      </c>
      <c r="BM399" s="42">
        <v>2.4931614939505522</v>
      </c>
      <c r="BN399" s="82">
        <f t="shared" si="120"/>
        <v>2</v>
      </c>
      <c r="BQ399" s="123" t="s">
        <v>110</v>
      </c>
    </row>
    <row r="400" spans="1:69" ht="28.5" x14ac:dyDescent="0.45">
      <c r="A400" s="7">
        <v>49871336</v>
      </c>
      <c r="B400" s="26">
        <v>10</v>
      </c>
      <c r="C400" s="26">
        <v>22</v>
      </c>
      <c r="D400" s="19" t="str">
        <f t="shared" si="121"/>
        <v>10 jour(s) 22 heure(s)</v>
      </c>
      <c r="E400" s="26">
        <v>8</v>
      </c>
      <c r="F400" s="7" t="s">
        <v>19</v>
      </c>
      <c r="G400" s="26">
        <v>1</v>
      </c>
      <c r="H400" s="26">
        <v>17</v>
      </c>
      <c r="I400" s="29">
        <f>Tableau4[[#This Row],[Age (Mois)]]+Tableau4[[#This Row],[Age (Jours)]]/30.416</f>
        <v>1.5589163598106259</v>
      </c>
      <c r="J400" s="7">
        <v>1</v>
      </c>
      <c r="K400" s="7">
        <v>2.79</v>
      </c>
      <c r="L400" s="8">
        <v>43822</v>
      </c>
      <c r="M400" s="8">
        <v>43826</v>
      </c>
      <c r="N400" s="25">
        <f t="shared" si="123"/>
        <v>4</v>
      </c>
      <c r="O400" s="9">
        <v>0.63472222222222219</v>
      </c>
      <c r="P400" s="10" t="s">
        <v>21</v>
      </c>
      <c r="Q400" s="10" t="s">
        <v>19</v>
      </c>
      <c r="R400" s="10" t="s">
        <v>21</v>
      </c>
      <c r="S400" s="10" t="s">
        <v>21</v>
      </c>
      <c r="T400" s="10" t="s">
        <v>21</v>
      </c>
      <c r="U400" s="10" t="s">
        <v>21</v>
      </c>
      <c r="V400" s="10" t="s">
        <v>21</v>
      </c>
      <c r="W400" s="10" t="s">
        <v>21</v>
      </c>
      <c r="X400" s="10" t="s">
        <v>27</v>
      </c>
      <c r="Y400" s="10" t="s">
        <v>23</v>
      </c>
      <c r="Z400" s="10" t="s">
        <v>19</v>
      </c>
      <c r="AA400" s="10" t="s">
        <v>19</v>
      </c>
      <c r="AB400" s="10" t="s">
        <v>21</v>
      </c>
      <c r="AC400" s="10" t="s">
        <v>34</v>
      </c>
      <c r="AD400" s="10" t="s">
        <v>32</v>
      </c>
      <c r="AE400" s="11" t="s">
        <v>32</v>
      </c>
      <c r="AF400" s="28" t="s">
        <v>32</v>
      </c>
      <c r="AG400" s="10" t="s">
        <v>24</v>
      </c>
      <c r="AH400" s="10" t="s">
        <v>21</v>
      </c>
      <c r="AI400" s="10" t="s">
        <v>21</v>
      </c>
      <c r="AJ400" s="10" t="str">
        <f t="shared" si="122"/>
        <v>Modérée</v>
      </c>
      <c r="AK400" s="10">
        <v>1</v>
      </c>
      <c r="AL400" s="10" t="s">
        <v>25</v>
      </c>
      <c r="AM400" s="58" t="s">
        <v>32</v>
      </c>
      <c r="AP400" s="25">
        <v>4</v>
      </c>
      <c r="AQ400" s="25">
        <v>23</v>
      </c>
      <c r="AR400" t="str">
        <f t="shared" si="108"/>
        <v>04</v>
      </c>
      <c r="AS400" t="str">
        <f t="shared" si="109"/>
        <v>23</v>
      </c>
      <c r="AT400" t="str">
        <f t="shared" si="110"/>
        <v>04/01/1900</v>
      </c>
      <c r="AU400" t="str">
        <f t="shared" si="111"/>
        <v>23:00:00</v>
      </c>
      <c r="AV400" s="2">
        <f t="shared" si="112"/>
        <v>4.958333333333333</v>
      </c>
      <c r="AX400" s="43">
        <v>0</v>
      </c>
      <c r="AY400" s="43">
        <v>27</v>
      </c>
      <c r="AZ400" t="str">
        <f t="shared" si="113"/>
        <v>00</v>
      </c>
      <c r="BA400" t="str">
        <f t="shared" si="114"/>
        <v>27</v>
      </c>
      <c r="BB400" s="6" t="str">
        <f t="shared" si="115"/>
        <v>27/00/1900</v>
      </c>
      <c r="BC400" s="56">
        <v>0</v>
      </c>
      <c r="BD400" s="1" t="e">
        <f t="shared" si="116"/>
        <v>#VALUE!</v>
      </c>
      <c r="BF400" s="77">
        <v>4.958333333333333</v>
      </c>
      <c r="BG400" s="61">
        <v>6</v>
      </c>
      <c r="BH400" s="79" t="s">
        <v>32</v>
      </c>
      <c r="BI400" s="82">
        <f t="shared" si="117"/>
        <v>5</v>
      </c>
      <c r="BJ400" s="82">
        <f t="shared" si="118"/>
        <v>6</v>
      </c>
      <c r="BK400" s="82" t="str">
        <f t="shared" si="119"/>
        <v/>
      </c>
      <c r="BM400" s="63">
        <v>0.88769068911099425</v>
      </c>
      <c r="BN400" s="82">
        <f t="shared" si="120"/>
        <v>0</v>
      </c>
      <c r="BQ400" s="124" t="s">
        <v>109</v>
      </c>
    </row>
    <row r="401" spans="1:69" ht="28.5" x14ac:dyDescent="0.45">
      <c r="A401" s="7">
        <v>5000055647</v>
      </c>
      <c r="B401" s="26">
        <v>2</v>
      </c>
      <c r="C401" s="26">
        <v>1</v>
      </c>
      <c r="D401" s="19" t="str">
        <f t="shared" si="121"/>
        <v>2 jour(s) 1 heure(s)</v>
      </c>
      <c r="E401" s="26">
        <v>0</v>
      </c>
      <c r="F401" s="7" t="s">
        <v>21</v>
      </c>
      <c r="G401" s="26">
        <v>5</v>
      </c>
      <c r="H401" s="26">
        <v>14</v>
      </c>
      <c r="I401" s="29">
        <f>Tableau4[[#This Row],[Age (Mois)]]+Tableau4[[#This Row],[Age (Jours)]]/30.416</f>
        <v>5.4602840610205154</v>
      </c>
      <c r="J401" s="7">
        <v>0</v>
      </c>
      <c r="K401" s="7">
        <v>6.77</v>
      </c>
      <c r="L401" s="8">
        <v>43822</v>
      </c>
      <c r="M401" s="8">
        <v>43827</v>
      </c>
      <c r="N401" s="25">
        <f t="shared" si="123"/>
        <v>5</v>
      </c>
      <c r="O401" s="9">
        <v>0.71111111111111114</v>
      </c>
      <c r="P401" s="10" t="s">
        <v>21</v>
      </c>
      <c r="Q401" s="10" t="s">
        <v>21</v>
      </c>
      <c r="R401" s="10" t="s">
        <v>21</v>
      </c>
      <c r="S401" s="10" t="s">
        <v>21</v>
      </c>
      <c r="T401" s="10" t="s">
        <v>21</v>
      </c>
      <c r="U401" s="10" t="s">
        <v>21</v>
      </c>
      <c r="V401" s="10" t="s">
        <v>21</v>
      </c>
      <c r="W401" s="10" t="s">
        <v>21</v>
      </c>
      <c r="X401" s="10" t="s">
        <v>22</v>
      </c>
      <c r="Y401" s="10" t="s">
        <v>23</v>
      </c>
      <c r="Z401" s="10" t="s">
        <v>21</v>
      </c>
      <c r="AA401" s="10" t="s">
        <v>19</v>
      </c>
      <c r="AB401" s="10" t="s">
        <v>21</v>
      </c>
      <c r="AC401" s="10" t="s">
        <v>34</v>
      </c>
      <c r="AD401" s="10" t="s">
        <v>32</v>
      </c>
      <c r="AE401" s="11" t="s">
        <v>32</v>
      </c>
      <c r="AF401" s="28" t="s">
        <v>32</v>
      </c>
      <c r="AG401" s="22" t="s">
        <v>35</v>
      </c>
      <c r="AH401" s="10" t="s">
        <v>21</v>
      </c>
      <c r="AI401" s="10" t="s">
        <v>21</v>
      </c>
      <c r="AJ401" s="10" t="str">
        <f t="shared" si="122"/>
        <v>Grave</v>
      </c>
      <c r="AK401" s="10">
        <v>3</v>
      </c>
      <c r="AL401" s="10" t="s">
        <v>36</v>
      </c>
      <c r="AM401" s="58" t="s">
        <v>32</v>
      </c>
      <c r="AP401" s="25">
        <v>3</v>
      </c>
      <c r="AQ401" s="25">
        <v>6</v>
      </c>
      <c r="AR401" t="str">
        <f t="shared" si="108"/>
        <v>03</v>
      </c>
      <c r="AS401" t="str">
        <f t="shared" si="109"/>
        <v>06</v>
      </c>
      <c r="AT401" t="str">
        <f t="shared" si="110"/>
        <v>03/01/1900</v>
      </c>
      <c r="AU401" t="str">
        <f t="shared" si="111"/>
        <v>06:00:00</v>
      </c>
      <c r="AV401" s="2">
        <f t="shared" si="112"/>
        <v>3.25</v>
      </c>
      <c r="AX401" s="43">
        <v>1</v>
      </c>
      <c r="AY401" s="43">
        <v>16</v>
      </c>
      <c r="AZ401" t="str">
        <f t="shared" si="113"/>
        <v>01</v>
      </c>
      <c r="BA401" t="str">
        <f t="shared" si="114"/>
        <v>16</v>
      </c>
      <c r="BB401" s="6" t="str">
        <f t="shared" si="115"/>
        <v>16/01/1900</v>
      </c>
      <c r="BC401" s="56">
        <v>0</v>
      </c>
      <c r="BD401" s="1">
        <f t="shared" si="116"/>
        <v>16</v>
      </c>
      <c r="BF401" s="76">
        <v>3.25</v>
      </c>
      <c r="BG401" s="39">
        <v>6</v>
      </c>
      <c r="BH401" s="80" t="s">
        <v>32</v>
      </c>
      <c r="BI401" s="82">
        <f t="shared" si="117"/>
        <v>3</v>
      </c>
      <c r="BJ401" s="82">
        <f t="shared" si="118"/>
        <v>6</v>
      </c>
      <c r="BK401" s="82" t="str">
        <f t="shared" si="119"/>
        <v/>
      </c>
      <c r="BM401" s="42">
        <v>1.5260389268805892</v>
      </c>
      <c r="BN401" s="82">
        <f t="shared" si="120"/>
        <v>1</v>
      </c>
      <c r="BQ401" s="123" t="s">
        <v>107</v>
      </c>
    </row>
    <row r="402" spans="1:69" ht="28.5" hidden="1" x14ac:dyDescent="0.45">
      <c r="A402" s="7">
        <v>49166771</v>
      </c>
      <c r="B402" s="26">
        <v>3</v>
      </c>
      <c r="C402" s="26">
        <v>15</v>
      </c>
      <c r="D402" s="19" t="str">
        <f t="shared" si="121"/>
        <v>3 jour(s) 15 heure(s)</v>
      </c>
      <c r="E402" s="26">
        <v>2</v>
      </c>
      <c r="F402" s="7" t="s">
        <v>19</v>
      </c>
      <c r="G402" s="26">
        <v>6</v>
      </c>
      <c r="H402" s="26">
        <v>2</v>
      </c>
      <c r="I402" s="29">
        <f>Tableau4[[#This Row],[Age (Mois)]]+Tableau4[[#This Row],[Age (Jours)]]/30.416</f>
        <v>6.0657548658600735</v>
      </c>
      <c r="J402" s="7">
        <v>1</v>
      </c>
      <c r="K402" s="7">
        <v>8.1999999999999993</v>
      </c>
      <c r="L402" s="8">
        <v>43825</v>
      </c>
      <c r="M402" s="8">
        <v>43831</v>
      </c>
      <c r="N402" s="25">
        <f t="shared" si="123"/>
        <v>6</v>
      </c>
      <c r="O402" s="9">
        <v>0.79027777777777775</v>
      </c>
      <c r="P402" s="10" t="s">
        <v>21</v>
      </c>
      <c r="Q402" s="10" t="s">
        <v>21</v>
      </c>
      <c r="R402" s="10" t="s">
        <v>21</v>
      </c>
      <c r="S402" s="10" t="s">
        <v>21</v>
      </c>
      <c r="T402" s="10" t="s">
        <v>21</v>
      </c>
      <c r="U402" s="10" t="s">
        <v>21</v>
      </c>
      <c r="V402" s="10" t="s">
        <v>21</v>
      </c>
      <c r="W402" s="10" t="s">
        <v>21</v>
      </c>
      <c r="X402" s="10" t="s">
        <v>27</v>
      </c>
      <c r="Y402" s="10" t="s">
        <v>23</v>
      </c>
      <c r="Z402" s="10" t="s">
        <v>21</v>
      </c>
      <c r="AA402" s="10" t="s">
        <v>21</v>
      </c>
      <c r="AB402" s="10" t="s">
        <v>21</v>
      </c>
      <c r="AC402" s="10">
        <v>167.99999999999997</v>
      </c>
      <c r="AD402" s="10">
        <v>117.59999999999997</v>
      </c>
      <c r="AE402" s="11">
        <v>43834</v>
      </c>
      <c r="AF402" s="28">
        <v>0.5541666666666667</v>
      </c>
      <c r="AG402" s="10" t="s">
        <v>35</v>
      </c>
      <c r="AH402" s="10" t="s">
        <v>19</v>
      </c>
      <c r="AI402" s="10" t="s">
        <v>19</v>
      </c>
      <c r="AJ402" s="10" t="str">
        <f t="shared" si="122"/>
        <v>Modérée</v>
      </c>
      <c r="AK402" s="10">
        <v>3</v>
      </c>
      <c r="AL402" s="10" t="s">
        <v>25</v>
      </c>
      <c r="AM402" s="58">
        <v>2.7638888888905058</v>
      </c>
      <c r="AP402" s="25">
        <v>3</v>
      </c>
      <c r="AQ402" s="25">
        <v>15</v>
      </c>
      <c r="AR402" t="str">
        <f t="shared" si="108"/>
        <v>03</v>
      </c>
      <c r="AS402" t="str">
        <f t="shared" si="109"/>
        <v>15</v>
      </c>
      <c r="AT402" t="str">
        <f t="shared" si="110"/>
        <v>03/01/1900</v>
      </c>
      <c r="AU402" t="str">
        <f t="shared" si="111"/>
        <v>15:00:00</v>
      </c>
      <c r="AV402" s="2">
        <f t="shared" si="112"/>
        <v>3.625</v>
      </c>
      <c r="AX402" s="43">
        <v>6</v>
      </c>
      <c r="AY402" s="43">
        <v>2</v>
      </c>
      <c r="AZ402" t="str">
        <f t="shared" si="113"/>
        <v>06</v>
      </c>
      <c r="BA402" t="str">
        <f t="shared" si="114"/>
        <v>02</v>
      </c>
      <c r="BB402" s="6" t="str">
        <f t="shared" si="115"/>
        <v>02/06/1900</v>
      </c>
      <c r="BC402" s="56">
        <v>0</v>
      </c>
      <c r="BD402" s="1">
        <f t="shared" si="116"/>
        <v>154</v>
      </c>
      <c r="BF402" s="77">
        <v>3.625</v>
      </c>
      <c r="BG402" s="61">
        <v>6</v>
      </c>
      <c r="BH402" s="79">
        <v>2.7638888888905058</v>
      </c>
      <c r="BI402" s="82">
        <f t="shared" si="117"/>
        <v>4</v>
      </c>
      <c r="BJ402" s="82">
        <f t="shared" si="118"/>
        <v>6</v>
      </c>
      <c r="BK402" s="82">
        <f t="shared" si="119"/>
        <v>3</v>
      </c>
      <c r="BM402" s="63">
        <v>6.0657548658600735</v>
      </c>
      <c r="BN402" s="82">
        <f t="shared" si="120"/>
        <v>6</v>
      </c>
      <c r="BQ402" s="123" t="s">
        <v>107</v>
      </c>
    </row>
    <row r="403" spans="1:69" hidden="1" x14ac:dyDescent="0.45">
      <c r="A403" s="19">
        <v>49908621</v>
      </c>
      <c r="B403" s="25">
        <v>3</v>
      </c>
      <c r="C403" s="25">
        <v>6</v>
      </c>
      <c r="D403" s="19" t="str">
        <f t="shared" si="121"/>
        <v>3 jour(s) 6 heure(s)</v>
      </c>
      <c r="E403" s="25">
        <v>2</v>
      </c>
      <c r="F403" s="19" t="s">
        <v>19</v>
      </c>
      <c r="G403" s="25">
        <v>1</v>
      </c>
      <c r="H403" s="25">
        <v>16</v>
      </c>
      <c r="I403" s="29">
        <f>Tableau4[[#This Row],[Age (Mois)]]+Tableau4[[#This Row],[Age (Jours)]]/30.416</f>
        <v>1.5260389268805892</v>
      </c>
      <c r="J403" s="19">
        <v>1</v>
      </c>
      <c r="K403" s="19">
        <v>4.79</v>
      </c>
      <c r="L403" s="20">
        <v>43826</v>
      </c>
      <c r="M403" s="20">
        <v>43831</v>
      </c>
      <c r="N403" s="25">
        <f t="shared" si="123"/>
        <v>5</v>
      </c>
      <c r="O403" s="21">
        <v>0.46249999999999997</v>
      </c>
      <c r="P403" s="22" t="s">
        <v>21</v>
      </c>
      <c r="Q403" s="22" t="s">
        <v>21</v>
      </c>
      <c r="R403" s="22" t="s">
        <v>21</v>
      </c>
      <c r="S403" s="22" t="s">
        <v>21</v>
      </c>
      <c r="T403" s="22" t="s">
        <v>21</v>
      </c>
      <c r="U403" s="22" t="s">
        <v>21</v>
      </c>
      <c r="V403" s="22" t="s">
        <v>21</v>
      </c>
      <c r="W403" s="22" t="s">
        <v>21</v>
      </c>
      <c r="X403" s="22" t="s">
        <v>22</v>
      </c>
      <c r="Y403" s="22" t="s">
        <v>23</v>
      </c>
      <c r="Z403" s="22" t="s">
        <v>21</v>
      </c>
      <c r="AA403" s="22" t="s">
        <v>21</v>
      </c>
      <c r="AB403" s="22" t="s">
        <v>21</v>
      </c>
      <c r="AC403" s="22">
        <v>99.8</v>
      </c>
      <c r="AD403" s="22">
        <v>69.86</v>
      </c>
      <c r="AE403" s="23">
        <v>43832</v>
      </c>
      <c r="AF403" s="27">
        <v>0.49305555555555558</v>
      </c>
      <c r="AG403" s="22" t="s">
        <v>24</v>
      </c>
      <c r="AH403" s="22" t="s">
        <v>21</v>
      </c>
      <c r="AI403" s="22" t="s">
        <v>19</v>
      </c>
      <c r="AJ403" s="22" t="str">
        <f t="shared" si="122"/>
        <v>Modérée</v>
      </c>
      <c r="AK403" s="22">
        <v>2</v>
      </c>
      <c r="AL403" s="22" t="s">
        <v>30</v>
      </c>
      <c r="AM403" s="57">
        <v>1.0305555555532919</v>
      </c>
      <c r="AP403" s="25">
        <v>2</v>
      </c>
      <c r="AQ403" s="25">
        <v>12</v>
      </c>
      <c r="AR403" t="str">
        <f t="shared" si="108"/>
        <v>02</v>
      </c>
      <c r="AS403" t="str">
        <f t="shared" si="109"/>
        <v>12</v>
      </c>
      <c r="AT403" t="str">
        <f t="shared" si="110"/>
        <v>02/01/1900</v>
      </c>
      <c r="AU403" t="str">
        <f t="shared" si="111"/>
        <v>12:00:00</v>
      </c>
      <c r="AV403" s="2">
        <f t="shared" si="112"/>
        <v>2.5</v>
      </c>
      <c r="AX403" s="43">
        <v>3</v>
      </c>
      <c r="AY403" s="43">
        <v>12</v>
      </c>
      <c r="AZ403" t="str">
        <f t="shared" si="113"/>
        <v>03</v>
      </c>
      <c r="BA403" t="str">
        <f t="shared" si="114"/>
        <v>12</v>
      </c>
      <c r="BB403" s="6" t="str">
        <f t="shared" si="115"/>
        <v>12/03/1900</v>
      </c>
      <c r="BC403" s="56">
        <v>0</v>
      </c>
      <c r="BD403" s="1">
        <f t="shared" si="116"/>
        <v>72</v>
      </c>
      <c r="BF403" s="76">
        <v>2.5</v>
      </c>
      <c r="BG403" s="39">
        <v>5</v>
      </c>
      <c r="BH403" s="80">
        <v>1.0305555555532919</v>
      </c>
      <c r="BI403" s="82">
        <f t="shared" si="117"/>
        <v>3</v>
      </c>
      <c r="BJ403" s="82">
        <f t="shared" si="118"/>
        <v>5</v>
      </c>
      <c r="BK403" s="82">
        <f t="shared" si="119"/>
        <v>1</v>
      </c>
      <c r="BM403" s="42">
        <v>3.3945291951604419</v>
      </c>
      <c r="BN403" s="82">
        <f t="shared" si="120"/>
        <v>3</v>
      </c>
      <c r="BQ403" s="123" t="s">
        <v>110</v>
      </c>
    </row>
    <row r="404" spans="1:69" ht="28.5" hidden="1" x14ac:dyDescent="0.45">
      <c r="A404" s="7">
        <v>49891948</v>
      </c>
      <c r="B404" s="26">
        <v>5</v>
      </c>
      <c r="C404" s="26">
        <v>14</v>
      </c>
      <c r="D404" s="19" t="str">
        <f t="shared" si="121"/>
        <v>5 jour(s) 14 heure(s)</v>
      </c>
      <c r="E404" s="26">
        <v>2</v>
      </c>
      <c r="F404" s="7" t="s">
        <v>21</v>
      </c>
      <c r="G404" s="26">
        <v>1</v>
      </c>
      <c r="H404" s="26">
        <v>20</v>
      </c>
      <c r="I404" s="29">
        <f>Tableau4[[#This Row],[Age (Mois)]]+Tableau4[[#This Row],[Age (Jours)]]/30.416</f>
        <v>1.6575486586007364</v>
      </c>
      <c r="J404" s="7">
        <v>0</v>
      </c>
      <c r="K404" s="7">
        <v>3.49</v>
      </c>
      <c r="L404" s="8">
        <v>43830</v>
      </c>
      <c r="M404" s="8">
        <v>43832</v>
      </c>
      <c r="N404" s="25">
        <f t="shared" si="123"/>
        <v>2</v>
      </c>
      <c r="O404" s="9">
        <v>1.3888888888888888E-2</v>
      </c>
      <c r="P404" s="10" t="s">
        <v>21</v>
      </c>
      <c r="Q404" s="10" t="s">
        <v>21</v>
      </c>
      <c r="R404" s="10" t="s">
        <v>21</v>
      </c>
      <c r="S404" s="10" t="s">
        <v>21</v>
      </c>
      <c r="T404" s="10" t="s">
        <v>21</v>
      </c>
      <c r="U404" s="10" t="s">
        <v>21</v>
      </c>
      <c r="V404" s="10" t="s">
        <v>21</v>
      </c>
      <c r="W404" s="10" t="s">
        <v>19</v>
      </c>
      <c r="X404" s="10" t="s">
        <v>22</v>
      </c>
      <c r="Y404" s="10" t="s">
        <v>23</v>
      </c>
      <c r="Z404" s="10" t="s">
        <v>21</v>
      </c>
      <c r="AA404" s="10" t="s">
        <v>19</v>
      </c>
      <c r="AB404" s="10" t="s">
        <v>21</v>
      </c>
      <c r="AC404" s="10">
        <v>73.800000000000011</v>
      </c>
      <c r="AD404" s="10">
        <v>51.660000000000004</v>
      </c>
      <c r="AE404" s="11">
        <v>43834</v>
      </c>
      <c r="AF404" s="28">
        <v>0.92638888888888893</v>
      </c>
      <c r="AG404" s="10" t="s">
        <v>35</v>
      </c>
      <c r="AH404" s="10" t="s">
        <v>21</v>
      </c>
      <c r="AI404" s="10" t="s">
        <v>21</v>
      </c>
      <c r="AJ404" s="10" t="str">
        <f t="shared" si="122"/>
        <v>Grave</v>
      </c>
      <c r="AK404" s="10">
        <v>0</v>
      </c>
      <c r="AL404" s="10" t="s">
        <v>30</v>
      </c>
      <c r="AM404" s="58">
        <v>2.9124999999985448</v>
      </c>
      <c r="AP404" s="25">
        <v>5</v>
      </c>
      <c r="AQ404" s="25">
        <v>14</v>
      </c>
      <c r="AR404" t="str">
        <f t="shared" si="108"/>
        <v>05</v>
      </c>
      <c r="AS404" t="str">
        <f t="shared" si="109"/>
        <v>14</v>
      </c>
      <c r="AT404" t="str">
        <f t="shared" si="110"/>
        <v>05/01/1900</v>
      </c>
      <c r="AU404" t="str">
        <f t="shared" si="111"/>
        <v>14:00:00</v>
      </c>
      <c r="AV404" s="2">
        <f t="shared" si="112"/>
        <v>5.583333333333333</v>
      </c>
      <c r="AX404" s="43">
        <v>1</v>
      </c>
      <c r="AY404" s="43">
        <v>20</v>
      </c>
      <c r="AZ404" t="str">
        <f t="shared" si="113"/>
        <v>01</v>
      </c>
      <c r="BA404" t="str">
        <f t="shared" si="114"/>
        <v>20</v>
      </c>
      <c r="BB404" s="6" t="str">
        <f t="shared" si="115"/>
        <v>20/01/1900</v>
      </c>
      <c r="BC404" s="56">
        <v>0</v>
      </c>
      <c r="BD404" s="1">
        <f t="shared" si="116"/>
        <v>20</v>
      </c>
      <c r="BF404" s="77">
        <v>5.583333333333333</v>
      </c>
      <c r="BG404" s="61">
        <v>2</v>
      </c>
      <c r="BH404" s="79">
        <v>2.9124999999985448</v>
      </c>
      <c r="BI404" s="82">
        <f t="shared" si="117"/>
        <v>6</v>
      </c>
      <c r="BJ404" s="82">
        <f t="shared" si="118"/>
        <v>2</v>
      </c>
      <c r="BK404" s="82">
        <f t="shared" si="119"/>
        <v>3</v>
      </c>
      <c r="BM404" s="63">
        <v>1.6575486586007364</v>
      </c>
      <c r="BN404" s="82">
        <f t="shared" si="120"/>
        <v>1</v>
      </c>
      <c r="BQ404" s="123" t="s">
        <v>110</v>
      </c>
    </row>
    <row r="405" spans="1:69" ht="114" hidden="1" x14ac:dyDescent="0.45">
      <c r="A405" s="19">
        <v>50149000</v>
      </c>
      <c r="B405" s="25">
        <v>1</v>
      </c>
      <c r="C405" s="25">
        <v>21</v>
      </c>
      <c r="D405" s="19" t="str">
        <f t="shared" si="121"/>
        <v>1 jour(s) 21 heure(s)</v>
      </c>
      <c r="E405" s="25">
        <v>0</v>
      </c>
      <c r="F405" s="19" t="s">
        <v>21</v>
      </c>
      <c r="G405" s="25">
        <v>5</v>
      </c>
      <c r="H405" s="25">
        <v>9</v>
      </c>
      <c r="I405" s="29">
        <f>Tableau4[[#This Row],[Age (Mois)]]+Tableau4[[#This Row],[Age (Jours)]]/30.416</f>
        <v>5.2958968963703317</v>
      </c>
      <c r="J405" s="19">
        <v>0</v>
      </c>
      <c r="K405" s="19">
        <v>6.73</v>
      </c>
      <c r="L405" s="20">
        <v>43830</v>
      </c>
      <c r="M405" s="20">
        <v>43832</v>
      </c>
      <c r="N405" s="25">
        <f t="shared" si="123"/>
        <v>2</v>
      </c>
      <c r="O405" s="21">
        <v>0.61805555555555558</v>
      </c>
      <c r="P405" s="22" t="s">
        <v>21</v>
      </c>
      <c r="Q405" s="22" t="s">
        <v>21</v>
      </c>
      <c r="R405" s="22" t="s">
        <v>21</v>
      </c>
      <c r="S405" s="22" t="s">
        <v>21</v>
      </c>
      <c r="T405" s="22" t="s">
        <v>21</v>
      </c>
      <c r="U405" s="22" t="s">
        <v>21</v>
      </c>
      <c r="V405" s="22" t="s">
        <v>21</v>
      </c>
      <c r="W405" s="22" t="s">
        <v>21</v>
      </c>
      <c r="X405" s="22" t="s">
        <v>33</v>
      </c>
      <c r="Y405" s="22" t="s">
        <v>23</v>
      </c>
      <c r="Z405" s="22" t="s">
        <v>21</v>
      </c>
      <c r="AA405" s="22" t="s">
        <v>19</v>
      </c>
      <c r="AB405" s="22" t="s">
        <v>21</v>
      </c>
      <c r="AC405" s="22">
        <v>138.60000000000002</v>
      </c>
      <c r="AD405" s="22">
        <v>97.02000000000001</v>
      </c>
      <c r="AE405" s="23">
        <v>43834</v>
      </c>
      <c r="AF405" s="27">
        <v>0.11805555555555557</v>
      </c>
      <c r="AG405" s="22" t="s">
        <v>24</v>
      </c>
      <c r="AH405" s="22" t="s">
        <v>19</v>
      </c>
      <c r="AI405" s="22" t="s">
        <v>21</v>
      </c>
      <c r="AJ405" s="22" t="str">
        <f t="shared" si="122"/>
        <v>Grave</v>
      </c>
      <c r="AK405" s="22">
        <v>2</v>
      </c>
      <c r="AL405" s="22" t="s">
        <v>25</v>
      </c>
      <c r="AM405" s="57">
        <v>1.5</v>
      </c>
      <c r="AP405" s="25">
        <v>1</v>
      </c>
      <c r="AQ405" s="25">
        <v>21</v>
      </c>
      <c r="AR405" t="str">
        <f t="shared" si="108"/>
        <v>01</v>
      </c>
      <c r="AS405" t="str">
        <f t="shared" si="109"/>
        <v>21</v>
      </c>
      <c r="AT405" t="str">
        <f t="shared" si="110"/>
        <v>01/01/1900</v>
      </c>
      <c r="AU405" t="str">
        <f t="shared" si="111"/>
        <v>21:00:00</v>
      </c>
      <c r="AV405" s="2">
        <f t="shared" si="112"/>
        <v>1.875</v>
      </c>
      <c r="AX405" s="43">
        <v>5</v>
      </c>
      <c r="AY405" s="43">
        <v>9</v>
      </c>
      <c r="AZ405" t="str">
        <f t="shared" si="113"/>
        <v>05</v>
      </c>
      <c r="BA405" t="str">
        <f t="shared" si="114"/>
        <v>09</v>
      </c>
      <c r="BB405" s="6" t="str">
        <f t="shared" si="115"/>
        <v>09/05/1900</v>
      </c>
      <c r="BC405" s="56">
        <v>0</v>
      </c>
      <c r="BD405" s="1">
        <f t="shared" si="116"/>
        <v>130</v>
      </c>
      <c r="BF405" s="76">
        <v>1.875</v>
      </c>
      <c r="BG405" s="39">
        <v>2</v>
      </c>
      <c r="BH405" s="80">
        <v>1.5</v>
      </c>
      <c r="BI405" s="82">
        <f t="shared" si="117"/>
        <v>2</v>
      </c>
      <c r="BJ405" s="82">
        <f t="shared" si="118"/>
        <v>2</v>
      </c>
      <c r="BK405" s="82">
        <f t="shared" si="119"/>
        <v>2</v>
      </c>
      <c r="BM405" s="42">
        <v>5.2958968963703317</v>
      </c>
      <c r="BN405" s="82">
        <f t="shared" si="120"/>
        <v>5</v>
      </c>
      <c r="BQ405" s="124" t="s">
        <v>109</v>
      </c>
    </row>
    <row r="406" spans="1:69" ht="114" x14ac:dyDescent="0.45">
      <c r="A406" s="7">
        <v>49315406</v>
      </c>
      <c r="B406" s="26">
        <v>5</v>
      </c>
      <c r="C406" s="26">
        <v>6</v>
      </c>
      <c r="D406" s="19" t="str">
        <f t="shared" si="121"/>
        <v>5 jour(s) 6 heure(s)</v>
      </c>
      <c r="E406" s="26">
        <v>1</v>
      </c>
      <c r="F406" s="7" t="s">
        <v>21</v>
      </c>
      <c r="G406" s="26">
        <v>5</v>
      </c>
      <c r="H406" s="26">
        <v>2</v>
      </c>
      <c r="I406" s="29">
        <f>Tableau4[[#This Row],[Age (Mois)]]+Tableau4[[#This Row],[Age (Jours)]]/30.416</f>
        <v>5.0657548658600735</v>
      </c>
      <c r="J406" s="7">
        <v>0</v>
      </c>
      <c r="K406" s="7">
        <v>7.68</v>
      </c>
      <c r="L406" s="8">
        <v>43823</v>
      </c>
      <c r="M406" s="8">
        <v>43828</v>
      </c>
      <c r="N406" s="25">
        <f t="shared" si="123"/>
        <v>5</v>
      </c>
      <c r="O406" s="9">
        <v>0.58194444444444449</v>
      </c>
      <c r="P406" s="10" t="s">
        <v>21</v>
      </c>
      <c r="Q406" s="10" t="s">
        <v>21</v>
      </c>
      <c r="R406" s="10" t="s">
        <v>21</v>
      </c>
      <c r="S406" s="10" t="s">
        <v>21</v>
      </c>
      <c r="T406" s="10" t="s">
        <v>21</v>
      </c>
      <c r="U406" s="10" t="s">
        <v>21</v>
      </c>
      <c r="V406" s="10" t="s">
        <v>21</v>
      </c>
      <c r="W406" s="10" t="s">
        <v>21</v>
      </c>
      <c r="X406" s="10" t="s">
        <v>33</v>
      </c>
      <c r="Y406" s="10" t="s">
        <v>23</v>
      </c>
      <c r="Z406" s="10" t="s">
        <v>19</v>
      </c>
      <c r="AA406" s="10" t="s">
        <v>19</v>
      </c>
      <c r="AB406" s="10" t="s">
        <v>21</v>
      </c>
      <c r="AC406" s="10" t="s">
        <v>34</v>
      </c>
      <c r="AD406" s="10" t="s">
        <v>32</v>
      </c>
      <c r="AE406" s="11" t="s">
        <v>32</v>
      </c>
      <c r="AF406" s="28" t="s">
        <v>32</v>
      </c>
      <c r="AG406" s="10" t="s">
        <v>35</v>
      </c>
      <c r="AH406" s="10" t="s">
        <v>21</v>
      </c>
      <c r="AI406" s="10" t="s">
        <v>21</v>
      </c>
      <c r="AJ406" s="10" t="str">
        <f t="shared" si="122"/>
        <v>Grave</v>
      </c>
      <c r="AK406" s="10">
        <v>2</v>
      </c>
      <c r="AL406" s="10" t="s">
        <v>25</v>
      </c>
      <c r="AM406" s="58" t="s">
        <v>32</v>
      </c>
      <c r="AP406" s="25">
        <v>5</v>
      </c>
      <c r="AQ406" s="25">
        <v>2</v>
      </c>
      <c r="AR406" t="str">
        <f t="shared" si="108"/>
        <v>05</v>
      </c>
      <c r="AS406" t="str">
        <f t="shared" si="109"/>
        <v>02</v>
      </c>
      <c r="AT406" t="str">
        <f t="shared" si="110"/>
        <v>05/01/1900</v>
      </c>
      <c r="AU406" t="str">
        <f t="shared" si="111"/>
        <v>02:00:00</v>
      </c>
      <c r="AV406" s="2">
        <f t="shared" si="112"/>
        <v>5.083333333333333</v>
      </c>
      <c r="AX406" s="43">
        <v>0</v>
      </c>
      <c r="AY406" s="43">
        <v>22</v>
      </c>
      <c r="AZ406" t="str">
        <f t="shared" si="113"/>
        <v>00</v>
      </c>
      <c r="BA406" t="str">
        <f t="shared" si="114"/>
        <v>22</v>
      </c>
      <c r="BB406" s="6" t="str">
        <f t="shared" si="115"/>
        <v>22/00/1900</v>
      </c>
      <c r="BC406" s="56">
        <v>0</v>
      </c>
      <c r="BD406" s="1" t="e">
        <f t="shared" si="116"/>
        <v>#VALUE!</v>
      </c>
      <c r="BF406" s="77">
        <v>5.083333333333333</v>
      </c>
      <c r="BG406" s="61">
        <v>3</v>
      </c>
      <c r="BH406" s="79" t="s">
        <v>32</v>
      </c>
      <c r="BI406" s="82">
        <f t="shared" si="117"/>
        <v>5</v>
      </c>
      <c r="BJ406" s="82">
        <f t="shared" si="118"/>
        <v>3</v>
      </c>
      <c r="BK406" s="82" t="str">
        <f t="shared" si="119"/>
        <v/>
      </c>
      <c r="BM406" s="63">
        <v>0.72330352446081014</v>
      </c>
      <c r="BN406" s="82">
        <f t="shared" si="120"/>
        <v>0</v>
      </c>
      <c r="BQ406" s="123" t="s">
        <v>107</v>
      </c>
    </row>
    <row r="407" spans="1:69" hidden="1" x14ac:dyDescent="0.45">
      <c r="A407" s="19">
        <v>50155161</v>
      </c>
      <c r="B407" s="25">
        <v>5</v>
      </c>
      <c r="C407" s="25">
        <v>2</v>
      </c>
      <c r="D407" s="19" t="str">
        <f t="shared" si="121"/>
        <v>5 jour(s) 2 heure(s)</v>
      </c>
      <c r="E407" s="25">
        <v>0</v>
      </c>
      <c r="F407" s="19" t="s">
        <v>21</v>
      </c>
      <c r="G407" s="25">
        <v>0</v>
      </c>
      <c r="H407" s="25">
        <v>22</v>
      </c>
      <c r="I407" s="29">
        <f>Tableau4[[#This Row],[Age (Mois)]]+Tableau4[[#This Row],[Age (Jours)]]/30.416</f>
        <v>0.72330352446081014</v>
      </c>
      <c r="J407" s="19">
        <v>0</v>
      </c>
      <c r="K407" s="19">
        <v>3.07</v>
      </c>
      <c r="L407" s="20">
        <v>43830</v>
      </c>
      <c r="M407" s="20">
        <v>43833</v>
      </c>
      <c r="N407" s="25">
        <f t="shared" si="123"/>
        <v>3</v>
      </c>
      <c r="O407" s="21">
        <v>0.6333333333333333</v>
      </c>
      <c r="P407" s="22" t="s">
        <v>21</v>
      </c>
      <c r="Q407" s="22" t="s">
        <v>21</v>
      </c>
      <c r="R407" s="22" t="s">
        <v>21</v>
      </c>
      <c r="S407" s="22" t="s">
        <v>21</v>
      </c>
      <c r="T407" s="22" t="s">
        <v>21</v>
      </c>
      <c r="U407" s="22" t="s">
        <v>21</v>
      </c>
      <c r="V407" s="22" t="s">
        <v>21</v>
      </c>
      <c r="W407" s="22" t="s">
        <v>21</v>
      </c>
      <c r="X407" s="22" t="s">
        <v>22</v>
      </c>
      <c r="Y407" s="22" t="s">
        <v>37</v>
      </c>
      <c r="Z407" s="22" t="s">
        <v>19</v>
      </c>
      <c r="AA407" s="22" t="s">
        <v>19</v>
      </c>
      <c r="AB407" s="22" t="s">
        <v>19</v>
      </c>
      <c r="AC407" s="22">
        <v>65.400000000000006</v>
      </c>
      <c r="AD407" s="22">
        <v>45.78</v>
      </c>
      <c r="AE407" s="23">
        <v>43837</v>
      </c>
      <c r="AF407" s="27" t="s">
        <v>32</v>
      </c>
      <c r="AG407" s="22" t="s">
        <v>24</v>
      </c>
      <c r="AH407" s="22" t="s">
        <v>21</v>
      </c>
      <c r="AI407" s="22" t="s">
        <v>21</v>
      </c>
      <c r="AJ407" s="22" t="str">
        <f t="shared" si="122"/>
        <v>Grave</v>
      </c>
      <c r="AK407" s="22">
        <v>1</v>
      </c>
      <c r="AL407" s="22" t="s">
        <v>30</v>
      </c>
      <c r="AM407" s="57" t="s">
        <v>32</v>
      </c>
      <c r="AP407" s="25">
        <v>4</v>
      </c>
      <c r="AQ407" s="25">
        <v>15</v>
      </c>
      <c r="AR407" t="str">
        <f t="shared" si="108"/>
        <v>04</v>
      </c>
      <c r="AS407" t="str">
        <f t="shared" si="109"/>
        <v>15</v>
      </c>
      <c r="AT407" t="str">
        <f t="shared" si="110"/>
        <v>04/01/1900</v>
      </c>
      <c r="AU407" t="str">
        <f t="shared" si="111"/>
        <v>15:00:00</v>
      </c>
      <c r="AV407" s="2">
        <f t="shared" si="112"/>
        <v>4.625</v>
      </c>
      <c r="AX407" s="43">
        <v>0</v>
      </c>
      <c r="AY407" s="43">
        <v>19</v>
      </c>
      <c r="AZ407" t="str">
        <f t="shared" si="113"/>
        <v>00</v>
      </c>
      <c r="BA407" t="str">
        <f t="shared" si="114"/>
        <v>19</v>
      </c>
      <c r="BB407" s="6" t="str">
        <f t="shared" si="115"/>
        <v>19/00/1900</v>
      </c>
      <c r="BC407" s="56">
        <v>0</v>
      </c>
      <c r="BD407" s="1" t="e">
        <f t="shared" si="116"/>
        <v>#VALUE!</v>
      </c>
      <c r="BF407" s="76">
        <v>4.625</v>
      </c>
      <c r="BG407" s="39">
        <v>3</v>
      </c>
      <c r="BH407" s="80" t="s">
        <v>32</v>
      </c>
      <c r="BI407" s="82">
        <f t="shared" si="117"/>
        <v>5</v>
      </c>
      <c r="BJ407" s="82">
        <f t="shared" si="118"/>
        <v>3</v>
      </c>
      <c r="BK407" s="82" t="str">
        <f t="shared" si="119"/>
        <v/>
      </c>
      <c r="BM407" s="42">
        <v>0.62467122567069966</v>
      </c>
      <c r="BN407" s="82">
        <f t="shared" si="120"/>
        <v>0</v>
      </c>
      <c r="BQ407" s="123" t="s">
        <v>107</v>
      </c>
    </row>
    <row r="408" spans="1:69" x14ac:dyDescent="0.45">
      <c r="A408" s="7">
        <v>49740687</v>
      </c>
      <c r="B408" s="26">
        <v>2</v>
      </c>
      <c r="C408" s="26">
        <v>0</v>
      </c>
      <c r="D408" s="19" t="str">
        <f t="shared" si="121"/>
        <v>2 jour(s) 0 heure(s)</v>
      </c>
      <c r="E408" s="26">
        <v>4</v>
      </c>
      <c r="F408" s="7" t="s">
        <v>19</v>
      </c>
      <c r="G408" s="26">
        <v>2</v>
      </c>
      <c r="H408" s="26">
        <v>15</v>
      </c>
      <c r="I408" s="29">
        <f>Tableau4[[#This Row],[Age (Mois)]]+Tableau4[[#This Row],[Age (Jours)]]/30.416</f>
        <v>2.4931614939505522</v>
      </c>
      <c r="J408" s="7">
        <v>1</v>
      </c>
      <c r="K408" s="7">
        <v>6.45</v>
      </c>
      <c r="L408" s="8">
        <v>43827</v>
      </c>
      <c r="M408" s="8">
        <v>43830</v>
      </c>
      <c r="N408" s="25">
        <f t="shared" si="123"/>
        <v>3</v>
      </c>
      <c r="O408" s="9">
        <v>0.5229166666666667</v>
      </c>
      <c r="P408" s="10" t="s">
        <v>21</v>
      </c>
      <c r="Q408" s="10" t="s">
        <v>21</v>
      </c>
      <c r="R408" s="10" t="s">
        <v>21</v>
      </c>
      <c r="S408" s="10" t="s">
        <v>21</v>
      </c>
      <c r="T408" s="10" t="s">
        <v>21</v>
      </c>
      <c r="U408" s="10" t="s">
        <v>21</v>
      </c>
      <c r="V408" s="10" t="s">
        <v>21</v>
      </c>
      <c r="W408" s="10" t="s">
        <v>21</v>
      </c>
      <c r="X408" s="10" t="s">
        <v>27</v>
      </c>
      <c r="Y408" s="10" t="s">
        <v>23</v>
      </c>
      <c r="Z408" s="10" t="s">
        <v>21</v>
      </c>
      <c r="AA408" s="10" t="s">
        <v>19</v>
      </c>
      <c r="AB408" s="10" t="s">
        <v>21</v>
      </c>
      <c r="AC408" s="10" t="s">
        <v>34</v>
      </c>
      <c r="AD408" s="10" t="s">
        <v>32</v>
      </c>
      <c r="AE408" s="11" t="s">
        <v>32</v>
      </c>
      <c r="AF408" s="28" t="s">
        <v>32</v>
      </c>
      <c r="AG408" s="10" t="s">
        <v>24</v>
      </c>
      <c r="AH408" s="10" t="s">
        <v>21</v>
      </c>
      <c r="AI408" s="10" t="s">
        <v>21</v>
      </c>
      <c r="AJ408" s="10" t="str">
        <f t="shared" si="122"/>
        <v>Modérée</v>
      </c>
      <c r="AK408" s="10">
        <v>2</v>
      </c>
      <c r="AL408" s="10" t="s">
        <v>30</v>
      </c>
      <c r="AM408" s="58" t="s">
        <v>32</v>
      </c>
      <c r="AP408" s="25">
        <v>3</v>
      </c>
      <c r="AQ408" s="25">
        <v>22</v>
      </c>
      <c r="AR408" t="str">
        <f t="shared" si="108"/>
        <v>03</v>
      </c>
      <c r="AS408" t="str">
        <f t="shared" si="109"/>
        <v>22</v>
      </c>
      <c r="AT408" t="str">
        <f t="shared" si="110"/>
        <v>03/01/1900</v>
      </c>
      <c r="AU408" t="str">
        <f t="shared" si="111"/>
        <v>22:00:00</v>
      </c>
      <c r="AV408" s="2">
        <f t="shared" si="112"/>
        <v>3.9166666666666665</v>
      </c>
      <c r="AX408" s="43">
        <v>3</v>
      </c>
      <c r="AY408" s="43">
        <v>15</v>
      </c>
      <c r="AZ408" t="str">
        <f t="shared" si="113"/>
        <v>03</v>
      </c>
      <c r="BA408" t="str">
        <f t="shared" si="114"/>
        <v>15</v>
      </c>
      <c r="BB408" s="6" t="str">
        <f t="shared" si="115"/>
        <v>15/03/1900</v>
      </c>
      <c r="BC408" s="56">
        <v>0</v>
      </c>
      <c r="BD408" s="1">
        <f t="shared" si="116"/>
        <v>75</v>
      </c>
      <c r="BF408" s="77">
        <v>3.9166666666666665</v>
      </c>
      <c r="BG408" s="61">
        <v>3</v>
      </c>
      <c r="BH408" s="79" t="s">
        <v>32</v>
      </c>
      <c r="BI408" s="82">
        <f t="shared" si="117"/>
        <v>4</v>
      </c>
      <c r="BJ408" s="82">
        <f t="shared" si="118"/>
        <v>3</v>
      </c>
      <c r="BK408" s="82" t="str">
        <f t="shared" si="119"/>
        <v/>
      </c>
      <c r="BM408" s="63">
        <v>3.4931614939505522</v>
      </c>
      <c r="BN408" s="82">
        <f t="shared" si="120"/>
        <v>3</v>
      </c>
      <c r="BQ408" s="123" t="s">
        <v>107</v>
      </c>
    </row>
    <row r="409" spans="1:69" hidden="1" x14ac:dyDescent="0.45">
      <c r="A409" s="7">
        <v>49591551</v>
      </c>
      <c r="B409" s="26">
        <v>3</v>
      </c>
      <c r="C409" s="26">
        <v>22</v>
      </c>
      <c r="D409" s="19" t="str">
        <f t="shared" si="121"/>
        <v>3 jour(s) 22 heure(s)</v>
      </c>
      <c r="E409" s="26">
        <v>0</v>
      </c>
      <c r="F409" s="7" t="s">
        <v>21</v>
      </c>
      <c r="G409" s="26">
        <v>3</v>
      </c>
      <c r="H409" s="26">
        <v>15</v>
      </c>
      <c r="I409" s="29">
        <f>Tableau4[[#This Row],[Age (Mois)]]+Tableau4[[#This Row],[Age (Jours)]]/30.416</f>
        <v>3.4931614939505522</v>
      </c>
      <c r="J409" s="7">
        <v>1</v>
      </c>
      <c r="K409" s="7">
        <v>6.54</v>
      </c>
      <c r="L409" s="8">
        <v>43830</v>
      </c>
      <c r="M409" s="8">
        <v>43833</v>
      </c>
      <c r="N409" s="25">
        <f t="shared" si="123"/>
        <v>3</v>
      </c>
      <c r="O409" s="9">
        <v>0.60972222222222217</v>
      </c>
      <c r="P409" s="10" t="s">
        <v>21</v>
      </c>
      <c r="Q409" s="10" t="s">
        <v>21</v>
      </c>
      <c r="R409" s="10" t="s">
        <v>21</v>
      </c>
      <c r="S409" s="10" t="s">
        <v>21</v>
      </c>
      <c r="T409" s="10" t="s">
        <v>21</v>
      </c>
      <c r="U409" s="10" t="s">
        <v>21</v>
      </c>
      <c r="V409" s="10" t="s">
        <v>21</v>
      </c>
      <c r="W409" s="10" t="s">
        <v>21</v>
      </c>
      <c r="X409" s="10" t="s">
        <v>27</v>
      </c>
      <c r="Y409" s="10" t="s">
        <v>23</v>
      </c>
      <c r="Z409" s="10" t="s">
        <v>19</v>
      </c>
      <c r="AA409" s="10" t="s">
        <v>19</v>
      </c>
      <c r="AB409" s="10" t="s">
        <v>21</v>
      </c>
      <c r="AC409" s="10">
        <v>134.80000000000001</v>
      </c>
      <c r="AD409" s="10">
        <v>94.36</v>
      </c>
      <c r="AE409" s="11">
        <v>43834</v>
      </c>
      <c r="AF409" s="28">
        <v>0.13541666666666666</v>
      </c>
      <c r="AG409" s="10" t="s">
        <v>24</v>
      </c>
      <c r="AH409" s="10" t="s">
        <v>19</v>
      </c>
      <c r="AI409" s="10" t="s">
        <v>21</v>
      </c>
      <c r="AJ409" s="10" t="str">
        <f t="shared" si="122"/>
        <v>Modérée</v>
      </c>
      <c r="AK409" s="10">
        <v>3</v>
      </c>
      <c r="AL409" s="10" t="s">
        <v>30</v>
      </c>
      <c r="AM409" s="58">
        <v>0.52569444444088731</v>
      </c>
      <c r="AP409" s="26">
        <v>2</v>
      </c>
      <c r="AQ409" s="26">
        <v>20</v>
      </c>
      <c r="AR409" t="str">
        <f t="shared" si="108"/>
        <v>02</v>
      </c>
      <c r="AS409" t="str">
        <f t="shared" si="109"/>
        <v>20</v>
      </c>
      <c r="AT409" t="str">
        <f t="shared" si="110"/>
        <v>02/01/1900</v>
      </c>
      <c r="AU409" t="str">
        <f t="shared" si="111"/>
        <v>20:00:00</v>
      </c>
      <c r="AV409" s="2">
        <f t="shared" si="112"/>
        <v>2.8333333333333335</v>
      </c>
      <c r="AX409" s="52">
        <v>5</v>
      </c>
      <c r="AY409" s="52">
        <v>22</v>
      </c>
      <c r="AZ409" t="str">
        <f t="shared" si="113"/>
        <v>05</v>
      </c>
      <c r="BA409" t="str">
        <f t="shared" si="114"/>
        <v>22</v>
      </c>
      <c r="BB409" s="6" t="str">
        <f t="shared" si="115"/>
        <v>22/05/1900</v>
      </c>
      <c r="BC409" s="56">
        <v>0</v>
      </c>
      <c r="BD409" s="1">
        <f t="shared" si="116"/>
        <v>143</v>
      </c>
      <c r="BF409" s="76">
        <v>2.8333333333333335</v>
      </c>
      <c r="BG409" s="39">
        <v>2</v>
      </c>
      <c r="BH409" s="80">
        <v>0.52569444444088731</v>
      </c>
      <c r="BI409" s="82">
        <f t="shared" si="117"/>
        <v>3</v>
      </c>
      <c r="BJ409" s="82">
        <f t="shared" si="118"/>
        <v>2</v>
      </c>
      <c r="BK409" s="82">
        <f t="shared" si="119"/>
        <v>1</v>
      </c>
      <c r="BM409" s="42">
        <v>5.7233035244608104</v>
      </c>
      <c r="BN409" s="82">
        <f t="shared" si="120"/>
        <v>5</v>
      </c>
      <c r="BQ409" s="123" t="s">
        <v>107</v>
      </c>
    </row>
    <row r="410" spans="1:69" x14ac:dyDescent="0.45">
      <c r="A410" s="7">
        <v>50013095</v>
      </c>
      <c r="B410" s="26">
        <v>4</v>
      </c>
      <c r="C410" s="26">
        <v>23</v>
      </c>
      <c r="D410" s="19" t="str">
        <f t="shared" si="121"/>
        <v>4 jour(s) 23 heure(s)</v>
      </c>
      <c r="E410" s="26">
        <v>4</v>
      </c>
      <c r="F410" s="7" t="s">
        <v>19</v>
      </c>
      <c r="G410" s="26">
        <v>0</v>
      </c>
      <c r="H410" s="26">
        <v>27</v>
      </c>
      <c r="I410" s="29">
        <f>Tableau4[[#This Row],[Age (Mois)]]+Tableau4[[#This Row],[Age (Jours)]]/30.416</f>
        <v>0.88769068911099425</v>
      </c>
      <c r="J410" s="7">
        <v>0</v>
      </c>
      <c r="K410" s="7">
        <v>5.35</v>
      </c>
      <c r="L410" s="8">
        <v>43825</v>
      </c>
      <c r="M410" s="8">
        <v>43831</v>
      </c>
      <c r="N410" s="25">
        <f t="shared" si="123"/>
        <v>6</v>
      </c>
      <c r="O410" s="9">
        <v>0.61458333333333337</v>
      </c>
      <c r="P410" s="10" t="s">
        <v>21</v>
      </c>
      <c r="Q410" s="10" t="s">
        <v>21</v>
      </c>
      <c r="R410" s="10" t="s">
        <v>21</v>
      </c>
      <c r="S410" s="10" t="s">
        <v>21</v>
      </c>
      <c r="T410" s="10" t="s">
        <v>21</v>
      </c>
      <c r="U410" s="10" t="s">
        <v>21</v>
      </c>
      <c r="V410" s="10" t="s">
        <v>21</v>
      </c>
      <c r="W410" s="10" t="s">
        <v>19</v>
      </c>
      <c r="X410" s="10" t="s">
        <v>22</v>
      </c>
      <c r="Y410" s="10" t="s">
        <v>23</v>
      </c>
      <c r="Z410" s="10" t="s">
        <v>19</v>
      </c>
      <c r="AA410" s="10" t="s">
        <v>19</v>
      </c>
      <c r="AB410" s="10" t="s">
        <v>21</v>
      </c>
      <c r="AC410" s="10" t="s">
        <v>34</v>
      </c>
      <c r="AD410" s="10" t="s">
        <v>32</v>
      </c>
      <c r="AE410" s="11" t="s">
        <v>32</v>
      </c>
      <c r="AF410" s="28" t="s">
        <v>32</v>
      </c>
      <c r="AG410" s="10" t="s">
        <v>24</v>
      </c>
      <c r="AH410" s="10" t="s">
        <v>21</v>
      </c>
      <c r="AI410" s="10" t="s">
        <v>21</v>
      </c>
      <c r="AJ410" s="10" t="str">
        <f t="shared" si="122"/>
        <v>Grave</v>
      </c>
      <c r="AK410" s="10">
        <v>2</v>
      </c>
      <c r="AL410" s="10" t="s">
        <v>25</v>
      </c>
      <c r="AM410" s="58" t="s">
        <v>32</v>
      </c>
      <c r="AP410" s="25">
        <v>3</v>
      </c>
      <c r="AQ410" s="25">
        <v>18</v>
      </c>
      <c r="AR410" t="str">
        <f t="shared" si="108"/>
        <v>03</v>
      </c>
      <c r="AS410" t="str">
        <f t="shared" si="109"/>
        <v>18</v>
      </c>
      <c r="AT410" t="str">
        <f t="shared" si="110"/>
        <v>03/01/1900</v>
      </c>
      <c r="AU410" t="str">
        <f t="shared" si="111"/>
        <v>18:00:00</v>
      </c>
      <c r="AV410" s="2">
        <f t="shared" si="112"/>
        <v>3.75</v>
      </c>
      <c r="AX410" s="43">
        <v>1</v>
      </c>
      <c r="AY410" s="43">
        <v>5</v>
      </c>
      <c r="AZ410" t="str">
        <f t="shared" si="113"/>
        <v>01</v>
      </c>
      <c r="BA410" t="str">
        <f t="shared" si="114"/>
        <v>05</v>
      </c>
      <c r="BB410" s="6" t="str">
        <f t="shared" si="115"/>
        <v>05/01/1900</v>
      </c>
      <c r="BC410" s="56">
        <v>0</v>
      </c>
      <c r="BD410" s="1">
        <f t="shared" si="116"/>
        <v>5</v>
      </c>
      <c r="BF410" s="77">
        <v>3.75</v>
      </c>
      <c r="BG410" s="61">
        <v>4</v>
      </c>
      <c r="BH410" s="79" t="s">
        <v>32</v>
      </c>
      <c r="BI410" s="82">
        <f t="shared" si="117"/>
        <v>4</v>
      </c>
      <c r="BJ410" s="82">
        <f t="shared" si="118"/>
        <v>4</v>
      </c>
      <c r="BK410" s="82" t="str">
        <f t="shared" si="119"/>
        <v/>
      </c>
      <c r="BM410" s="63">
        <v>1.1643871646501842</v>
      </c>
      <c r="BN410" s="82">
        <f t="shared" si="120"/>
        <v>1</v>
      </c>
      <c r="BQ410" s="123" t="s">
        <v>107</v>
      </c>
    </row>
    <row r="411" spans="1:69" ht="28.5" x14ac:dyDescent="0.45">
      <c r="A411" s="19">
        <v>49602564</v>
      </c>
      <c r="B411" s="25">
        <v>2</v>
      </c>
      <c r="C411" s="25">
        <v>12</v>
      </c>
      <c r="D411" s="19" t="str">
        <f t="shared" si="121"/>
        <v>2 jour(s) 12 heure(s)</v>
      </c>
      <c r="E411" s="25">
        <v>2</v>
      </c>
      <c r="F411" s="19" t="s">
        <v>19</v>
      </c>
      <c r="G411" s="25">
        <v>3</v>
      </c>
      <c r="H411" s="25">
        <v>12</v>
      </c>
      <c r="I411" s="29">
        <f>Tableau4[[#This Row],[Age (Mois)]]+Tableau4[[#This Row],[Age (Jours)]]/30.416</f>
        <v>3.3945291951604419</v>
      </c>
      <c r="J411" s="19">
        <v>0</v>
      </c>
      <c r="K411" s="19">
        <v>5.76</v>
      </c>
      <c r="L411" s="20">
        <v>43825</v>
      </c>
      <c r="M411" s="20">
        <v>43831</v>
      </c>
      <c r="N411" s="25">
        <f t="shared" si="123"/>
        <v>6</v>
      </c>
      <c r="O411" s="21">
        <v>0.11666666666666665</v>
      </c>
      <c r="P411" s="22" t="s">
        <v>21</v>
      </c>
      <c r="Q411" s="22" t="s">
        <v>21</v>
      </c>
      <c r="R411" s="22" t="s">
        <v>21</v>
      </c>
      <c r="S411" s="22" t="s">
        <v>21</v>
      </c>
      <c r="T411" s="22" t="s">
        <v>21</v>
      </c>
      <c r="U411" s="22" t="s">
        <v>21</v>
      </c>
      <c r="V411" s="22" t="s">
        <v>21</v>
      </c>
      <c r="W411" s="22" t="s">
        <v>21</v>
      </c>
      <c r="X411" s="22" t="s">
        <v>27</v>
      </c>
      <c r="Y411" s="22" t="s">
        <v>23</v>
      </c>
      <c r="Z411" s="22" t="s">
        <v>21</v>
      </c>
      <c r="AA411" s="22" t="s">
        <v>19</v>
      </c>
      <c r="AB411" s="22" t="s">
        <v>21</v>
      </c>
      <c r="AC411" s="22" t="s">
        <v>34</v>
      </c>
      <c r="AD411" s="22" t="s">
        <v>32</v>
      </c>
      <c r="AE411" s="23" t="s">
        <v>32</v>
      </c>
      <c r="AF411" s="27" t="s">
        <v>32</v>
      </c>
      <c r="AG411" s="22" t="s">
        <v>35</v>
      </c>
      <c r="AH411" s="22" t="s">
        <v>19</v>
      </c>
      <c r="AI411" s="22" t="s">
        <v>19</v>
      </c>
      <c r="AJ411" s="22" t="str">
        <f t="shared" si="122"/>
        <v>Modérée</v>
      </c>
      <c r="AK411" s="22">
        <v>2</v>
      </c>
      <c r="AL411" s="22" t="s">
        <v>25</v>
      </c>
      <c r="AM411" s="57" t="s">
        <v>32</v>
      </c>
      <c r="AP411" s="25">
        <v>5</v>
      </c>
      <c r="AQ411" s="25">
        <v>21</v>
      </c>
      <c r="AR411" t="str">
        <f t="shared" si="108"/>
        <v>05</v>
      </c>
      <c r="AS411" t="str">
        <f t="shared" si="109"/>
        <v>21</v>
      </c>
      <c r="AT411" t="str">
        <f t="shared" si="110"/>
        <v>05/01/1900</v>
      </c>
      <c r="AU411" t="str">
        <f t="shared" si="111"/>
        <v>21:00:00</v>
      </c>
      <c r="AV411" s="2">
        <f t="shared" si="112"/>
        <v>5.875</v>
      </c>
      <c r="AX411" s="43">
        <v>3</v>
      </c>
      <c r="AY411" s="43">
        <v>17</v>
      </c>
      <c r="AZ411" t="str">
        <f t="shared" si="113"/>
        <v>03</v>
      </c>
      <c r="BA411" t="str">
        <f t="shared" si="114"/>
        <v>17</v>
      </c>
      <c r="BB411" s="6" t="str">
        <f t="shared" si="115"/>
        <v>17/03/1900</v>
      </c>
      <c r="BC411" s="56">
        <v>0</v>
      </c>
      <c r="BD411" s="1">
        <f t="shared" si="116"/>
        <v>77</v>
      </c>
      <c r="BF411" s="76">
        <v>5.875</v>
      </c>
      <c r="BG411" s="39">
        <v>9</v>
      </c>
      <c r="BH411" s="80" t="s">
        <v>32</v>
      </c>
      <c r="BI411" s="82">
        <f t="shared" si="117"/>
        <v>6</v>
      </c>
      <c r="BJ411" s="82">
        <f t="shared" si="118"/>
        <v>9</v>
      </c>
      <c r="BK411" s="82" t="str">
        <f t="shared" si="119"/>
        <v/>
      </c>
      <c r="BM411" s="42">
        <v>3.5589163598106257</v>
      </c>
      <c r="BN411" s="82">
        <f t="shared" si="120"/>
        <v>3</v>
      </c>
      <c r="BQ411" s="123" t="s">
        <v>107</v>
      </c>
    </row>
    <row r="412" spans="1:69" hidden="1" x14ac:dyDescent="0.45">
      <c r="A412" s="19">
        <v>49643586</v>
      </c>
      <c r="B412" s="25">
        <v>5</v>
      </c>
      <c r="C412" s="25">
        <v>21</v>
      </c>
      <c r="D412" s="19" t="str">
        <f t="shared" si="121"/>
        <v>5 jour(s) 21 heure(s)</v>
      </c>
      <c r="E412" s="25">
        <v>5</v>
      </c>
      <c r="F412" s="19" t="s">
        <v>19</v>
      </c>
      <c r="G412" s="25">
        <v>3</v>
      </c>
      <c r="H412" s="25">
        <v>17</v>
      </c>
      <c r="I412" s="29">
        <f>Tableau4[[#This Row],[Age (Mois)]]+Tableau4[[#This Row],[Age (Jours)]]/30.416</f>
        <v>3.5589163598106257</v>
      </c>
      <c r="J412" s="19">
        <v>0</v>
      </c>
      <c r="K412" s="19">
        <v>5.78</v>
      </c>
      <c r="L412" s="20">
        <v>43826</v>
      </c>
      <c r="M412" s="20">
        <v>43835</v>
      </c>
      <c r="N412" s="25">
        <f t="shared" si="123"/>
        <v>9</v>
      </c>
      <c r="O412" s="21">
        <v>0.6694444444444444</v>
      </c>
      <c r="P412" s="22" t="s">
        <v>21</v>
      </c>
      <c r="Q412" s="22" t="s">
        <v>21</v>
      </c>
      <c r="R412" s="22" t="s">
        <v>21</v>
      </c>
      <c r="S412" s="22" t="s">
        <v>21</v>
      </c>
      <c r="T412" s="22" t="s">
        <v>21</v>
      </c>
      <c r="U412" s="22" t="s">
        <v>21</v>
      </c>
      <c r="V412" s="22" t="s">
        <v>21</v>
      </c>
      <c r="W412" s="22" t="s">
        <v>21</v>
      </c>
      <c r="X412" s="22" t="s">
        <v>27</v>
      </c>
      <c r="Y412" s="22" t="s">
        <v>23</v>
      </c>
      <c r="Z412" s="22" t="s">
        <v>21</v>
      </c>
      <c r="AA412" s="22" t="s">
        <v>19</v>
      </c>
      <c r="AB412" s="22" t="s">
        <v>21</v>
      </c>
      <c r="AC412" s="22">
        <v>119.6</v>
      </c>
      <c r="AD412" s="22">
        <v>83.719999999999985</v>
      </c>
      <c r="AE412" s="23">
        <v>43927</v>
      </c>
      <c r="AF412" s="27">
        <v>0.43333333333333335</v>
      </c>
      <c r="AG412" s="22" t="s">
        <v>24</v>
      </c>
      <c r="AH412" s="22" t="s">
        <v>21</v>
      </c>
      <c r="AI412" s="22" t="s">
        <v>21</v>
      </c>
      <c r="AJ412" s="22" t="str">
        <f t="shared" si="122"/>
        <v>Modérée</v>
      </c>
      <c r="AK412" s="22">
        <v>3</v>
      </c>
      <c r="AL412" s="22" t="s">
        <v>30</v>
      </c>
      <c r="AM412" s="57">
        <v>0.76388888889050577</v>
      </c>
      <c r="AP412" s="25">
        <v>4</v>
      </c>
      <c r="AQ412" s="25">
        <v>5</v>
      </c>
      <c r="AR412" t="str">
        <f t="shared" si="108"/>
        <v>04</v>
      </c>
      <c r="AS412" t="str">
        <f t="shared" si="109"/>
        <v>05</v>
      </c>
      <c r="AT412" t="str">
        <f t="shared" si="110"/>
        <v>04/01/1900</v>
      </c>
      <c r="AU412" t="str">
        <f t="shared" si="111"/>
        <v>05:00:00</v>
      </c>
      <c r="AV412" s="2">
        <f t="shared" si="112"/>
        <v>4.208333333333333</v>
      </c>
      <c r="AX412" s="43">
        <v>10</v>
      </c>
      <c r="AY412" s="43">
        <v>23</v>
      </c>
      <c r="AZ412" t="str">
        <f t="shared" si="113"/>
        <v>10</v>
      </c>
      <c r="BA412" t="str">
        <f t="shared" si="114"/>
        <v>23</v>
      </c>
      <c r="BB412" s="6" t="str">
        <f t="shared" si="115"/>
        <v>23/10/1900</v>
      </c>
      <c r="BC412" s="56">
        <v>0</v>
      </c>
      <c r="BD412" s="1">
        <f t="shared" si="116"/>
        <v>297</v>
      </c>
      <c r="BF412" s="77">
        <v>4.208333333333333</v>
      </c>
      <c r="BG412" s="61">
        <v>2</v>
      </c>
      <c r="BH412" s="79">
        <v>0.76388888889050577</v>
      </c>
      <c r="BI412" s="82">
        <f t="shared" si="117"/>
        <v>4</v>
      </c>
      <c r="BJ412" s="82">
        <f t="shared" si="118"/>
        <v>2</v>
      </c>
      <c r="BK412" s="82">
        <f t="shared" si="119"/>
        <v>1</v>
      </c>
      <c r="BM412" s="63">
        <v>10.756180957390846</v>
      </c>
      <c r="BN412" s="82">
        <f t="shared" si="120"/>
        <v>10</v>
      </c>
      <c r="BQ412" s="123" t="s">
        <v>107</v>
      </c>
    </row>
    <row r="413" spans="1:69" hidden="1" x14ac:dyDescent="0.45">
      <c r="A413" s="7">
        <v>49475050</v>
      </c>
      <c r="B413" s="26">
        <v>6</v>
      </c>
      <c r="C413" s="26">
        <v>20</v>
      </c>
      <c r="D413" s="19" t="str">
        <f t="shared" si="121"/>
        <v>6 jour(s) 20 heure(s)</v>
      </c>
      <c r="E413" s="26">
        <v>7</v>
      </c>
      <c r="F413" s="7" t="s">
        <v>19</v>
      </c>
      <c r="G413" s="26">
        <v>4</v>
      </c>
      <c r="H413" s="26">
        <v>10</v>
      </c>
      <c r="I413" s="29">
        <f>Tableau4[[#This Row],[Age (Mois)]]+Tableau4[[#This Row],[Age (Jours)]]/30.416</f>
        <v>4.3287743293003684</v>
      </c>
      <c r="J413" s="7">
        <v>0</v>
      </c>
      <c r="K413" s="7">
        <v>7.04</v>
      </c>
      <c r="L413" s="8">
        <v>43834</v>
      </c>
      <c r="M413" s="8">
        <v>43836</v>
      </c>
      <c r="N413" s="25">
        <f t="shared" si="123"/>
        <v>2</v>
      </c>
      <c r="O413" s="9">
        <v>0.73472222222222217</v>
      </c>
      <c r="P413" s="10" t="s">
        <v>21</v>
      </c>
      <c r="Q413" s="10" t="s">
        <v>21</v>
      </c>
      <c r="R413" s="10" t="s">
        <v>21</v>
      </c>
      <c r="S413" s="10" t="s">
        <v>21</v>
      </c>
      <c r="T413" s="10" t="s">
        <v>21</v>
      </c>
      <c r="U413" s="10" t="s">
        <v>21</v>
      </c>
      <c r="V413" s="10" t="s">
        <v>21</v>
      </c>
      <c r="W413" s="10" t="s">
        <v>19</v>
      </c>
      <c r="X413" s="10" t="s">
        <v>22</v>
      </c>
      <c r="Y413" s="10" t="s">
        <v>23</v>
      </c>
      <c r="Z413" s="10" t="s">
        <v>19</v>
      </c>
      <c r="AA413" s="10" t="s">
        <v>19</v>
      </c>
      <c r="AB413" s="10" t="s">
        <v>21</v>
      </c>
      <c r="AC413" s="10">
        <v>144.80000000000001</v>
      </c>
      <c r="AD413" s="10">
        <v>101.36</v>
      </c>
      <c r="AE413" s="11">
        <v>43842</v>
      </c>
      <c r="AF413" s="28">
        <v>0.16666666666666666</v>
      </c>
      <c r="AG413" s="10" t="s">
        <v>24</v>
      </c>
      <c r="AH413" s="10" t="s">
        <v>21</v>
      </c>
      <c r="AI413" s="10" t="s">
        <v>21</v>
      </c>
      <c r="AJ413" s="10" t="str">
        <f t="shared" si="122"/>
        <v>Grave</v>
      </c>
      <c r="AK413" s="10">
        <v>3</v>
      </c>
      <c r="AL413" s="10" t="s">
        <v>30</v>
      </c>
      <c r="AM413" s="58">
        <v>5.4319444444408873</v>
      </c>
      <c r="AP413" s="26">
        <v>6</v>
      </c>
      <c r="AQ413" s="26">
        <v>20</v>
      </c>
      <c r="AR413" t="str">
        <f t="shared" si="108"/>
        <v>06</v>
      </c>
      <c r="AS413" t="str">
        <f t="shared" si="109"/>
        <v>20</v>
      </c>
      <c r="AT413" t="str">
        <f t="shared" si="110"/>
        <v>06/01/1900</v>
      </c>
      <c r="AU413" t="str">
        <f t="shared" si="111"/>
        <v>20:00:00</v>
      </c>
      <c r="AV413" s="2">
        <f t="shared" si="112"/>
        <v>6.833333333333333</v>
      </c>
      <c r="AX413" s="52">
        <v>4</v>
      </c>
      <c r="AY413" s="52">
        <v>10</v>
      </c>
      <c r="AZ413" t="str">
        <f t="shared" si="113"/>
        <v>04</v>
      </c>
      <c r="BA413" t="str">
        <f t="shared" si="114"/>
        <v>10</v>
      </c>
      <c r="BB413" s="6" t="str">
        <f t="shared" si="115"/>
        <v>10/04/1900</v>
      </c>
      <c r="BC413" s="56">
        <v>0</v>
      </c>
      <c r="BD413" s="1">
        <f t="shared" si="116"/>
        <v>101</v>
      </c>
      <c r="BF413" s="76">
        <v>6.833333333333333</v>
      </c>
      <c r="BG413" s="39">
        <v>2</v>
      </c>
      <c r="BH413" s="80">
        <v>5.4319444444408873</v>
      </c>
      <c r="BI413" s="82">
        <f t="shared" si="117"/>
        <v>7</v>
      </c>
      <c r="BJ413" s="82">
        <f t="shared" si="118"/>
        <v>2</v>
      </c>
      <c r="BK413" s="82">
        <f t="shared" si="119"/>
        <v>5</v>
      </c>
      <c r="BM413" s="42">
        <v>4.3287743293003684</v>
      </c>
      <c r="BN413" s="82">
        <f t="shared" si="120"/>
        <v>4</v>
      </c>
      <c r="BQ413" s="124" t="s">
        <v>109</v>
      </c>
    </row>
    <row r="414" spans="1:69" x14ac:dyDescent="0.45">
      <c r="A414" s="7">
        <v>49239624</v>
      </c>
      <c r="B414" s="26">
        <v>2</v>
      </c>
      <c r="C414" s="26">
        <v>20</v>
      </c>
      <c r="D414" s="19" t="str">
        <f t="shared" si="121"/>
        <v>2 jour(s) 20 heure(s)</v>
      </c>
      <c r="E414" s="26">
        <v>1</v>
      </c>
      <c r="F414" s="7" t="s">
        <v>21</v>
      </c>
      <c r="G414" s="26">
        <v>5</v>
      </c>
      <c r="H414" s="26">
        <v>22</v>
      </c>
      <c r="I414" s="29">
        <f>Tableau4[[#This Row],[Age (Mois)]]+Tableau4[[#This Row],[Age (Jours)]]/30.416</f>
        <v>5.7233035244608104</v>
      </c>
      <c r="J414" s="7">
        <v>0</v>
      </c>
      <c r="K414" s="7">
        <v>7.35</v>
      </c>
      <c r="L414" s="8">
        <v>43830</v>
      </c>
      <c r="M414" s="8">
        <v>43833</v>
      </c>
      <c r="N414" s="25">
        <f t="shared" si="123"/>
        <v>3</v>
      </c>
      <c r="O414" s="9">
        <v>0.73125000000000007</v>
      </c>
      <c r="P414" s="10" t="s">
        <v>21</v>
      </c>
      <c r="Q414" s="10" t="s">
        <v>21</v>
      </c>
      <c r="R414" s="10" t="s">
        <v>21</v>
      </c>
      <c r="S414" s="10" t="s">
        <v>21</v>
      </c>
      <c r="T414" s="10" t="s">
        <v>21</v>
      </c>
      <c r="U414" s="10" t="s">
        <v>21</v>
      </c>
      <c r="V414" s="10" t="s">
        <v>21</v>
      </c>
      <c r="W414" s="10" t="s">
        <v>19</v>
      </c>
      <c r="X414" s="10" t="s">
        <v>22</v>
      </c>
      <c r="Y414" s="10" t="s">
        <v>23</v>
      </c>
      <c r="Z414" s="10" t="s">
        <v>21</v>
      </c>
      <c r="AA414" s="10" t="s">
        <v>19</v>
      </c>
      <c r="AB414" s="10" t="s">
        <v>19</v>
      </c>
      <c r="AC414" s="10" t="s">
        <v>34</v>
      </c>
      <c r="AD414" s="10" t="s">
        <v>32</v>
      </c>
      <c r="AE414" s="11" t="s">
        <v>32</v>
      </c>
      <c r="AF414" s="28" t="s">
        <v>32</v>
      </c>
      <c r="AG414" s="10" t="s">
        <v>28</v>
      </c>
      <c r="AH414" s="10" t="s">
        <v>19</v>
      </c>
      <c r="AI414" s="10" t="s">
        <v>21</v>
      </c>
      <c r="AJ414" s="10" t="str">
        <f t="shared" si="122"/>
        <v>Grave</v>
      </c>
      <c r="AK414" s="10">
        <v>2</v>
      </c>
      <c r="AL414" s="10" t="s">
        <v>25</v>
      </c>
      <c r="AM414" s="58" t="s">
        <v>32</v>
      </c>
      <c r="AP414" s="25">
        <v>2</v>
      </c>
      <c r="AQ414" s="25">
        <v>22</v>
      </c>
      <c r="AR414" t="str">
        <f t="shared" si="108"/>
        <v>02</v>
      </c>
      <c r="AS414" t="str">
        <f t="shared" si="109"/>
        <v>22</v>
      </c>
      <c r="AT414" t="str">
        <f t="shared" si="110"/>
        <v>02/01/1900</v>
      </c>
      <c r="AU414" t="str">
        <f t="shared" si="111"/>
        <v>22:00:00</v>
      </c>
      <c r="AV414" s="2">
        <f t="shared" si="112"/>
        <v>2.9166666666666665</v>
      </c>
      <c r="AX414" s="43">
        <v>2</v>
      </c>
      <c r="AY414" s="43">
        <v>0</v>
      </c>
      <c r="AZ414" t="str">
        <f t="shared" si="113"/>
        <v>02</v>
      </c>
      <c r="BA414" t="str">
        <f t="shared" si="114"/>
        <v>00</v>
      </c>
      <c r="BB414" s="6" t="str">
        <f t="shared" si="115"/>
        <v>00/02/1900</v>
      </c>
      <c r="BC414" s="56">
        <v>0</v>
      </c>
      <c r="BD414" s="1" t="e">
        <f t="shared" si="116"/>
        <v>#VALUE!</v>
      </c>
      <c r="BF414" s="77">
        <v>2.9166666666666665</v>
      </c>
      <c r="BG414" s="61">
        <v>14</v>
      </c>
      <c r="BH414" s="79" t="s">
        <v>32</v>
      </c>
      <c r="BI414" s="82">
        <f t="shared" si="117"/>
        <v>3</v>
      </c>
      <c r="BJ414" s="82">
        <f t="shared" si="118"/>
        <v>14</v>
      </c>
      <c r="BK414" s="82" t="str">
        <f t="shared" si="119"/>
        <v/>
      </c>
      <c r="BM414" s="63">
        <v>2</v>
      </c>
      <c r="BN414" s="82">
        <f t="shared" si="120"/>
        <v>2</v>
      </c>
      <c r="BQ414" s="123" t="s">
        <v>107</v>
      </c>
    </row>
    <row r="415" spans="1:69" ht="28.5" hidden="1" x14ac:dyDescent="0.45">
      <c r="A415" s="19">
        <v>49853552</v>
      </c>
      <c r="B415" s="25">
        <v>2</v>
      </c>
      <c r="C415" s="25">
        <v>1</v>
      </c>
      <c r="D415" s="19" t="str">
        <f t="shared" si="121"/>
        <v>2 jour(s) 1 heure(s)</v>
      </c>
      <c r="E415" s="25">
        <v>0</v>
      </c>
      <c r="F415" s="19" t="s">
        <v>21</v>
      </c>
      <c r="G415" s="25">
        <v>2</v>
      </c>
      <c r="H415" s="25">
        <v>1</v>
      </c>
      <c r="I415" s="29">
        <f>Tableau4[[#This Row],[Age (Mois)]]+Tableau4[[#This Row],[Age (Jours)]]/30.416</f>
        <v>2.0328774329300368</v>
      </c>
      <c r="J415" s="19">
        <v>1</v>
      </c>
      <c r="K415" s="19">
        <v>3.8</v>
      </c>
      <c r="L415" s="20">
        <v>43823</v>
      </c>
      <c r="M415" s="20">
        <v>43837</v>
      </c>
      <c r="N415" s="25">
        <f t="shared" si="123"/>
        <v>14</v>
      </c>
      <c r="O415" s="21">
        <v>0.7006944444444444</v>
      </c>
      <c r="P415" s="22" t="s">
        <v>21</v>
      </c>
      <c r="Q415" s="22" t="s">
        <v>19</v>
      </c>
      <c r="R415" s="22" t="s">
        <v>21</v>
      </c>
      <c r="S415" s="22" t="s">
        <v>21</v>
      </c>
      <c r="T415" s="22" t="s">
        <v>21</v>
      </c>
      <c r="U415" s="22" t="s">
        <v>21</v>
      </c>
      <c r="V415" s="22" t="s">
        <v>21</v>
      </c>
      <c r="W415" s="22" t="s">
        <v>21</v>
      </c>
      <c r="X415" s="22" t="s">
        <v>22</v>
      </c>
      <c r="Y415" s="22" t="s">
        <v>23</v>
      </c>
      <c r="Z415" s="22" t="s">
        <v>21</v>
      </c>
      <c r="AA415" s="22" t="s">
        <v>19</v>
      </c>
      <c r="AB415" s="22" t="s">
        <v>21</v>
      </c>
      <c r="AC415" s="22">
        <v>80</v>
      </c>
      <c r="AD415" s="22">
        <v>56</v>
      </c>
      <c r="AE415" s="23">
        <v>43838</v>
      </c>
      <c r="AF415" s="27">
        <v>5.2083333333333336E-2</v>
      </c>
      <c r="AG415" s="22" t="s">
        <v>35</v>
      </c>
      <c r="AH415" s="22" t="s">
        <v>21</v>
      </c>
      <c r="AI415" s="22" t="s">
        <v>19</v>
      </c>
      <c r="AJ415" s="22" t="str">
        <f t="shared" si="122"/>
        <v>Légère</v>
      </c>
      <c r="AK415" s="22">
        <v>1</v>
      </c>
      <c r="AL415" s="22" t="s">
        <v>25</v>
      </c>
      <c r="AM415" s="57">
        <v>0.35138888889196096</v>
      </c>
      <c r="AP415" s="25">
        <v>2</v>
      </c>
      <c r="AQ415" s="25">
        <v>1</v>
      </c>
      <c r="AR415" t="str">
        <f t="shared" si="108"/>
        <v>02</v>
      </c>
      <c r="AS415" t="str">
        <f t="shared" si="109"/>
        <v>01</v>
      </c>
      <c r="AT415" t="str">
        <f t="shared" si="110"/>
        <v>02/01/1900</v>
      </c>
      <c r="AU415" t="str">
        <f t="shared" si="111"/>
        <v>01:00:00</v>
      </c>
      <c r="AV415" s="2">
        <f t="shared" si="112"/>
        <v>2.0416666666666665</v>
      </c>
      <c r="AX415" s="43">
        <v>2</v>
      </c>
      <c r="AY415" s="43">
        <v>1</v>
      </c>
      <c r="AZ415" t="str">
        <f t="shared" si="113"/>
        <v>02</v>
      </c>
      <c r="BA415" t="str">
        <f t="shared" si="114"/>
        <v>01</v>
      </c>
      <c r="BB415" s="6" t="str">
        <f t="shared" si="115"/>
        <v>01/02/1900</v>
      </c>
      <c r="BC415" s="56">
        <v>0</v>
      </c>
      <c r="BD415" s="1">
        <f t="shared" si="116"/>
        <v>32</v>
      </c>
      <c r="BF415" s="76">
        <v>2.0416666666666665</v>
      </c>
      <c r="BG415" s="39">
        <v>5</v>
      </c>
      <c r="BH415" s="80">
        <v>0.35138888889196096</v>
      </c>
      <c r="BI415" s="82">
        <f t="shared" si="117"/>
        <v>2</v>
      </c>
      <c r="BJ415" s="82">
        <f t="shared" si="118"/>
        <v>5</v>
      </c>
      <c r="BK415" s="82">
        <f t="shared" si="119"/>
        <v>0</v>
      </c>
      <c r="BM415" s="42">
        <v>2.0328774329300368</v>
      </c>
      <c r="BN415" s="82">
        <f t="shared" si="120"/>
        <v>2</v>
      </c>
      <c r="BQ415" s="123" t="s">
        <v>107</v>
      </c>
    </row>
    <row r="416" spans="1:69" hidden="1" x14ac:dyDescent="0.45">
      <c r="A416" s="7">
        <v>49856683</v>
      </c>
      <c r="B416" s="26">
        <v>2</v>
      </c>
      <c r="C416" s="26">
        <v>22</v>
      </c>
      <c r="D416" s="19" t="str">
        <f t="shared" si="121"/>
        <v>2 jour(s) 22 heure(s)</v>
      </c>
      <c r="E416" s="26">
        <v>0</v>
      </c>
      <c r="F416" s="7" t="s">
        <v>21</v>
      </c>
      <c r="G416" s="26">
        <v>2</v>
      </c>
      <c r="H416" s="26">
        <v>0</v>
      </c>
      <c r="I416" s="29">
        <f>Tableau4[[#This Row],[Age (Mois)]]+Tableau4[[#This Row],[Age (Jours)]]/30.416</f>
        <v>2</v>
      </c>
      <c r="J416" s="7">
        <v>1</v>
      </c>
      <c r="K416" s="7">
        <v>5.5</v>
      </c>
      <c r="L416" s="8">
        <v>43835</v>
      </c>
      <c r="M416" s="8">
        <v>43837</v>
      </c>
      <c r="N416" s="25">
        <f t="shared" si="123"/>
        <v>2</v>
      </c>
      <c r="O416" s="9">
        <v>0.6069444444444444</v>
      </c>
      <c r="P416" s="10" t="s">
        <v>21</v>
      </c>
      <c r="Q416" s="10" t="s">
        <v>21</v>
      </c>
      <c r="R416" s="10" t="s">
        <v>21</v>
      </c>
      <c r="S416" s="10" t="s">
        <v>21</v>
      </c>
      <c r="T416" s="10" t="s">
        <v>21</v>
      </c>
      <c r="U416" s="10" t="s">
        <v>21</v>
      </c>
      <c r="V416" s="10" t="s">
        <v>21</v>
      </c>
      <c r="W416" s="10" t="s">
        <v>21</v>
      </c>
      <c r="X416" s="10" t="s">
        <v>22</v>
      </c>
      <c r="Y416" s="10" t="s">
        <v>23</v>
      </c>
      <c r="Z416" s="10" t="s">
        <v>21</v>
      </c>
      <c r="AA416" s="10" t="s">
        <v>21</v>
      </c>
      <c r="AB416" s="10" t="s">
        <v>21</v>
      </c>
      <c r="AC416" s="10">
        <v>114</v>
      </c>
      <c r="AD416" s="10">
        <v>79.8</v>
      </c>
      <c r="AE416" s="11">
        <v>43837</v>
      </c>
      <c r="AF416" s="28">
        <v>0.63055555555555554</v>
      </c>
      <c r="AG416" s="10" t="s">
        <v>24</v>
      </c>
      <c r="AH416" s="10" t="s">
        <v>21</v>
      </c>
      <c r="AI416" s="10" t="s">
        <v>21</v>
      </c>
      <c r="AJ416" s="10" t="str">
        <f t="shared" si="122"/>
        <v>Modérée</v>
      </c>
      <c r="AK416" s="10">
        <v>2</v>
      </c>
      <c r="AL416" s="10" t="s">
        <v>25</v>
      </c>
      <c r="AM416" s="58">
        <v>2.3611111115314998E-2</v>
      </c>
      <c r="AP416" s="25">
        <v>2</v>
      </c>
      <c r="AQ416" s="25">
        <v>0</v>
      </c>
      <c r="AR416" t="str">
        <f t="shared" si="108"/>
        <v>02</v>
      </c>
      <c r="AS416" t="str">
        <f t="shared" si="109"/>
        <v>00</v>
      </c>
      <c r="AT416" t="str">
        <f t="shared" si="110"/>
        <v>02/01/1900</v>
      </c>
      <c r="AU416" t="str">
        <f t="shared" si="111"/>
        <v>00:00:00</v>
      </c>
      <c r="AV416" s="2">
        <f t="shared" si="112"/>
        <v>2</v>
      </c>
      <c r="AX416" s="43">
        <v>5</v>
      </c>
      <c r="AY416" s="43">
        <v>1</v>
      </c>
      <c r="AZ416" t="str">
        <f t="shared" si="113"/>
        <v>05</v>
      </c>
      <c r="BA416" t="str">
        <f t="shared" si="114"/>
        <v>01</v>
      </c>
      <c r="BB416" s="6" t="str">
        <f t="shared" si="115"/>
        <v>01/05/1900</v>
      </c>
      <c r="BC416" s="56">
        <v>0</v>
      </c>
      <c r="BD416" s="1">
        <f t="shared" si="116"/>
        <v>122</v>
      </c>
      <c r="BF416" s="77">
        <v>2</v>
      </c>
      <c r="BG416" s="61">
        <v>2</v>
      </c>
      <c r="BH416" s="79">
        <v>2.3611111115314998E-2</v>
      </c>
      <c r="BI416" s="82">
        <f t="shared" si="117"/>
        <v>2</v>
      </c>
      <c r="BJ416" s="82">
        <f t="shared" si="118"/>
        <v>2</v>
      </c>
      <c r="BK416" s="82">
        <f t="shared" si="119"/>
        <v>0</v>
      </c>
      <c r="BM416" s="63">
        <v>5.0328774329300368</v>
      </c>
      <c r="BN416" s="82">
        <f t="shared" si="120"/>
        <v>5</v>
      </c>
      <c r="BQ416" s="124" t="s">
        <v>109</v>
      </c>
    </row>
    <row r="417" spans="1:69" ht="28.5" x14ac:dyDescent="0.45">
      <c r="A417" s="19">
        <v>50156474</v>
      </c>
      <c r="B417" s="25">
        <v>4</v>
      </c>
      <c r="C417" s="25">
        <v>15</v>
      </c>
      <c r="D417" s="19" t="str">
        <f t="shared" si="121"/>
        <v>4 jour(s) 15 heure(s)</v>
      </c>
      <c r="E417" s="25">
        <v>4</v>
      </c>
      <c r="F417" s="19" t="s">
        <v>19</v>
      </c>
      <c r="G417" s="25">
        <v>0</v>
      </c>
      <c r="H417" s="25">
        <v>19</v>
      </c>
      <c r="I417" s="29">
        <f>Tableau4[[#This Row],[Age (Mois)]]+Tableau4[[#This Row],[Age (Jours)]]/30.416</f>
        <v>0.62467122567069966</v>
      </c>
      <c r="J417" s="19">
        <v>1</v>
      </c>
      <c r="K417" s="19">
        <v>4.43</v>
      </c>
      <c r="L417" s="20">
        <v>43831</v>
      </c>
      <c r="M417" s="20">
        <v>43833</v>
      </c>
      <c r="N417" s="25">
        <f t="shared" si="123"/>
        <v>2</v>
      </c>
      <c r="O417" s="21">
        <v>0.89930555555555547</v>
      </c>
      <c r="P417" s="22" t="s">
        <v>21</v>
      </c>
      <c r="Q417" s="22" t="s">
        <v>21</v>
      </c>
      <c r="R417" s="22" t="s">
        <v>21</v>
      </c>
      <c r="S417" s="22" t="s">
        <v>21</v>
      </c>
      <c r="T417" s="22" t="s">
        <v>21</v>
      </c>
      <c r="U417" s="22" t="s">
        <v>21</v>
      </c>
      <c r="V417" s="22" t="s">
        <v>21</v>
      </c>
      <c r="W417" s="22" t="s">
        <v>21</v>
      </c>
      <c r="X417" s="22" t="s">
        <v>22</v>
      </c>
      <c r="Y417" s="22" t="s">
        <v>23</v>
      </c>
      <c r="Z417" s="22" t="s">
        <v>21</v>
      </c>
      <c r="AA417" s="22" t="s">
        <v>19</v>
      </c>
      <c r="AB417" s="22" t="s">
        <v>21</v>
      </c>
      <c r="AC417" s="22" t="s">
        <v>34</v>
      </c>
      <c r="AD417" s="22" t="s">
        <v>32</v>
      </c>
      <c r="AE417" s="23" t="s">
        <v>32</v>
      </c>
      <c r="AF417" s="27" t="s">
        <v>32</v>
      </c>
      <c r="AG417" s="22" t="s">
        <v>35</v>
      </c>
      <c r="AH417" s="22" t="s">
        <v>21</v>
      </c>
      <c r="AI417" s="22" t="s">
        <v>21</v>
      </c>
      <c r="AJ417" s="22" t="str">
        <f t="shared" si="122"/>
        <v>Légère</v>
      </c>
      <c r="AK417" s="22">
        <v>0</v>
      </c>
      <c r="AL417" s="22" t="s">
        <v>25</v>
      </c>
      <c r="AM417" s="57" t="s">
        <v>32</v>
      </c>
      <c r="AP417" s="25">
        <v>4</v>
      </c>
      <c r="AQ417" s="25">
        <v>20</v>
      </c>
      <c r="AR417" t="str">
        <f t="shared" si="108"/>
        <v>04</v>
      </c>
      <c r="AS417" t="str">
        <f t="shared" si="109"/>
        <v>20</v>
      </c>
      <c r="AT417" t="str">
        <f t="shared" si="110"/>
        <v>04/01/1900</v>
      </c>
      <c r="AU417" t="str">
        <f t="shared" si="111"/>
        <v>20:00:00</v>
      </c>
      <c r="AV417" s="2">
        <f t="shared" si="112"/>
        <v>4.833333333333333</v>
      </c>
      <c r="AX417" s="43">
        <v>0</v>
      </c>
      <c r="AY417" s="43">
        <v>20</v>
      </c>
      <c r="AZ417" t="str">
        <f t="shared" si="113"/>
        <v>00</v>
      </c>
      <c r="BA417" t="str">
        <f t="shared" si="114"/>
        <v>20</v>
      </c>
      <c r="BB417" s="6" t="str">
        <f t="shared" si="115"/>
        <v>20/00/1900</v>
      </c>
      <c r="BC417" s="56">
        <v>0</v>
      </c>
      <c r="BD417" s="1" t="e">
        <f t="shared" si="116"/>
        <v>#VALUE!</v>
      </c>
      <c r="BF417" s="76">
        <v>4.833333333333333</v>
      </c>
      <c r="BG417" s="39">
        <v>6</v>
      </c>
      <c r="BH417" s="80" t="s">
        <v>32</v>
      </c>
      <c r="BI417" s="82">
        <f t="shared" si="117"/>
        <v>5</v>
      </c>
      <c r="BJ417" s="82">
        <f t="shared" si="118"/>
        <v>6</v>
      </c>
      <c r="BK417" s="82" t="str">
        <f t="shared" si="119"/>
        <v/>
      </c>
      <c r="BM417" s="42">
        <v>0.65754865860073641</v>
      </c>
      <c r="BN417" s="82">
        <f t="shared" si="120"/>
        <v>0</v>
      </c>
      <c r="BQ417" s="123" t="s">
        <v>107</v>
      </c>
    </row>
    <row r="418" spans="1:69" ht="28.5" x14ac:dyDescent="0.45">
      <c r="A418" s="19">
        <v>50157080</v>
      </c>
      <c r="B418" s="25">
        <v>3</v>
      </c>
      <c r="C418" s="25">
        <v>18</v>
      </c>
      <c r="D418" s="19" t="str">
        <f t="shared" si="121"/>
        <v>3 jour(s) 18 heure(s)</v>
      </c>
      <c r="E418" s="25">
        <v>1</v>
      </c>
      <c r="F418" s="19" t="s">
        <v>21</v>
      </c>
      <c r="G418" s="25">
        <v>1</v>
      </c>
      <c r="H418" s="25">
        <v>5</v>
      </c>
      <c r="I418" s="29">
        <f>Tableau4[[#This Row],[Age (Mois)]]+Tableau4[[#This Row],[Age (Jours)]]/30.416</f>
        <v>1.1643871646501842</v>
      </c>
      <c r="J418" s="19">
        <v>1</v>
      </c>
      <c r="K418" s="19">
        <v>4.22</v>
      </c>
      <c r="L418" s="20">
        <v>43830</v>
      </c>
      <c r="M418" s="20">
        <v>43834</v>
      </c>
      <c r="N418" s="25">
        <f t="shared" si="123"/>
        <v>4</v>
      </c>
      <c r="O418" s="21">
        <v>5.6250000000000001E-2</v>
      </c>
      <c r="P418" s="22" t="s">
        <v>19</v>
      </c>
      <c r="Q418" s="22" t="s">
        <v>21</v>
      </c>
      <c r="R418" s="22" t="s">
        <v>21</v>
      </c>
      <c r="S418" s="22" t="s">
        <v>21</v>
      </c>
      <c r="T418" s="22" t="s">
        <v>21</v>
      </c>
      <c r="U418" s="22" t="s">
        <v>21</v>
      </c>
      <c r="V418" s="22" t="s">
        <v>21</v>
      </c>
      <c r="W418" s="22" t="s">
        <v>21</v>
      </c>
      <c r="X418" s="22" t="s">
        <v>22</v>
      </c>
      <c r="Y418" s="22" t="s">
        <v>39</v>
      </c>
      <c r="Z418" s="22" t="s">
        <v>21</v>
      </c>
      <c r="AA418" s="22" t="s">
        <v>19</v>
      </c>
      <c r="AB418" s="22" t="s">
        <v>21</v>
      </c>
      <c r="AC418" s="22" t="s">
        <v>34</v>
      </c>
      <c r="AD418" s="22" t="s">
        <v>32</v>
      </c>
      <c r="AE418" s="23" t="s">
        <v>32</v>
      </c>
      <c r="AF418" s="27" t="s">
        <v>32</v>
      </c>
      <c r="AG418" s="22" t="s">
        <v>35</v>
      </c>
      <c r="AH418" s="22" t="s">
        <v>21</v>
      </c>
      <c r="AI418" s="22" t="s">
        <v>21</v>
      </c>
      <c r="AJ418" s="22" t="str">
        <f t="shared" si="122"/>
        <v>Grave</v>
      </c>
      <c r="AK418" s="22">
        <v>3</v>
      </c>
      <c r="AL418" s="22" t="s">
        <v>25</v>
      </c>
      <c r="AM418" s="57" t="s">
        <v>32</v>
      </c>
      <c r="AP418" s="25">
        <v>1</v>
      </c>
      <c r="AQ418" s="25">
        <v>6</v>
      </c>
      <c r="AR418" t="str">
        <f t="shared" si="108"/>
        <v>01</v>
      </c>
      <c r="AS418" t="str">
        <f t="shared" si="109"/>
        <v>06</v>
      </c>
      <c r="AT418" t="str">
        <f t="shared" si="110"/>
        <v>01/01/1900</v>
      </c>
      <c r="AU418" t="str">
        <f t="shared" si="111"/>
        <v>06:00:00</v>
      </c>
      <c r="AV418" s="2">
        <f t="shared" si="112"/>
        <v>1.25</v>
      </c>
      <c r="AX418" s="43">
        <v>7</v>
      </c>
      <c r="AY418" s="43">
        <v>10</v>
      </c>
      <c r="AZ418" t="str">
        <f t="shared" si="113"/>
        <v>07</v>
      </c>
      <c r="BA418" t="str">
        <f t="shared" si="114"/>
        <v>10</v>
      </c>
      <c r="BB418" s="6" t="str">
        <f t="shared" si="115"/>
        <v>10/07/1900</v>
      </c>
      <c r="BC418" s="56">
        <v>0</v>
      </c>
      <c r="BD418" s="1">
        <f t="shared" si="116"/>
        <v>192</v>
      </c>
      <c r="BF418" s="77">
        <v>1.25</v>
      </c>
      <c r="BG418" s="61">
        <v>3</v>
      </c>
      <c r="BH418" s="79" t="s">
        <v>32</v>
      </c>
      <c r="BI418" s="82">
        <f t="shared" si="117"/>
        <v>1</v>
      </c>
      <c r="BJ418" s="82">
        <f t="shared" si="118"/>
        <v>3</v>
      </c>
      <c r="BK418" s="82" t="str">
        <f t="shared" si="119"/>
        <v/>
      </c>
      <c r="BM418" s="63">
        <v>7.3287743293003684</v>
      </c>
      <c r="BN418" s="82">
        <f t="shared" si="120"/>
        <v>7</v>
      </c>
      <c r="BQ418" s="123" t="s">
        <v>107</v>
      </c>
    </row>
    <row r="419" spans="1:69" ht="28.5" x14ac:dyDescent="0.45">
      <c r="A419" s="19">
        <v>50171733</v>
      </c>
      <c r="B419" s="25">
        <v>2</v>
      </c>
      <c r="C419" s="25">
        <v>0</v>
      </c>
      <c r="D419" s="19" t="str">
        <f t="shared" si="121"/>
        <v>2 jour(s) 0 heure(s)</v>
      </c>
      <c r="E419" s="25">
        <v>0</v>
      </c>
      <c r="F419" s="19" t="s">
        <v>21</v>
      </c>
      <c r="G419" s="25">
        <v>5</v>
      </c>
      <c r="H419" s="25">
        <v>1</v>
      </c>
      <c r="I419" s="29">
        <f>Tableau4[[#This Row],[Age (Mois)]]+Tableau4[[#This Row],[Age (Jours)]]/30.416</f>
        <v>5.0328774329300368</v>
      </c>
      <c r="J419" s="19">
        <v>0</v>
      </c>
      <c r="K419" s="19">
        <v>6.89</v>
      </c>
      <c r="L419" s="20">
        <v>43832</v>
      </c>
      <c r="M419" s="20">
        <v>43837</v>
      </c>
      <c r="N419" s="25">
        <f t="shared" si="123"/>
        <v>5</v>
      </c>
      <c r="O419" s="21">
        <v>0.55694444444444446</v>
      </c>
      <c r="P419" s="22" t="s">
        <v>21</v>
      </c>
      <c r="Q419" s="22" t="s">
        <v>21</v>
      </c>
      <c r="R419" s="22" t="s">
        <v>21</v>
      </c>
      <c r="S419" s="22" t="s">
        <v>21</v>
      </c>
      <c r="T419" s="22" t="s">
        <v>21</v>
      </c>
      <c r="U419" s="22" t="s">
        <v>21</v>
      </c>
      <c r="V419" s="22" t="s">
        <v>21</v>
      </c>
      <c r="W419" s="22" t="s">
        <v>19</v>
      </c>
      <c r="X419" s="22" t="s">
        <v>27</v>
      </c>
      <c r="Y419" s="22" t="s">
        <v>23</v>
      </c>
      <c r="Z419" s="22" t="s">
        <v>21</v>
      </c>
      <c r="AA419" s="22" t="s">
        <v>21</v>
      </c>
      <c r="AB419" s="22" t="s">
        <v>21</v>
      </c>
      <c r="AC419" s="22" t="s">
        <v>34</v>
      </c>
      <c r="AD419" s="22" t="s">
        <v>32</v>
      </c>
      <c r="AE419" s="23" t="s">
        <v>32</v>
      </c>
      <c r="AF419" s="27" t="s">
        <v>32</v>
      </c>
      <c r="AG419" s="22" t="s">
        <v>35</v>
      </c>
      <c r="AH419" s="22" t="s">
        <v>21</v>
      </c>
      <c r="AI419" s="22" t="s">
        <v>21</v>
      </c>
      <c r="AJ419" s="22" t="str">
        <f t="shared" si="122"/>
        <v>Grave</v>
      </c>
      <c r="AK419" s="22">
        <v>1</v>
      </c>
      <c r="AL419" s="22" t="s">
        <v>25</v>
      </c>
      <c r="AM419" s="57" t="s">
        <v>32</v>
      </c>
      <c r="AP419" s="26">
        <v>1</v>
      </c>
      <c r="AQ419" s="26">
        <v>3</v>
      </c>
      <c r="AR419" t="str">
        <f t="shared" si="108"/>
        <v>01</v>
      </c>
      <c r="AS419" t="str">
        <f t="shared" si="109"/>
        <v>03</v>
      </c>
      <c r="AT419" t="str">
        <f t="shared" si="110"/>
        <v>01/01/1900</v>
      </c>
      <c r="AU419" t="str">
        <f t="shared" si="111"/>
        <v>03:00:00</v>
      </c>
      <c r="AV419" s="2">
        <f t="shared" si="112"/>
        <v>1.125</v>
      </c>
      <c r="AX419" s="52">
        <v>7</v>
      </c>
      <c r="AY419" s="52">
        <v>23</v>
      </c>
      <c r="AZ419" t="str">
        <f t="shared" si="113"/>
        <v>07</v>
      </c>
      <c r="BA419" t="str">
        <f t="shared" si="114"/>
        <v>23</v>
      </c>
      <c r="BB419" s="6" t="str">
        <f t="shared" si="115"/>
        <v>23/07/1900</v>
      </c>
      <c r="BC419" s="56">
        <v>0</v>
      </c>
      <c r="BD419" s="1">
        <f t="shared" si="116"/>
        <v>205</v>
      </c>
      <c r="BF419" s="76">
        <v>1.125</v>
      </c>
      <c r="BG419" s="39">
        <v>3</v>
      </c>
      <c r="BH419" s="80" t="s">
        <v>32</v>
      </c>
      <c r="BI419" s="82">
        <f t="shared" si="117"/>
        <v>1</v>
      </c>
      <c r="BJ419" s="82">
        <f t="shared" si="118"/>
        <v>3</v>
      </c>
      <c r="BK419" s="82" t="str">
        <f t="shared" si="119"/>
        <v/>
      </c>
      <c r="BM419" s="42">
        <v>7.7561809573908471</v>
      </c>
      <c r="BN419" s="82">
        <f t="shared" si="120"/>
        <v>7</v>
      </c>
      <c r="BQ419" s="123" t="s">
        <v>107</v>
      </c>
    </row>
    <row r="420" spans="1:69" ht="28.5" x14ac:dyDescent="0.45">
      <c r="A420" s="19">
        <v>50162235</v>
      </c>
      <c r="B420" s="25">
        <v>4</v>
      </c>
      <c r="C420" s="25">
        <v>20</v>
      </c>
      <c r="D420" s="19" t="str">
        <f t="shared" si="121"/>
        <v>4 jour(s) 20 heure(s)</v>
      </c>
      <c r="E420" s="25">
        <v>0</v>
      </c>
      <c r="F420" s="19" t="s">
        <v>21</v>
      </c>
      <c r="G420" s="25">
        <v>0</v>
      </c>
      <c r="H420" s="25">
        <v>20</v>
      </c>
      <c r="I420" s="29">
        <f>Tableau4[[#This Row],[Age (Mois)]]+Tableau4[[#This Row],[Age (Jours)]]/30.416</f>
        <v>0.65754865860073641</v>
      </c>
      <c r="J420" s="19">
        <v>1</v>
      </c>
      <c r="K420" s="19">
        <v>3.58</v>
      </c>
      <c r="L420" s="20">
        <v>43836</v>
      </c>
      <c r="M420" s="20">
        <v>43838</v>
      </c>
      <c r="N420" s="25">
        <f t="shared" si="123"/>
        <v>2</v>
      </c>
      <c r="O420" s="21">
        <v>0.80972222222222223</v>
      </c>
      <c r="P420" s="22" t="s">
        <v>21</v>
      </c>
      <c r="Q420" s="22" t="s">
        <v>21</v>
      </c>
      <c r="R420" s="22" t="s">
        <v>21</v>
      </c>
      <c r="S420" s="22" t="s">
        <v>21</v>
      </c>
      <c r="T420" s="22" t="s">
        <v>21</v>
      </c>
      <c r="U420" s="22" t="s">
        <v>21</v>
      </c>
      <c r="V420" s="22" t="s">
        <v>21</v>
      </c>
      <c r="W420" s="22" t="s">
        <v>21</v>
      </c>
      <c r="X420" s="22" t="s">
        <v>22</v>
      </c>
      <c r="Y420" s="22" t="s">
        <v>23</v>
      </c>
      <c r="Z420" s="22" t="s">
        <v>21</v>
      </c>
      <c r="AA420" s="22" t="s">
        <v>21</v>
      </c>
      <c r="AB420" s="22" t="s">
        <v>21</v>
      </c>
      <c r="AC420" s="22" t="s">
        <v>34</v>
      </c>
      <c r="AD420" s="22" t="s">
        <v>32</v>
      </c>
      <c r="AE420" s="23" t="s">
        <v>32</v>
      </c>
      <c r="AF420" s="27" t="s">
        <v>32</v>
      </c>
      <c r="AG420" s="22" t="s">
        <v>35</v>
      </c>
      <c r="AH420" s="22" t="s">
        <v>21</v>
      </c>
      <c r="AI420" s="22" t="s">
        <v>21</v>
      </c>
      <c r="AJ420" s="22" t="str">
        <f t="shared" si="122"/>
        <v>Grave</v>
      </c>
      <c r="AK420" s="22">
        <v>2</v>
      </c>
      <c r="AL420" s="22" t="s">
        <v>36</v>
      </c>
      <c r="AM420" s="57" t="s">
        <v>32</v>
      </c>
      <c r="AP420" s="25">
        <v>1</v>
      </c>
      <c r="AQ420" s="25">
        <v>13</v>
      </c>
      <c r="AR420" t="str">
        <f t="shared" si="108"/>
        <v>01</v>
      </c>
      <c r="AS420" t="str">
        <f t="shared" si="109"/>
        <v>13</v>
      </c>
      <c r="AT420" t="str">
        <f t="shared" si="110"/>
        <v>01/01/1900</v>
      </c>
      <c r="AU420" t="str">
        <f t="shared" si="111"/>
        <v>13:00:00</v>
      </c>
      <c r="AV420" s="2">
        <f t="shared" si="112"/>
        <v>1.5416666666666665</v>
      </c>
      <c r="AX420" s="43">
        <v>6</v>
      </c>
      <c r="AY420" s="43">
        <v>11</v>
      </c>
      <c r="AZ420" t="str">
        <f t="shared" si="113"/>
        <v>06</v>
      </c>
      <c r="BA420" t="str">
        <f t="shared" si="114"/>
        <v>11</v>
      </c>
      <c r="BB420" s="6" t="str">
        <f t="shared" si="115"/>
        <v>11/06/1900</v>
      </c>
      <c r="BC420" s="56">
        <v>0</v>
      </c>
      <c r="BD420" s="1">
        <f t="shared" si="116"/>
        <v>163</v>
      </c>
      <c r="BF420" s="77">
        <v>1.5416666666666665</v>
      </c>
      <c r="BG420" s="61">
        <v>2</v>
      </c>
      <c r="BH420" s="79" t="s">
        <v>32</v>
      </c>
      <c r="BI420" s="82">
        <f t="shared" si="117"/>
        <v>2</v>
      </c>
      <c r="BJ420" s="82">
        <f t="shared" si="118"/>
        <v>2</v>
      </c>
      <c r="BK420" s="82" t="str">
        <f t="shared" si="119"/>
        <v/>
      </c>
      <c r="BM420" s="63">
        <v>6.3616517622304052</v>
      </c>
      <c r="BN420" s="82">
        <f t="shared" si="120"/>
        <v>6</v>
      </c>
      <c r="BQ420" s="123" t="s">
        <v>108</v>
      </c>
    </row>
    <row r="421" spans="1:69" ht="28.5" x14ac:dyDescent="0.45">
      <c r="A421" s="19">
        <v>5000055177</v>
      </c>
      <c r="B421" s="25">
        <v>1</v>
      </c>
      <c r="C421" s="25">
        <v>13</v>
      </c>
      <c r="D421" s="19" t="str">
        <f t="shared" si="121"/>
        <v>1 jour(s) 13 heure(s)</v>
      </c>
      <c r="E421" s="25">
        <v>0</v>
      </c>
      <c r="F421" s="19" t="s">
        <v>21</v>
      </c>
      <c r="G421" s="25">
        <v>6</v>
      </c>
      <c r="H421" s="25">
        <v>11</v>
      </c>
      <c r="I421" s="29">
        <f>Tableau4[[#This Row],[Age (Mois)]]+Tableau4[[#This Row],[Age (Jours)]]/30.416</f>
        <v>6.3616517622304052</v>
      </c>
      <c r="J421" s="19">
        <v>0</v>
      </c>
      <c r="K421" s="19">
        <v>6.36</v>
      </c>
      <c r="L421" s="20">
        <v>43835</v>
      </c>
      <c r="M421" s="20">
        <v>43838</v>
      </c>
      <c r="N421" s="25">
        <f t="shared" si="123"/>
        <v>3</v>
      </c>
      <c r="O421" s="21">
        <v>43838</v>
      </c>
      <c r="P421" s="22" t="s">
        <v>21</v>
      </c>
      <c r="Q421" s="22" t="s">
        <v>19</v>
      </c>
      <c r="R421" s="22" t="s">
        <v>21</v>
      </c>
      <c r="S421" s="22" t="s">
        <v>21</v>
      </c>
      <c r="T421" s="22" t="s">
        <v>21</v>
      </c>
      <c r="U421" s="22" t="s">
        <v>21</v>
      </c>
      <c r="V421" s="22" t="s">
        <v>21</v>
      </c>
      <c r="W421" s="22" t="s">
        <v>19</v>
      </c>
      <c r="X421" s="22" t="s">
        <v>22</v>
      </c>
      <c r="Y421" s="22" t="s">
        <v>23</v>
      </c>
      <c r="Z421" s="22" t="s">
        <v>21</v>
      </c>
      <c r="AA421" s="22" t="s">
        <v>21</v>
      </c>
      <c r="AB421" s="22" t="s">
        <v>21</v>
      </c>
      <c r="AC421" s="22" t="s">
        <v>34</v>
      </c>
      <c r="AD421" s="22" t="s">
        <v>32</v>
      </c>
      <c r="AE421" s="23" t="s">
        <v>32</v>
      </c>
      <c r="AF421" s="27" t="s">
        <v>32</v>
      </c>
      <c r="AG421" s="22" t="s">
        <v>35</v>
      </c>
      <c r="AH421" s="22" t="s">
        <v>21</v>
      </c>
      <c r="AI421" s="22" t="s">
        <v>21</v>
      </c>
      <c r="AJ421" s="22" t="str">
        <f t="shared" si="122"/>
        <v>Grave</v>
      </c>
      <c r="AK421" s="22">
        <v>2</v>
      </c>
      <c r="AL421" s="22" t="s">
        <v>25</v>
      </c>
      <c r="AM421" s="57" t="s">
        <v>32</v>
      </c>
      <c r="AP421" s="26">
        <v>2</v>
      </c>
      <c r="AQ421" s="26">
        <v>3</v>
      </c>
      <c r="AR421" t="str">
        <f t="shared" si="108"/>
        <v>02</v>
      </c>
      <c r="AS421" t="str">
        <f t="shared" si="109"/>
        <v>03</v>
      </c>
      <c r="AT421" t="str">
        <f t="shared" si="110"/>
        <v>02/01/1900</v>
      </c>
      <c r="AU421" t="str">
        <f t="shared" si="111"/>
        <v>03:00:00</v>
      </c>
      <c r="AV421" s="2">
        <f t="shared" si="112"/>
        <v>2.125</v>
      </c>
      <c r="AX421" s="52">
        <v>5</v>
      </c>
      <c r="AY421" s="52">
        <v>1</v>
      </c>
      <c r="AZ421" t="str">
        <f t="shared" si="113"/>
        <v>05</v>
      </c>
      <c r="BA421" t="str">
        <f t="shared" si="114"/>
        <v>01</v>
      </c>
      <c r="BB421" s="6" t="str">
        <f t="shared" si="115"/>
        <v>01/05/1900</v>
      </c>
      <c r="BC421" s="56">
        <v>0</v>
      </c>
      <c r="BD421" s="1">
        <f t="shared" si="116"/>
        <v>122</v>
      </c>
      <c r="BF421" s="76">
        <v>2.125</v>
      </c>
      <c r="BG421" s="39">
        <v>2</v>
      </c>
      <c r="BH421" s="80" t="s">
        <v>32</v>
      </c>
      <c r="BI421" s="82">
        <f t="shared" si="117"/>
        <v>2</v>
      </c>
      <c r="BJ421" s="82">
        <f t="shared" si="118"/>
        <v>2</v>
      </c>
      <c r="BK421" s="82" t="str">
        <f t="shared" si="119"/>
        <v/>
      </c>
      <c r="BM421" s="42">
        <v>5.0328774329300368</v>
      </c>
      <c r="BN421" s="82">
        <f t="shared" si="120"/>
        <v>5</v>
      </c>
      <c r="BQ421" s="123" t="s">
        <v>107</v>
      </c>
    </row>
    <row r="422" spans="1:69" ht="28.5" hidden="1" x14ac:dyDescent="0.45">
      <c r="A422" s="19">
        <v>50179413</v>
      </c>
      <c r="B422" s="25">
        <v>2</v>
      </c>
      <c r="C422" s="25">
        <v>13</v>
      </c>
      <c r="D422" s="19" t="str">
        <f t="shared" si="121"/>
        <v>2 jour(s) 13 heure(s)</v>
      </c>
      <c r="E422" s="25">
        <v>3</v>
      </c>
      <c r="F422" s="19" t="s">
        <v>19</v>
      </c>
      <c r="G422" s="25">
        <v>2</v>
      </c>
      <c r="H422" s="25">
        <v>10</v>
      </c>
      <c r="I422" s="29">
        <f>Tableau4[[#This Row],[Age (Mois)]]+Tableau4[[#This Row],[Age (Jours)]]/30.416</f>
        <v>2.3287743293003684</v>
      </c>
      <c r="J422" s="19">
        <v>0</v>
      </c>
      <c r="K422" s="19">
        <v>5.51</v>
      </c>
      <c r="L422" s="20">
        <v>43838</v>
      </c>
      <c r="M422" s="20">
        <v>43841</v>
      </c>
      <c r="N422" s="25">
        <f t="shared" si="123"/>
        <v>3</v>
      </c>
      <c r="O422" s="21">
        <v>0.91805555555555562</v>
      </c>
      <c r="P422" s="22" t="s">
        <v>21</v>
      </c>
      <c r="Q422" s="22" t="s">
        <v>21</v>
      </c>
      <c r="R422" s="22" t="s">
        <v>21</v>
      </c>
      <c r="S422" s="22" t="s">
        <v>21</v>
      </c>
      <c r="T422" s="22" t="s">
        <v>21</v>
      </c>
      <c r="U422" s="22" t="s">
        <v>21</v>
      </c>
      <c r="V422" s="22" t="s">
        <v>21</v>
      </c>
      <c r="W422" s="22" t="s">
        <v>21</v>
      </c>
      <c r="X422" s="22" t="s">
        <v>22</v>
      </c>
      <c r="Y422" s="22" t="s">
        <v>23</v>
      </c>
      <c r="Z422" s="22" t="s">
        <v>21</v>
      </c>
      <c r="AA422" s="22" t="s">
        <v>21</v>
      </c>
      <c r="AB422" s="22" t="s">
        <v>21</v>
      </c>
      <c r="AC422" s="22">
        <v>114.2</v>
      </c>
      <c r="AD422" s="22">
        <v>79.94</v>
      </c>
      <c r="AE422" s="23">
        <v>43843</v>
      </c>
      <c r="AF422" s="27">
        <v>0.37916666666666665</v>
      </c>
      <c r="AG422" s="22" t="s">
        <v>35</v>
      </c>
      <c r="AH422" s="22" t="s">
        <v>19</v>
      </c>
      <c r="AI422" s="22" t="s">
        <v>21</v>
      </c>
      <c r="AJ422" s="22" t="str">
        <f t="shared" ref="AJ422:AJ453" si="124">IF(AND(AB422="Non",X422="&lt; 60 /min",W422="Non",AG422="Absente ou Légère",Y422="&gt; 92 %",AL422="&gt; 50%"),"Légère",IF(OR(AB422="Oui",X422="≥ 70/min ou &lt; 30/min ou respiration superficielle ou bradypnée (&lt;30/min) ou apnée",W422="Oui",AG422="Intense",Y422="&lt; 90 % ou cyanose",AL422="Réduction importante ou refus"),"Grave","Modérée"))</f>
        <v>Grave</v>
      </c>
      <c r="AK422" s="22">
        <v>1</v>
      </c>
      <c r="AL422" s="22" t="s">
        <v>36</v>
      </c>
      <c r="AM422" s="57">
        <v>1.461111111108039</v>
      </c>
      <c r="AP422" s="25">
        <v>2</v>
      </c>
      <c r="AQ422" s="25">
        <v>13</v>
      </c>
      <c r="AR422" t="str">
        <f t="shared" si="108"/>
        <v>02</v>
      </c>
      <c r="AS422" t="str">
        <f t="shared" si="109"/>
        <v>13</v>
      </c>
      <c r="AT422" t="str">
        <f t="shared" si="110"/>
        <v>02/01/1900</v>
      </c>
      <c r="AU422" t="str">
        <f t="shared" si="111"/>
        <v>13:00:00</v>
      </c>
      <c r="AV422" s="2">
        <f t="shared" si="112"/>
        <v>2.5416666666666665</v>
      </c>
      <c r="AX422" s="43">
        <v>2</v>
      </c>
      <c r="AY422" s="43">
        <v>10</v>
      </c>
      <c r="AZ422" t="str">
        <f t="shared" si="113"/>
        <v>02</v>
      </c>
      <c r="BA422" t="str">
        <f t="shared" si="114"/>
        <v>10</v>
      </c>
      <c r="BB422" s="6" t="str">
        <f t="shared" si="115"/>
        <v>10/02/1900</v>
      </c>
      <c r="BC422" s="56">
        <v>0</v>
      </c>
      <c r="BD422" s="1">
        <f t="shared" si="116"/>
        <v>41</v>
      </c>
      <c r="BF422" s="77">
        <v>2.5416666666666665</v>
      </c>
      <c r="BG422" s="61">
        <v>3</v>
      </c>
      <c r="BH422" s="79">
        <v>1.461111111108039</v>
      </c>
      <c r="BI422" s="82">
        <f t="shared" si="117"/>
        <v>3</v>
      </c>
      <c r="BJ422" s="82">
        <f t="shared" si="118"/>
        <v>3</v>
      </c>
      <c r="BK422" s="82">
        <f t="shared" si="119"/>
        <v>1</v>
      </c>
      <c r="BM422" s="63">
        <v>2.3287743293003684</v>
      </c>
      <c r="BN422" s="82">
        <f t="shared" si="120"/>
        <v>2</v>
      </c>
      <c r="BQ422" s="123" t="s">
        <v>108</v>
      </c>
    </row>
    <row r="423" spans="1:69" hidden="1" x14ac:dyDescent="0.45">
      <c r="A423" s="7">
        <v>50191335</v>
      </c>
      <c r="B423" s="26">
        <v>2</v>
      </c>
      <c r="C423" s="26">
        <v>1</v>
      </c>
      <c r="D423" s="19" t="str">
        <f t="shared" si="121"/>
        <v>2 jour(s) 1 heure(s)</v>
      </c>
      <c r="E423" s="26">
        <v>1</v>
      </c>
      <c r="F423" s="7" t="s">
        <v>21</v>
      </c>
      <c r="G423" s="26">
        <v>3</v>
      </c>
      <c r="H423" s="26">
        <v>25</v>
      </c>
      <c r="I423" s="29">
        <f>Tableau4[[#This Row],[Age (Mois)]]+Tableau4[[#This Row],[Age (Jours)]]/30.416</f>
        <v>3.8219358232509206</v>
      </c>
      <c r="J423" s="7">
        <v>1</v>
      </c>
      <c r="K423" s="7">
        <v>6.47</v>
      </c>
      <c r="L423" s="8">
        <v>43839</v>
      </c>
      <c r="M423" s="8">
        <v>43841</v>
      </c>
      <c r="N423" s="25">
        <f t="shared" si="123"/>
        <v>2</v>
      </c>
      <c r="O423" s="9">
        <v>0.47013888888888888</v>
      </c>
      <c r="P423" s="10" t="s">
        <v>21</v>
      </c>
      <c r="Q423" s="10" t="s">
        <v>21</v>
      </c>
      <c r="R423" s="10" t="s">
        <v>21</v>
      </c>
      <c r="S423" s="10" t="s">
        <v>21</v>
      </c>
      <c r="T423" s="10" t="s">
        <v>21</v>
      </c>
      <c r="U423" s="10" t="s">
        <v>21</v>
      </c>
      <c r="V423" s="10" t="s">
        <v>21</v>
      </c>
      <c r="W423" s="10" t="s">
        <v>21</v>
      </c>
      <c r="X423" s="10" t="s">
        <v>22</v>
      </c>
      <c r="Y423" s="10" t="s">
        <v>23</v>
      </c>
      <c r="Z423" s="10" t="s">
        <v>21</v>
      </c>
      <c r="AA423" s="10" t="s">
        <v>21</v>
      </c>
      <c r="AB423" s="10" t="s">
        <v>19</v>
      </c>
      <c r="AC423" s="10">
        <v>133.4</v>
      </c>
      <c r="AD423" s="10">
        <v>93.38</v>
      </c>
      <c r="AE423" s="11">
        <v>43841</v>
      </c>
      <c r="AF423" s="28">
        <v>0.79166666666666663</v>
      </c>
      <c r="AG423" s="10" t="s">
        <v>24</v>
      </c>
      <c r="AH423" s="10" t="s">
        <v>21</v>
      </c>
      <c r="AI423" s="10" t="s">
        <v>21</v>
      </c>
      <c r="AJ423" s="10" t="str">
        <f t="shared" si="124"/>
        <v>Grave</v>
      </c>
      <c r="AK423" s="10">
        <v>3</v>
      </c>
      <c r="AL423" s="10" t="s">
        <v>30</v>
      </c>
      <c r="AM423" s="58">
        <v>0.32152777777810115</v>
      </c>
      <c r="AP423" s="26">
        <v>2</v>
      </c>
      <c r="AQ423" s="26">
        <v>1</v>
      </c>
      <c r="AR423" t="str">
        <f t="shared" si="108"/>
        <v>02</v>
      </c>
      <c r="AS423" t="str">
        <f t="shared" si="109"/>
        <v>01</v>
      </c>
      <c r="AT423" t="str">
        <f t="shared" si="110"/>
        <v>02/01/1900</v>
      </c>
      <c r="AU423" t="str">
        <f t="shared" si="111"/>
        <v>01:00:00</v>
      </c>
      <c r="AV423" s="2">
        <f t="shared" si="112"/>
        <v>2.0416666666666665</v>
      </c>
      <c r="AX423" s="52">
        <v>3</v>
      </c>
      <c r="AY423" s="52">
        <v>25</v>
      </c>
      <c r="AZ423" t="str">
        <f t="shared" si="113"/>
        <v>03</v>
      </c>
      <c r="BA423" t="str">
        <f t="shared" si="114"/>
        <v>25</v>
      </c>
      <c r="BB423" s="6" t="str">
        <f t="shared" si="115"/>
        <v>25/03/1900</v>
      </c>
      <c r="BC423" s="56">
        <v>0</v>
      </c>
      <c r="BD423" s="1">
        <f t="shared" si="116"/>
        <v>85</v>
      </c>
      <c r="BF423" s="76">
        <v>2.0416666666666665</v>
      </c>
      <c r="BG423" s="39">
        <v>2</v>
      </c>
      <c r="BH423" s="80">
        <v>0.32152777777810115</v>
      </c>
      <c r="BI423" s="82">
        <f t="shared" si="117"/>
        <v>2</v>
      </c>
      <c r="BJ423" s="82">
        <f t="shared" si="118"/>
        <v>2</v>
      </c>
      <c r="BK423" s="82">
        <f t="shared" si="119"/>
        <v>0</v>
      </c>
      <c r="BM423" s="42">
        <v>3.8219358232509206</v>
      </c>
      <c r="BN423" s="82">
        <f t="shared" si="120"/>
        <v>3</v>
      </c>
      <c r="BQ423" s="123" t="s">
        <v>107</v>
      </c>
    </row>
    <row r="424" spans="1:69" ht="28.5" x14ac:dyDescent="0.45">
      <c r="A424" s="19">
        <v>49491521</v>
      </c>
      <c r="B424" s="25">
        <v>2</v>
      </c>
      <c r="C424" s="25">
        <v>18</v>
      </c>
      <c r="D424" s="19" t="str">
        <f t="shared" si="121"/>
        <v>2 jour(s) 18 heure(s)</v>
      </c>
      <c r="E424" s="25">
        <v>3</v>
      </c>
      <c r="F424" s="19" t="s">
        <v>19</v>
      </c>
      <c r="G424" s="25">
        <v>4</v>
      </c>
      <c r="H424" s="25">
        <v>14</v>
      </c>
      <c r="I424" s="29">
        <f>Tableau4[[#This Row],[Age (Mois)]]+Tableau4[[#This Row],[Age (Jours)]]/30.416</f>
        <v>4.4602840610205154</v>
      </c>
      <c r="J424" s="19">
        <v>1</v>
      </c>
      <c r="K424" s="19">
        <v>6.99</v>
      </c>
      <c r="L424" s="20">
        <v>43840</v>
      </c>
      <c r="M424" s="20">
        <v>43843</v>
      </c>
      <c r="N424" s="25">
        <f t="shared" si="123"/>
        <v>3</v>
      </c>
      <c r="O424" s="21">
        <v>0.86319444444444438</v>
      </c>
      <c r="P424" s="22" t="s">
        <v>21</v>
      </c>
      <c r="Q424" s="22" t="s">
        <v>21</v>
      </c>
      <c r="R424" s="22" t="s">
        <v>21</v>
      </c>
      <c r="S424" s="22" t="s">
        <v>21</v>
      </c>
      <c r="T424" s="22" t="s">
        <v>21</v>
      </c>
      <c r="U424" s="22" t="s">
        <v>21</v>
      </c>
      <c r="V424" s="22" t="s">
        <v>21</v>
      </c>
      <c r="W424" s="22" t="s">
        <v>21</v>
      </c>
      <c r="X424" s="22" t="s">
        <v>22</v>
      </c>
      <c r="Y424" s="22" t="s">
        <v>37</v>
      </c>
      <c r="Z424" s="22" t="s">
        <v>21</v>
      </c>
      <c r="AA424" s="22" t="s">
        <v>19</v>
      </c>
      <c r="AB424" s="22" t="s">
        <v>19</v>
      </c>
      <c r="AC424" s="22" t="s">
        <v>34</v>
      </c>
      <c r="AD424" s="22" t="s">
        <v>32</v>
      </c>
      <c r="AE424" s="23" t="s">
        <v>32</v>
      </c>
      <c r="AF424" s="27" t="s">
        <v>32</v>
      </c>
      <c r="AG424" s="22" t="s">
        <v>35</v>
      </c>
      <c r="AH424" s="22" t="s">
        <v>19</v>
      </c>
      <c r="AI424" s="22" t="s">
        <v>19</v>
      </c>
      <c r="AJ424" s="22" t="str">
        <f t="shared" si="124"/>
        <v>Grave</v>
      </c>
      <c r="AK424" s="22">
        <v>1</v>
      </c>
      <c r="AL424" s="22" t="s">
        <v>30</v>
      </c>
      <c r="AM424" s="57" t="s">
        <v>32</v>
      </c>
      <c r="AP424" s="25">
        <v>2</v>
      </c>
      <c r="AQ424" s="25">
        <v>4</v>
      </c>
      <c r="AR424" t="str">
        <f t="shared" si="108"/>
        <v>02</v>
      </c>
      <c r="AS424" t="str">
        <f t="shared" si="109"/>
        <v>04</v>
      </c>
      <c r="AT424" t="str">
        <f t="shared" si="110"/>
        <v>02/01/1900</v>
      </c>
      <c r="AU424" t="str">
        <f t="shared" si="111"/>
        <v>04:00:00</v>
      </c>
      <c r="AV424" s="2">
        <f t="shared" si="112"/>
        <v>2.1666666666666665</v>
      </c>
      <c r="AX424" s="43">
        <v>1</v>
      </c>
      <c r="AY424" s="43">
        <v>24</v>
      </c>
      <c r="AZ424" t="str">
        <f t="shared" si="113"/>
        <v>01</v>
      </c>
      <c r="BA424" t="str">
        <f t="shared" si="114"/>
        <v>24</v>
      </c>
      <c r="BB424" s="6" t="str">
        <f t="shared" si="115"/>
        <v>24/01/1900</v>
      </c>
      <c r="BC424" s="56">
        <v>0</v>
      </c>
      <c r="BD424" s="1">
        <f t="shared" si="116"/>
        <v>24</v>
      </c>
      <c r="BF424" s="77">
        <v>2.1666666666666665</v>
      </c>
      <c r="BG424" s="61">
        <v>4</v>
      </c>
      <c r="BH424" s="79" t="s">
        <v>32</v>
      </c>
      <c r="BI424" s="82">
        <f t="shared" si="117"/>
        <v>2</v>
      </c>
      <c r="BJ424" s="82">
        <f t="shared" si="118"/>
        <v>4</v>
      </c>
      <c r="BK424" s="82" t="str">
        <f t="shared" si="119"/>
        <v/>
      </c>
      <c r="BM424" s="63">
        <v>1.7890583903208839</v>
      </c>
      <c r="BN424" s="82">
        <f t="shared" si="120"/>
        <v>1</v>
      </c>
      <c r="BQ424" s="123" t="s">
        <v>107</v>
      </c>
    </row>
    <row r="425" spans="1:69" hidden="1" x14ac:dyDescent="0.45">
      <c r="A425" s="7">
        <v>49933172</v>
      </c>
      <c r="B425" s="26">
        <v>2</v>
      </c>
      <c r="C425" s="26">
        <v>4</v>
      </c>
      <c r="D425" s="19" t="str">
        <f t="shared" si="121"/>
        <v>2 jour(s) 4 heure(s)</v>
      </c>
      <c r="E425" s="26">
        <v>0</v>
      </c>
      <c r="F425" s="7" t="s">
        <v>21</v>
      </c>
      <c r="G425" s="26">
        <v>1</v>
      </c>
      <c r="H425" s="26">
        <v>24</v>
      </c>
      <c r="I425" s="29">
        <f>Tableau4[[#This Row],[Age (Mois)]]+Tableau4[[#This Row],[Age (Jours)]]/30.416</f>
        <v>1.7890583903208839</v>
      </c>
      <c r="J425" s="7">
        <v>0</v>
      </c>
      <c r="K425" s="7">
        <v>4.54</v>
      </c>
      <c r="L425" s="8">
        <v>43839</v>
      </c>
      <c r="M425" s="8">
        <v>43843</v>
      </c>
      <c r="N425" s="25">
        <f t="shared" si="123"/>
        <v>4</v>
      </c>
      <c r="O425" s="9">
        <v>0.53125</v>
      </c>
      <c r="P425" s="10" t="s">
        <v>21</v>
      </c>
      <c r="Q425" s="10" t="s">
        <v>21</v>
      </c>
      <c r="R425" s="10" t="s">
        <v>21</v>
      </c>
      <c r="S425" s="10" t="s">
        <v>21</v>
      </c>
      <c r="T425" s="10" t="s">
        <v>21</v>
      </c>
      <c r="U425" s="10" t="s">
        <v>21</v>
      </c>
      <c r="V425" s="10" t="s">
        <v>21</v>
      </c>
      <c r="W425" s="10" t="s">
        <v>21</v>
      </c>
      <c r="X425" s="10" t="s">
        <v>27</v>
      </c>
      <c r="Y425" s="10" t="s">
        <v>23</v>
      </c>
      <c r="Z425" s="10" t="s">
        <v>21</v>
      </c>
      <c r="AA425" s="10" t="s">
        <v>19</v>
      </c>
      <c r="AB425" s="10" t="s">
        <v>21</v>
      </c>
      <c r="AC425" s="10">
        <v>94.8</v>
      </c>
      <c r="AD425" s="10">
        <v>66.36</v>
      </c>
      <c r="AE425" s="11">
        <v>43845</v>
      </c>
      <c r="AF425" s="28">
        <v>0.18680555555555556</v>
      </c>
      <c r="AG425" s="10" t="s">
        <v>28</v>
      </c>
      <c r="AH425" s="10" t="s">
        <v>21</v>
      </c>
      <c r="AI425" s="10" t="s">
        <v>21</v>
      </c>
      <c r="AJ425" s="10" t="str">
        <f t="shared" si="124"/>
        <v>Grave</v>
      </c>
      <c r="AK425" s="10">
        <v>1</v>
      </c>
      <c r="AL425" s="10" t="s">
        <v>25</v>
      </c>
      <c r="AM425" s="58">
        <v>1.6555555555532919</v>
      </c>
      <c r="AP425" s="25">
        <v>2</v>
      </c>
      <c r="AQ425" s="25">
        <v>18</v>
      </c>
      <c r="AR425" t="str">
        <f t="shared" si="108"/>
        <v>02</v>
      </c>
      <c r="AS425" t="str">
        <f t="shared" si="109"/>
        <v>18</v>
      </c>
      <c r="AT425" t="str">
        <f t="shared" si="110"/>
        <v>02/01/1900</v>
      </c>
      <c r="AU425" t="str">
        <f t="shared" si="111"/>
        <v>18:00:00</v>
      </c>
      <c r="AV425" s="2">
        <f t="shared" si="112"/>
        <v>2.75</v>
      </c>
      <c r="AX425" s="43">
        <v>4</v>
      </c>
      <c r="AY425" s="43">
        <v>14</v>
      </c>
      <c r="AZ425" t="str">
        <f t="shared" si="113"/>
        <v>04</v>
      </c>
      <c r="BA425" t="str">
        <f t="shared" si="114"/>
        <v>14</v>
      </c>
      <c r="BB425" s="6" t="str">
        <f t="shared" si="115"/>
        <v>14/04/1900</v>
      </c>
      <c r="BC425" s="56">
        <v>0</v>
      </c>
      <c r="BD425" s="1">
        <f t="shared" si="116"/>
        <v>105</v>
      </c>
      <c r="BF425" s="76">
        <v>2.75</v>
      </c>
      <c r="BG425" s="39">
        <v>3</v>
      </c>
      <c r="BH425" s="80">
        <v>1.6555555555532919</v>
      </c>
      <c r="BI425" s="82">
        <f t="shared" si="117"/>
        <v>3</v>
      </c>
      <c r="BJ425" s="82">
        <f t="shared" si="118"/>
        <v>3</v>
      </c>
      <c r="BK425" s="82">
        <f t="shared" si="119"/>
        <v>2</v>
      </c>
      <c r="BM425" s="42">
        <v>4.4602840610205154</v>
      </c>
      <c r="BN425" s="82">
        <f t="shared" si="120"/>
        <v>4</v>
      </c>
      <c r="BQ425" s="123" t="s">
        <v>107</v>
      </c>
    </row>
    <row r="426" spans="1:69" ht="114" hidden="1" x14ac:dyDescent="0.45">
      <c r="A426" s="19">
        <v>49281959</v>
      </c>
      <c r="B426" s="25">
        <v>3</v>
      </c>
      <c r="C426" s="25">
        <v>9</v>
      </c>
      <c r="D426" s="19" t="str">
        <f t="shared" si="121"/>
        <v>3 jour(s) 9 heure(s)</v>
      </c>
      <c r="E426" s="25">
        <v>3</v>
      </c>
      <c r="F426" s="19" t="s">
        <v>19</v>
      </c>
      <c r="G426" s="25">
        <v>5</v>
      </c>
      <c r="H426" s="25">
        <v>24</v>
      </c>
      <c r="I426" s="29">
        <f>Tableau4[[#This Row],[Age (Mois)]]+Tableau4[[#This Row],[Age (Jours)]]/30.416</f>
        <v>5.7890583903208839</v>
      </c>
      <c r="J426" s="19">
        <v>1</v>
      </c>
      <c r="K426" s="19">
        <v>8.26</v>
      </c>
      <c r="L426" s="20">
        <v>43842</v>
      </c>
      <c r="M426" s="20">
        <v>43845</v>
      </c>
      <c r="N426" s="25">
        <f t="shared" ref="N426:N451" si="125">DATEDIF(L426,M426,"d")*1</f>
        <v>3</v>
      </c>
      <c r="O426" s="21">
        <v>0.12013888888888889</v>
      </c>
      <c r="P426" s="22" t="s">
        <v>21</v>
      </c>
      <c r="Q426" s="22" t="s">
        <v>21</v>
      </c>
      <c r="R426" s="22" t="s">
        <v>21</v>
      </c>
      <c r="S426" s="22" t="s">
        <v>21</v>
      </c>
      <c r="T426" s="22" t="s">
        <v>21</v>
      </c>
      <c r="U426" s="22" t="s">
        <v>21</v>
      </c>
      <c r="V426" s="22" t="s">
        <v>21</v>
      </c>
      <c r="W426" s="22" t="s">
        <v>21</v>
      </c>
      <c r="X426" s="22" t="s">
        <v>33</v>
      </c>
      <c r="Y426" s="22" t="s">
        <v>23</v>
      </c>
      <c r="Z426" s="22" t="s">
        <v>21</v>
      </c>
      <c r="AA426" s="22" t="s">
        <v>21</v>
      </c>
      <c r="AB426" s="22" t="s">
        <v>19</v>
      </c>
      <c r="AC426" s="22">
        <v>169.2</v>
      </c>
      <c r="AD426" s="22">
        <v>118.43999999999998</v>
      </c>
      <c r="AE426" s="23">
        <v>43846</v>
      </c>
      <c r="AF426" s="27">
        <v>0.31805555555555554</v>
      </c>
      <c r="AG426" s="22" t="s">
        <v>35</v>
      </c>
      <c r="AH426" s="22" t="s">
        <v>19</v>
      </c>
      <c r="AI426" s="22" t="s">
        <v>21</v>
      </c>
      <c r="AJ426" s="22" t="str">
        <f t="shared" si="124"/>
        <v>Grave</v>
      </c>
      <c r="AK426" s="22">
        <v>4</v>
      </c>
      <c r="AL426" s="22" t="s">
        <v>30</v>
      </c>
      <c r="AM426" s="57">
        <v>1.1979166666715173</v>
      </c>
      <c r="AP426" s="25">
        <v>3</v>
      </c>
      <c r="AQ426" s="25">
        <v>9</v>
      </c>
      <c r="AR426" t="str">
        <f t="shared" si="108"/>
        <v>03</v>
      </c>
      <c r="AS426" t="str">
        <f t="shared" si="109"/>
        <v>09</v>
      </c>
      <c r="AT426" t="str">
        <f t="shared" si="110"/>
        <v>03/01/1900</v>
      </c>
      <c r="AU426" t="str">
        <f t="shared" si="111"/>
        <v>09:00:00</v>
      </c>
      <c r="AV426" s="2">
        <f t="shared" si="112"/>
        <v>3.375</v>
      </c>
      <c r="AX426" s="43">
        <v>5</v>
      </c>
      <c r="AY426" s="43">
        <v>24</v>
      </c>
      <c r="AZ426" t="str">
        <f t="shared" si="113"/>
        <v>05</v>
      </c>
      <c r="BA426" t="str">
        <f t="shared" si="114"/>
        <v>24</v>
      </c>
      <c r="BB426" s="6" t="str">
        <f t="shared" si="115"/>
        <v>24/05/1900</v>
      </c>
      <c r="BC426" s="56">
        <v>0</v>
      </c>
      <c r="BD426" s="1">
        <f t="shared" si="116"/>
        <v>145</v>
      </c>
      <c r="BF426" s="77">
        <v>3.375</v>
      </c>
      <c r="BG426" s="61">
        <v>3</v>
      </c>
      <c r="BH426" s="79">
        <v>1.1979166666715173</v>
      </c>
      <c r="BI426" s="82">
        <f t="shared" si="117"/>
        <v>3</v>
      </c>
      <c r="BJ426" s="82">
        <f t="shared" si="118"/>
        <v>3</v>
      </c>
      <c r="BK426" s="82">
        <f t="shared" si="119"/>
        <v>1</v>
      </c>
      <c r="BM426" s="63">
        <v>5.7890583903208839</v>
      </c>
      <c r="BN426" s="82">
        <f t="shared" si="120"/>
        <v>5</v>
      </c>
      <c r="BQ426" s="123" t="s">
        <v>107</v>
      </c>
    </row>
    <row r="427" spans="1:69" ht="28.5" hidden="1" x14ac:dyDescent="0.45">
      <c r="A427" s="19">
        <v>50221546</v>
      </c>
      <c r="B427" s="25">
        <v>1</v>
      </c>
      <c r="C427" s="25">
        <v>18</v>
      </c>
      <c r="D427" s="19" t="str">
        <f t="shared" si="121"/>
        <v>1 jour(s) 18 heure(s)</v>
      </c>
      <c r="E427" s="25">
        <v>0</v>
      </c>
      <c r="F427" s="19" t="s">
        <v>21</v>
      </c>
      <c r="G427" s="25">
        <v>2</v>
      </c>
      <c r="H427" s="25">
        <v>25</v>
      </c>
      <c r="I427" s="29">
        <f>Tableau4[[#This Row],[Age (Mois)]]+Tableau4[[#This Row],[Age (Jours)]]/30.416</f>
        <v>2.8219358232509206</v>
      </c>
      <c r="J427" s="19">
        <v>1</v>
      </c>
      <c r="K427" s="19">
        <v>5.96</v>
      </c>
      <c r="L427" s="20">
        <v>43843</v>
      </c>
      <c r="M427" s="20">
        <v>43846</v>
      </c>
      <c r="N427" s="25">
        <f t="shared" si="125"/>
        <v>3</v>
      </c>
      <c r="O427" s="21">
        <v>0.7729166666666667</v>
      </c>
      <c r="P427" s="22" t="s">
        <v>21</v>
      </c>
      <c r="Q427" s="22" t="s">
        <v>21</v>
      </c>
      <c r="R427" s="22" t="s">
        <v>21</v>
      </c>
      <c r="S427" s="22" t="s">
        <v>21</v>
      </c>
      <c r="T427" s="22" t="s">
        <v>21</v>
      </c>
      <c r="U427" s="22" t="s">
        <v>21</v>
      </c>
      <c r="V427" s="22" t="s">
        <v>19</v>
      </c>
      <c r="W427" s="22" t="s">
        <v>21</v>
      </c>
      <c r="X427" s="22" t="s">
        <v>22</v>
      </c>
      <c r="Y427" s="22" t="s">
        <v>23</v>
      </c>
      <c r="Z427" s="22" t="s">
        <v>21</v>
      </c>
      <c r="AA427" s="22" t="s">
        <v>21</v>
      </c>
      <c r="AB427" s="22" t="s">
        <v>21</v>
      </c>
      <c r="AC427" s="22">
        <v>123.2</v>
      </c>
      <c r="AD427" s="22">
        <v>86.24</v>
      </c>
      <c r="AE427" s="23">
        <v>43847</v>
      </c>
      <c r="AF427" s="27">
        <v>0.61111111111111105</v>
      </c>
      <c r="AG427" s="22" t="s">
        <v>35</v>
      </c>
      <c r="AH427" s="22" t="s">
        <v>21</v>
      </c>
      <c r="AI427" s="22" t="s">
        <v>21</v>
      </c>
      <c r="AJ427" s="22" t="str">
        <f t="shared" si="124"/>
        <v>Légère</v>
      </c>
      <c r="AK427" s="22">
        <v>2</v>
      </c>
      <c r="AL427" s="22" t="s">
        <v>25</v>
      </c>
      <c r="AM427" s="57">
        <v>0.83819444444088731</v>
      </c>
      <c r="AP427" s="26">
        <v>2</v>
      </c>
      <c r="AQ427" s="26">
        <v>21</v>
      </c>
      <c r="AR427" t="str">
        <f t="shared" si="108"/>
        <v>02</v>
      </c>
      <c r="AS427" t="str">
        <f t="shared" si="109"/>
        <v>21</v>
      </c>
      <c r="AT427" t="str">
        <f t="shared" si="110"/>
        <v>02/01/1900</v>
      </c>
      <c r="AU427" t="str">
        <f t="shared" si="111"/>
        <v>21:00:00</v>
      </c>
      <c r="AV427" s="2">
        <f t="shared" si="112"/>
        <v>2.875</v>
      </c>
      <c r="AX427" s="52">
        <v>11</v>
      </c>
      <c r="AY427" s="52">
        <v>3</v>
      </c>
      <c r="AZ427" t="str">
        <f t="shared" si="113"/>
        <v>11</v>
      </c>
      <c r="BA427" t="str">
        <f t="shared" si="114"/>
        <v>03</v>
      </c>
      <c r="BB427" s="6" t="str">
        <f t="shared" si="115"/>
        <v>03/11/1900</v>
      </c>
      <c r="BC427" s="56">
        <v>0</v>
      </c>
      <c r="BD427" s="1">
        <f t="shared" si="116"/>
        <v>308</v>
      </c>
      <c r="BF427" s="76">
        <v>2.875</v>
      </c>
      <c r="BG427" s="39">
        <v>3</v>
      </c>
      <c r="BH427" s="80">
        <v>1.8013888888890506</v>
      </c>
      <c r="BI427" s="82">
        <f t="shared" si="117"/>
        <v>3</v>
      </c>
      <c r="BJ427" s="82">
        <f t="shared" si="118"/>
        <v>3</v>
      </c>
      <c r="BK427" s="82">
        <f t="shared" si="119"/>
        <v>2</v>
      </c>
      <c r="BM427" s="42">
        <v>11.098632298790111</v>
      </c>
      <c r="BN427" s="82">
        <f t="shared" si="120"/>
        <v>11</v>
      </c>
      <c r="BQ427" s="123" t="s">
        <v>107</v>
      </c>
    </row>
    <row r="428" spans="1:69" ht="28.5" hidden="1" x14ac:dyDescent="0.45">
      <c r="A428" s="7">
        <v>49262357</v>
      </c>
      <c r="B428" s="26">
        <v>1</v>
      </c>
      <c r="C428" s="26">
        <v>18</v>
      </c>
      <c r="D428" s="19" t="str">
        <f t="shared" si="121"/>
        <v>1 jour(s) 18 heure(s)</v>
      </c>
      <c r="E428" s="26">
        <v>0</v>
      </c>
      <c r="F428" s="7" t="s">
        <v>21</v>
      </c>
      <c r="G428" s="26">
        <v>6</v>
      </c>
      <c r="H428" s="26">
        <v>21</v>
      </c>
      <c r="I428" s="29">
        <f>Tableau4[[#This Row],[Age (Mois)]]+Tableau4[[#This Row],[Age (Jours)]]/30.416</f>
        <v>6.6904260915307736</v>
      </c>
      <c r="J428" s="7">
        <v>1</v>
      </c>
      <c r="K428" s="7">
        <v>8.4499999999999993</v>
      </c>
      <c r="L428" s="8">
        <v>43844</v>
      </c>
      <c r="M428" s="8">
        <v>43846</v>
      </c>
      <c r="N428" s="25">
        <f t="shared" si="125"/>
        <v>2</v>
      </c>
      <c r="O428" s="9">
        <v>0.70138888888888884</v>
      </c>
      <c r="P428" s="10" t="s">
        <v>21</v>
      </c>
      <c r="Q428" s="10" t="s">
        <v>21</v>
      </c>
      <c r="R428" s="10" t="s">
        <v>21</v>
      </c>
      <c r="S428" s="10" t="s">
        <v>21</v>
      </c>
      <c r="T428" s="10" t="s">
        <v>21</v>
      </c>
      <c r="U428" s="10" t="s">
        <v>21</v>
      </c>
      <c r="V428" s="10" t="s">
        <v>19</v>
      </c>
      <c r="W428" s="10" t="s">
        <v>21</v>
      </c>
      <c r="X428" s="10" t="s">
        <v>22</v>
      </c>
      <c r="Y428" s="10" t="s">
        <v>23</v>
      </c>
      <c r="Z428" s="10" t="s">
        <v>21</v>
      </c>
      <c r="AA428" s="10" t="s">
        <v>21</v>
      </c>
      <c r="AB428" s="10" t="s">
        <v>21</v>
      </c>
      <c r="AC428" s="10">
        <v>172.99999999999997</v>
      </c>
      <c r="AD428" s="10">
        <v>121.09999999999997</v>
      </c>
      <c r="AE428" s="11">
        <v>43847</v>
      </c>
      <c r="AF428" s="28">
        <v>0.50069444444444444</v>
      </c>
      <c r="AG428" s="10" t="s">
        <v>35</v>
      </c>
      <c r="AH428" s="10" t="s">
        <v>19</v>
      </c>
      <c r="AI428" s="10" t="s">
        <v>19</v>
      </c>
      <c r="AJ428" s="10" t="str">
        <f t="shared" si="124"/>
        <v>Légère</v>
      </c>
      <c r="AK428" s="10">
        <v>1</v>
      </c>
      <c r="AL428" s="10" t="s">
        <v>25</v>
      </c>
      <c r="AM428" s="58">
        <v>0.79930555555620231</v>
      </c>
      <c r="AP428" s="25">
        <v>1</v>
      </c>
      <c r="AQ428" s="25">
        <v>18</v>
      </c>
      <c r="AR428" t="str">
        <f t="shared" si="108"/>
        <v>01</v>
      </c>
      <c r="AS428" t="str">
        <f t="shared" si="109"/>
        <v>18</v>
      </c>
      <c r="AT428" t="str">
        <f t="shared" si="110"/>
        <v>01/01/1900</v>
      </c>
      <c r="AU428" t="str">
        <f t="shared" si="111"/>
        <v>18:00:00</v>
      </c>
      <c r="AV428" s="2">
        <f t="shared" si="112"/>
        <v>1.75</v>
      </c>
      <c r="AX428" s="43">
        <v>2</v>
      </c>
      <c r="AY428" s="43">
        <v>25</v>
      </c>
      <c r="AZ428" t="str">
        <f t="shared" si="113"/>
        <v>02</v>
      </c>
      <c r="BA428" t="str">
        <f t="shared" si="114"/>
        <v>25</v>
      </c>
      <c r="BB428" s="6" t="str">
        <f t="shared" si="115"/>
        <v>25/02/1900</v>
      </c>
      <c r="BC428" s="56">
        <v>0</v>
      </c>
      <c r="BD428" s="1">
        <f t="shared" si="116"/>
        <v>56</v>
      </c>
      <c r="BF428" s="77">
        <v>1.75</v>
      </c>
      <c r="BG428" s="61">
        <v>2</v>
      </c>
      <c r="BH428" s="79">
        <v>0.83819444444088731</v>
      </c>
      <c r="BI428" s="82">
        <f t="shared" si="117"/>
        <v>2</v>
      </c>
      <c r="BJ428" s="82">
        <f t="shared" si="118"/>
        <v>2</v>
      </c>
      <c r="BK428" s="82">
        <f t="shared" si="119"/>
        <v>1</v>
      </c>
      <c r="BM428" s="63">
        <v>2.8219358232509206</v>
      </c>
      <c r="BN428" s="82">
        <f t="shared" si="120"/>
        <v>2</v>
      </c>
      <c r="BQ428" s="123" t="s">
        <v>107</v>
      </c>
    </row>
    <row r="429" spans="1:69" hidden="1" x14ac:dyDescent="0.45">
      <c r="A429" s="7">
        <v>48255779</v>
      </c>
      <c r="B429" s="26">
        <v>2</v>
      </c>
      <c r="C429" s="26">
        <v>21</v>
      </c>
      <c r="D429" s="19" t="str">
        <f t="shared" si="121"/>
        <v>2 jour(s) 21 heure(s)</v>
      </c>
      <c r="E429" s="26">
        <v>3</v>
      </c>
      <c r="F429" s="7" t="s">
        <v>19</v>
      </c>
      <c r="G429" s="26">
        <v>11</v>
      </c>
      <c r="H429" s="26">
        <v>3</v>
      </c>
      <c r="I429" s="29">
        <f>Tableau4[[#This Row],[Age (Mois)]]+Tableau4[[#This Row],[Age (Jours)]]/30.416</f>
        <v>11.098632298790111</v>
      </c>
      <c r="J429" s="7">
        <v>0</v>
      </c>
      <c r="K429" s="7">
        <v>7.06</v>
      </c>
      <c r="L429" s="8">
        <v>43846</v>
      </c>
      <c r="M429" s="8">
        <v>43846</v>
      </c>
      <c r="N429" s="25">
        <f t="shared" si="125"/>
        <v>0</v>
      </c>
      <c r="O429" s="9">
        <v>0.6694444444444444</v>
      </c>
      <c r="P429" s="10" t="s">
        <v>21</v>
      </c>
      <c r="Q429" s="10" t="s">
        <v>19</v>
      </c>
      <c r="R429" s="10" t="s">
        <v>19</v>
      </c>
      <c r="S429" s="10" t="s">
        <v>21</v>
      </c>
      <c r="T429" s="10" t="s">
        <v>21</v>
      </c>
      <c r="U429" s="10" t="s">
        <v>21</v>
      </c>
      <c r="V429" s="10" t="s">
        <v>21</v>
      </c>
      <c r="W429" s="10" t="s">
        <v>21</v>
      </c>
      <c r="X429" s="10" t="s">
        <v>22</v>
      </c>
      <c r="Y429" s="10" t="s">
        <v>37</v>
      </c>
      <c r="Z429" s="10" t="s">
        <v>21</v>
      </c>
      <c r="AA429" s="10" t="s">
        <v>19</v>
      </c>
      <c r="AB429" s="10" t="s">
        <v>21</v>
      </c>
      <c r="AC429" s="10">
        <v>145.19999999999999</v>
      </c>
      <c r="AD429" s="10">
        <v>101.63999999999999</v>
      </c>
      <c r="AE429" s="11">
        <v>43848</v>
      </c>
      <c r="AF429" s="28">
        <v>0.47083333333333338</v>
      </c>
      <c r="AG429" s="10" t="s">
        <v>24</v>
      </c>
      <c r="AH429" s="10" t="s">
        <v>19</v>
      </c>
      <c r="AI429" s="10" t="s">
        <v>21</v>
      </c>
      <c r="AJ429" s="10" t="str">
        <f t="shared" si="124"/>
        <v>Modérée</v>
      </c>
      <c r="AK429" s="10">
        <v>4</v>
      </c>
      <c r="AL429" s="10" t="s">
        <v>25</v>
      </c>
      <c r="AM429" s="58">
        <v>1.8013888888890506</v>
      </c>
      <c r="AP429" s="26">
        <v>1</v>
      </c>
      <c r="AQ429" s="26">
        <v>18</v>
      </c>
      <c r="AR429" t="str">
        <f t="shared" si="108"/>
        <v>01</v>
      </c>
      <c r="AS429" t="str">
        <f t="shared" si="109"/>
        <v>18</v>
      </c>
      <c r="AT429" t="str">
        <f t="shared" si="110"/>
        <v>01/01/1900</v>
      </c>
      <c r="AU429" t="str">
        <f t="shared" si="111"/>
        <v>18:00:00</v>
      </c>
      <c r="AV429" s="2">
        <f t="shared" si="112"/>
        <v>1.75</v>
      </c>
      <c r="AX429" s="52">
        <v>6</v>
      </c>
      <c r="AY429" s="52">
        <v>21</v>
      </c>
      <c r="AZ429" t="str">
        <f t="shared" si="113"/>
        <v>06</v>
      </c>
      <c r="BA429" t="str">
        <f t="shared" si="114"/>
        <v>21</v>
      </c>
      <c r="BB429" s="6" t="str">
        <f t="shared" si="115"/>
        <v>21/06/1900</v>
      </c>
      <c r="BC429" s="56">
        <v>0</v>
      </c>
      <c r="BD429" s="1">
        <f t="shared" si="116"/>
        <v>173</v>
      </c>
      <c r="BF429" s="76">
        <v>1.75</v>
      </c>
      <c r="BG429" s="39">
        <v>0</v>
      </c>
      <c r="BH429" s="80">
        <v>0.79930555555620231</v>
      </c>
      <c r="BI429" s="82">
        <f t="shared" si="117"/>
        <v>2</v>
      </c>
      <c r="BJ429" s="82">
        <f t="shared" si="118"/>
        <v>0</v>
      </c>
      <c r="BK429" s="82">
        <f t="shared" si="119"/>
        <v>1</v>
      </c>
      <c r="BM429" s="42">
        <v>6.6904260915307736</v>
      </c>
      <c r="BN429" s="82">
        <f t="shared" si="120"/>
        <v>6</v>
      </c>
      <c r="BQ429" s="123" t="s">
        <v>107</v>
      </c>
    </row>
    <row r="430" spans="1:69" ht="28.5" hidden="1" x14ac:dyDescent="0.45">
      <c r="A430" s="19">
        <v>49923270</v>
      </c>
      <c r="B430" s="25">
        <v>1</v>
      </c>
      <c r="C430" s="25">
        <v>12</v>
      </c>
      <c r="D430" s="19" t="str">
        <f t="shared" si="121"/>
        <v>1 jour(s) 12 heure(s)</v>
      </c>
      <c r="E430" s="25">
        <v>0</v>
      </c>
      <c r="F430" s="19" t="s">
        <v>21</v>
      </c>
      <c r="G430" s="25">
        <v>1</v>
      </c>
      <c r="H430" s="25">
        <v>30</v>
      </c>
      <c r="I430" s="29">
        <f>Tableau4[[#This Row],[Age (Mois)]]+Tableau4[[#This Row],[Age (Jours)]]/30.416</f>
        <v>1.9863229879011046</v>
      </c>
      <c r="J430" s="19">
        <v>0</v>
      </c>
      <c r="K430" s="19">
        <v>5.38</v>
      </c>
      <c r="L430" s="20">
        <v>43847</v>
      </c>
      <c r="M430" s="20">
        <v>43847</v>
      </c>
      <c r="N430" s="25">
        <f t="shared" si="125"/>
        <v>0</v>
      </c>
      <c r="O430" s="21">
        <v>0.92361111111111116</v>
      </c>
      <c r="P430" s="22" t="s">
        <v>21</v>
      </c>
      <c r="Q430" s="22" t="s">
        <v>21</v>
      </c>
      <c r="R430" s="22" t="s">
        <v>21</v>
      </c>
      <c r="S430" s="22" t="s">
        <v>21</v>
      </c>
      <c r="T430" s="22" t="s">
        <v>21</v>
      </c>
      <c r="U430" s="22" t="s">
        <v>21</v>
      </c>
      <c r="V430" s="22" t="s">
        <v>21</v>
      </c>
      <c r="W430" s="22" t="s">
        <v>21</v>
      </c>
      <c r="X430" s="22" t="s">
        <v>27</v>
      </c>
      <c r="Y430" s="22" t="s">
        <v>23</v>
      </c>
      <c r="Z430" s="22" t="s">
        <v>21</v>
      </c>
      <c r="AA430" s="22" t="s">
        <v>21</v>
      </c>
      <c r="AB430" s="22" t="s">
        <v>21</v>
      </c>
      <c r="AC430" s="22">
        <v>111.6</v>
      </c>
      <c r="AD430" s="22">
        <v>78.11999999999999</v>
      </c>
      <c r="AE430" s="23">
        <v>43848</v>
      </c>
      <c r="AF430" s="27">
        <v>0.77083333333333337</v>
      </c>
      <c r="AG430" s="22" t="s">
        <v>35</v>
      </c>
      <c r="AH430" s="22" t="s">
        <v>21</v>
      </c>
      <c r="AI430" s="22" t="s">
        <v>21</v>
      </c>
      <c r="AJ430" s="22" t="str">
        <f t="shared" si="124"/>
        <v>Modérée</v>
      </c>
      <c r="AK430" s="22">
        <v>1</v>
      </c>
      <c r="AL430" s="22" t="s">
        <v>25</v>
      </c>
      <c r="AM430" s="57">
        <v>0.84722222222626442</v>
      </c>
      <c r="AP430" s="25">
        <v>2</v>
      </c>
      <c r="AQ430" s="25">
        <v>5</v>
      </c>
      <c r="AR430" t="str">
        <f t="shared" si="108"/>
        <v>02</v>
      </c>
      <c r="AS430" t="str">
        <f t="shared" si="109"/>
        <v>05</v>
      </c>
      <c r="AT430" t="str">
        <f t="shared" si="110"/>
        <v>02/01/1900</v>
      </c>
      <c r="AU430" t="str">
        <f t="shared" si="111"/>
        <v>05:00:00</v>
      </c>
      <c r="AV430" s="2">
        <f t="shared" si="112"/>
        <v>2.2083333333333335</v>
      </c>
      <c r="AX430" s="43">
        <v>1</v>
      </c>
      <c r="AY430" s="43">
        <v>23</v>
      </c>
      <c r="AZ430" t="str">
        <f t="shared" si="113"/>
        <v>01</v>
      </c>
      <c r="BA430" t="str">
        <f t="shared" si="114"/>
        <v>23</v>
      </c>
      <c r="BB430" s="6" t="str">
        <f t="shared" si="115"/>
        <v>23/01/1900</v>
      </c>
      <c r="BC430" s="56">
        <v>0</v>
      </c>
      <c r="BD430" s="1">
        <f t="shared" si="116"/>
        <v>23</v>
      </c>
      <c r="BF430" s="77">
        <v>2.2083333333333335</v>
      </c>
      <c r="BG430" s="61">
        <v>3</v>
      </c>
      <c r="BH430" s="79" t="s">
        <v>32</v>
      </c>
      <c r="BI430" s="82">
        <f t="shared" si="117"/>
        <v>2</v>
      </c>
      <c r="BJ430" s="82">
        <f t="shared" si="118"/>
        <v>3</v>
      </c>
      <c r="BK430" s="82" t="str">
        <f t="shared" si="119"/>
        <v/>
      </c>
      <c r="BM430" s="63">
        <v>1.7561809573908469</v>
      </c>
      <c r="BN430" s="82">
        <f t="shared" si="120"/>
        <v>1</v>
      </c>
      <c r="BQ430" s="123" t="s">
        <v>108</v>
      </c>
    </row>
    <row r="431" spans="1:69" x14ac:dyDescent="0.45">
      <c r="A431" s="7">
        <v>49954289</v>
      </c>
      <c r="B431" s="26">
        <v>2</v>
      </c>
      <c r="C431" s="26">
        <v>5</v>
      </c>
      <c r="D431" s="19" t="str">
        <f t="shared" si="121"/>
        <v>2 jour(s) 5 heure(s)</v>
      </c>
      <c r="E431" s="26">
        <v>0</v>
      </c>
      <c r="F431" s="7" t="s">
        <v>21</v>
      </c>
      <c r="G431" s="26">
        <v>1</v>
      </c>
      <c r="H431" s="26">
        <v>23</v>
      </c>
      <c r="I431" s="29">
        <f>Tableau4[[#This Row],[Age (Mois)]]+Tableau4[[#This Row],[Age (Jours)]]/30.416</f>
        <v>1.7561809573908469</v>
      </c>
      <c r="J431" s="7">
        <v>0</v>
      </c>
      <c r="K431" s="7">
        <v>3.61</v>
      </c>
      <c r="L431" s="8">
        <v>43844</v>
      </c>
      <c r="M431" s="8">
        <v>43847</v>
      </c>
      <c r="N431" s="25">
        <f t="shared" si="125"/>
        <v>3</v>
      </c>
      <c r="O431" s="9">
        <v>0.36041666666666666</v>
      </c>
      <c r="P431" s="10" t="s">
        <v>21</v>
      </c>
      <c r="Q431" s="10" t="s">
        <v>19</v>
      </c>
      <c r="R431" s="10" t="s">
        <v>21</v>
      </c>
      <c r="S431" s="10" t="s">
        <v>21</v>
      </c>
      <c r="T431" s="10" t="s">
        <v>21</v>
      </c>
      <c r="U431" s="10" t="s">
        <v>21</v>
      </c>
      <c r="V431" s="10" t="s">
        <v>21</v>
      </c>
      <c r="W431" s="10" t="s">
        <v>21</v>
      </c>
      <c r="X431" s="10" t="s">
        <v>22</v>
      </c>
      <c r="Y431" s="10" t="s">
        <v>23</v>
      </c>
      <c r="Z431" s="10" t="s">
        <v>21</v>
      </c>
      <c r="AA431" s="10" t="s">
        <v>21</v>
      </c>
      <c r="AB431" s="10" t="s">
        <v>21</v>
      </c>
      <c r="AC431" s="10" t="s">
        <v>34</v>
      </c>
      <c r="AD431" s="10" t="s">
        <v>32</v>
      </c>
      <c r="AE431" s="11" t="s">
        <v>32</v>
      </c>
      <c r="AF431" s="28" t="s">
        <v>32</v>
      </c>
      <c r="AG431" s="10" t="s">
        <v>24</v>
      </c>
      <c r="AH431" s="10" t="s">
        <v>21</v>
      </c>
      <c r="AI431" s="10" t="s">
        <v>21</v>
      </c>
      <c r="AJ431" s="10" t="str">
        <f t="shared" si="124"/>
        <v>Modérée</v>
      </c>
      <c r="AK431" s="10">
        <v>4</v>
      </c>
      <c r="AL431" s="10" t="s">
        <v>30</v>
      </c>
      <c r="AM431" s="58" t="s">
        <v>32</v>
      </c>
      <c r="AP431" s="25">
        <v>1</v>
      </c>
      <c r="AQ431" s="25">
        <v>12</v>
      </c>
      <c r="AR431" t="str">
        <f t="shared" si="108"/>
        <v>01</v>
      </c>
      <c r="AS431" t="str">
        <f t="shared" si="109"/>
        <v>12</v>
      </c>
      <c r="AT431" t="str">
        <f t="shared" si="110"/>
        <v>01/01/1900</v>
      </c>
      <c r="AU431" t="str">
        <f t="shared" si="111"/>
        <v>12:00:00</v>
      </c>
      <c r="AV431" s="2">
        <f t="shared" si="112"/>
        <v>1.5</v>
      </c>
      <c r="AX431" s="43">
        <v>1</v>
      </c>
      <c r="AY431" s="43">
        <v>30</v>
      </c>
      <c r="AZ431" t="str">
        <f t="shared" si="113"/>
        <v>01</v>
      </c>
      <c r="BA431" t="str">
        <f t="shared" si="114"/>
        <v>30</v>
      </c>
      <c r="BB431" s="6" t="str">
        <f t="shared" si="115"/>
        <v>30/01/1900</v>
      </c>
      <c r="BC431" s="56">
        <v>0</v>
      </c>
      <c r="BD431" s="1">
        <f t="shared" si="116"/>
        <v>30</v>
      </c>
      <c r="BF431" s="76">
        <v>1.5</v>
      </c>
      <c r="BG431" s="39">
        <v>0</v>
      </c>
      <c r="BH431" s="80">
        <v>0.84722222222626442</v>
      </c>
      <c r="BI431" s="82">
        <f t="shared" si="117"/>
        <v>2</v>
      </c>
      <c r="BJ431" s="82">
        <f t="shared" si="118"/>
        <v>0</v>
      </c>
      <c r="BK431" s="82">
        <f t="shared" si="119"/>
        <v>1</v>
      </c>
      <c r="BM431" s="42">
        <v>1.9863229879011046</v>
      </c>
      <c r="BN431" s="82">
        <f t="shared" si="120"/>
        <v>1</v>
      </c>
      <c r="BQ431" s="124" t="s">
        <v>109</v>
      </c>
    </row>
    <row r="432" spans="1:69" ht="28.5" hidden="1" x14ac:dyDescent="0.45">
      <c r="A432" s="19">
        <v>50228721</v>
      </c>
      <c r="B432" s="25">
        <v>4</v>
      </c>
      <c r="C432" s="25">
        <v>18</v>
      </c>
      <c r="D432" s="19" t="str">
        <f t="shared" si="121"/>
        <v>4 jour(s) 18 heure(s)</v>
      </c>
      <c r="E432" s="25">
        <v>5</v>
      </c>
      <c r="F432" s="19" t="s">
        <v>19</v>
      </c>
      <c r="G432" s="25">
        <v>6</v>
      </c>
      <c r="H432" s="25">
        <v>10</v>
      </c>
      <c r="I432" s="29">
        <f>Tableau4[[#This Row],[Age (Mois)]]+Tableau4[[#This Row],[Age (Jours)]]/30.416</f>
        <v>6.3287743293003684</v>
      </c>
      <c r="J432" s="19">
        <v>1</v>
      </c>
      <c r="K432" s="19">
        <v>8.6199999999999992</v>
      </c>
      <c r="L432" s="20">
        <v>43847</v>
      </c>
      <c r="M432" s="20">
        <v>43848</v>
      </c>
      <c r="N432" s="25">
        <f t="shared" si="125"/>
        <v>1</v>
      </c>
      <c r="O432" s="21">
        <v>0.80069444444444438</v>
      </c>
      <c r="P432" s="22" t="s">
        <v>21</v>
      </c>
      <c r="Q432" s="22" t="s">
        <v>21</v>
      </c>
      <c r="R432" s="22" t="s">
        <v>21</v>
      </c>
      <c r="S432" s="22" t="s">
        <v>21</v>
      </c>
      <c r="T432" s="22" t="s">
        <v>21</v>
      </c>
      <c r="U432" s="22" t="s">
        <v>21</v>
      </c>
      <c r="V432" s="22" t="s">
        <v>21</v>
      </c>
      <c r="W432" s="22" t="s">
        <v>21</v>
      </c>
      <c r="X432" s="22" t="s">
        <v>27</v>
      </c>
      <c r="Y432" s="22" t="s">
        <v>23</v>
      </c>
      <c r="Z432" s="22" t="s">
        <v>21</v>
      </c>
      <c r="AA432" s="22" t="s">
        <v>19</v>
      </c>
      <c r="AB432" s="22" t="s">
        <v>19</v>
      </c>
      <c r="AC432" s="22">
        <v>176.39999999999998</v>
      </c>
      <c r="AD432" s="22">
        <v>123.47999999999998</v>
      </c>
      <c r="AE432" s="23">
        <v>43852</v>
      </c>
      <c r="AF432" s="27">
        <v>0.81944444444444453</v>
      </c>
      <c r="AG432" s="22" t="s">
        <v>35</v>
      </c>
      <c r="AH432" s="22" t="s">
        <v>19</v>
      </c>
      <c r="AI432" s="22" t="s">
        <v>21</v>
      </c>
      <c r="AJ432" s="22" t="str">
        <f t="shared" si="124"/>
        <v>Grave</v>
      </c>
      <c r="AK432" s="22">
        <v>4</v>
      </c>
      <c r="AL432" s="22" t="s">
        <v>36</v>
      </c>
      <c r="AM432" s="57">
        <v>4.0187500000029104</v>
      </c>
      <c r="AP432" s="25">
        <v>4</v>
      </c>
      <c r="AQ432" s="25">
        <v>18</v>
      </c>
      <c r="AR432" t="str">
        <f t="shared" si="108"/>
        <v>04</v>
      </c>
      <c r="AS432" t="str">
        <f t="shared" si="109"/>
        <v>18</v>
      </c>
      <c r="AT432" t="str">
        <f t="shared" si="110"/>
        <v>04/01/1900</v>
      </c>
      <c r="AU432" t="str">
        <f t="shared" si="111"/>
        <v>18:00:00</v>
      </c>
      <c r="AV432" s="2">
        <f t="shared" si="112"/>
        <v>4.75</v>
      </c>
      <c r="AX432" s="43">
        <v>6</v>
      </c>
      <c r="AY432" s="43">
        <v>10</v>
      </c>
      <c r="AZ432" t="str">
        <f t="shared" si="113"/>
        <v>06</v>
      </c>
      <c r="BA432" t="str">
        <f t="shared" si="114"/>
        <v>10</v>
      </c>
      <c r="BB432" s="6" t="str">
        <f t="shared" si="115"/>
        <v>10/06/1900</v>
      </c>
      <c r="BC432" s="56">
        <v>0</v>
      </c>
      <c r="BD432" s="1">
        <f t="shared" si="116"/>
        <v>162</v>
      </c>
      <c r="BF432" s="77">
        <v>4.75</v>
      </c>
      <c r="BG432" s="61">
        <v>1</v>
      </c>
      <c r="BH432" s="79">
        <v>4.0187500000029104</v>
      </c>
      <c r="BI432" s="82">
        <f t="shared" si="117"/>
        <v>5</v>
      </c>
      <c r="BJ432" s="82">
        <f t="shared" si="118"/>
        <v>1</v>
      </c>
      <c r="BK432" s="82">
        <f t="shared" si="119"/>
        <v>4</v>
      </c>
      <c r="BM432" s="63">
        <v>6.3287743293003684</v>
      </c>
      <c r="BN432" s="82">
        <f t="shared" si="120"/>
        <v>6</v>
      </c>
      <c r="BQ432" s="123" t="s">
        <v>107</v>
      </c>
    </row>
    <row r="433" spans="1:69" hidden="1" x14ac:dyDescent="0.45">
      <c r="A433" s="7">
        <v>49986019</v>
      </c>
      <c r="B433" s="26">
        <v>4</v>
      </c>
      <c r="C433" s="26">
        <v>22</v>
      </c>
      <c r="D433" s="19" t="str">
        <f t="shared" si="121"/>
        <v>4 jour(s) 22 heure(s)</v>
      </c>
      <c r="E433" s="26">
        <v>1</v>
      </c>
      <c r="F433" s="7" t="s">
        <v>21</v>
      </c>
      <c r="G433" s="26">
        <v>1</v>
      </c>
      <c r="H433" s="26">
        <v>20</v>
      </c>
      <c r="I433" s="29">
        <f>Tableau4[[#This Row],[Age (Mois)]]+Tableau4[[#This Row],[Age (Jours)]]/30.416</f>
        <v>1.6575486586007364</v>
      </c>
      <c r="J433" s="7">
        <v>1</v>
      </c>
      <c r="K433" s="7">
        <v>4.33</v>
      </c>
      <c r="L433" s="8">
        <v>43848</v>
      </c>
      <c r="M433" s="8">
        <v>43849</v>
      </c>
      <c r="N433" s="25">
        <f t="shared" si="125"/>
        <v>1</v>
      </c>
      <c r="O433" s="9">
        <v>0.68611111111111101</v>
      </c>
      <c r="P433" s="10" t="s">
        <v>21</v>
      </c>
      <c r="Q433" s="10" t="s">
        <v>19</v>
      </c>
      <c r="R433" s="10" t="s">
        <v>21</v>
      </c>
      <c r="S433" s="10" t="s">
        <v>21</v>
      </c>
      <c r="T433" s="10" t="s">
        <v>21</v>
      </c>
      <c r="U433" s="10" t="s">
        <v>21</v>
      </c>
      <c r="V433" s="10" t="s">
        <v>21</v>
      </c>
      <c r="W433" s="10" t="s">
        <v>21</v>
      </c>
      <c r="X433" s="10" t="s">
        <v>27</v>
      </c>
      <c r="Y433" s="10" t="s">
        <v>23</v>
      </c>
      <c r="Z433" s="10" t="s">
        <v>21</v>
      </c>
      <c r="AA433" s="10" t="s">
        <v>19</v>
      </c>
      <c r="AB433" s="10" t="s">
        <v>19</v>
      </c>
      <c r="AC433" s="10">
        <v>90.6</v>
      </c>
      <c r="AD433" s="10">
        <v>63.419999999999995</v>
      </c>
      <c r="AE433" s="11">
        <v>43850</v>
      </c>
      <c r="AF433" s="28">
        <v>0.21875</v>
      </c>
      <c r="AG433" s="10" t="s">
        <v>24</v>
      </c>
      <c r="AH433" s="10" t="s">
        <v>21</v>
      </c>
      <c r="AI433" s="10" t="s">
        <v>21</v>
      </c>
      <c r="AJ433" s="10" t="str">
        <f t="shared" si="124"/>
        <v>Grave</v>
      </c>
      <c r="AK433" s="10">
        <v>3</v>
      </c>
      <c r="AL433" s="10" t="s">
        <v>25</v>
      </c>
      <c r="AM433" s="58">
        <v>0.53263888888614019</v>
      </c>
      <c r="AP433" s="26">
        <v>4</v>
      </c>
      <c r="AQ433" s="26">
        <v>22</v>
      </c>
      <c r="AR433" t="str">
        <f t="shared" si="108"/>
        <v>04</v>
      </c>
      <c r="AS433" t="str">
        <f t="shared" si="109"/>
        <v>22</v>
      </c>
      <c r="AT433" t="str">
        <f t="shared" si="110"/>
        <v>04/01/1900</v>
      </c>
      <c r="AU433" t="str">
        <f t="shared" si="111"/>
        <v>22:00:00</v>
      </c>
      <c r="AV433" s="2">
        <f t="shared" si="112"/>
        <v>4.916666666666667</v>
      </c>
      <c r="AX433" s="52">
        <v>1</v>
      </c>
      <c r="AY433" s="52">
        <v>20</v>
      </c>
      <c r="AZ433" t="str">
        <f t="shared" si="113"/>
        <v>01</v>
      </c>
      <c r="BA433" t="str">
        <f t="shared" si="114"/>
        <v>20</v>
      </c>
      <c r="BB433" s="6" t="str">
        <f t="shared" si="115"/>
        <v>20/01/1900</v>
      </c>
      <c r="BC433" s="56">
        <v>0</v>
      </c>
      <c r="BD433" s="1">
        <f t="shared" si="116"/>
        <v>20</v>
      </c>
      <c r="BF433" s="76">
        <v>4.916666666666667</v>
      </c>
      <c r="BG433" s="39">
        <v>1</v>
      </c>
      <c r="BH433" s="80">
        <v>0.53263888888614019</v>
      </c>
      <c r="BI433" s="82">
        <f t="shared" si="117"/>
        <v>5</v>
      </c>
      <c r="BJ433" s="82">
        <f t="shared" si="118"/>
        <v>1</v>
      </c>
      <c r="BK433" s="82">
        <f t="shared" si="119"/>
        <v>1</v>
      </c>
      <c r="BM433" s="42">
        <v>1.6575486586007364</v>
      </c>
      <c r="BN433" s="82">
        <f t="shared" si="120"/>
        <v>1</v>
      </c>
      <c r="BQ433" s="123" t="s">
        <v>107</v>
      </c>
    </row>
    <row r="434" spans="1:69" hidden="1" x14ac:dyDescent="0.45">
      <c r="A434" s="19">
        <v>49936610</v>
      </c>
      <c r="B434" s="25">
        <v>2</v>
      </c>
      <c r="C434" s="25">
        <v>11</v>
      </c>
      <c r="D434" s="19" t="str">
        <f t="shared" si="121"/>
        <v>2 jour(s) 11 heure(s)</v>
      </c>
      <c r="E434" s="25">
        <v>2</v>
      </c>
      <c r="F434" s="19" t="s">
        <v>19</v>
      </c>
      <c r="G434" s="25">
        <v>2</v>
      </c>
      <c r="H434" s="25">
        <v>1</v>
      </c>
      <c r="I434" s="29">
        <f>Tableau4[[#This Row],[Age (Mois)]]+Tableau4[[#This Row],[Age (Jours)]]/30.416</f>
        <v>2.0328774329300368</v>
      </c>
      <c r="J434" s="19">
        <v>1</v>
      </c>
      <c r="K434" s="19">
        <v>5.88</v>
      </c>
      <c r="L434" s="20">
        <v>43849</v>
      </c>
      <c r="M434" s="20">
        <v>43851</v>
      </c>
      <c r="N434" s="25">
        <f t="shared" si="125"/>
        <v>2</v>
      </c>
      <c r="O434" s="21">
        <v>0.1125</v>
      </c>
      <c r="P434" s="22" t="s">
        <v>21</v>
      </c>
      <c r="Q434" s="22" t="s">
        <v>21</v>
      </c>
      <c r="R434" s="22" t="s">
        <v>21</v>
      </c>
      <c r="S434" s="22" t="s">
        <v>21</v>
      </c>
      <c r="T434" s="22" t="s">
        <v>21</v>
      </c>
      <c r="U434" s="22" t="s">
        <v>21</v>
      </c>
      <c r="V434" s="22" t="s">
        <v>19</v>
      </c>
      <c r="W434" s="22" t="s">
        <v>21</v>
      </c>
      <c r="X434" s="22" t="s">
        <v>22</v>
      </c>
      <c r="Y434" s="22" t="s">
        <v>23</v>
      </c>
      <c r="Z434" s="22" t="s">
        <v>21</v>
      </c>
      <c r="AA434" s="22" t="s">
        <v>21</v>
      </c>
      <c r="AB434" s="22" t="s">
        <v>21</v>
      </c>
      <c r="AC434" s="22">
        <v>121.6</v>
      </c>
      <c r="AD434" s="22">
        <v>85.11999999999999</v>
      </c>
      <c r="AE434" s="23">
        <v>43853</v>
      </c>
      <c r="AF434" s="27">
        <v>0.26111111111111113</v>
      </c>
      <c r="AG434" s="22" t="s">
        <v>24</v>
      </c>
      <c r="AH434" s="22" t="s">
        <v>21</v>
      </c>
      <c r="AI434" s="22" t="s">
        <v>21</v>
      </c>
      <c r="AJ434" s="22" t="str">
        <f t="shared" si="124"/>
        <v>Modérée</v>
      </c>
      <c r="AK434" s="22">
        <v>6</v>
      </c>
      <c r="AL434" s="22" t="s">
        <v>25</v>
      </c>
      <c r="AM434" s="57">
        <v>2.148611111108039</v>
      </c>
      <c r="AP434" s="25">
        <v>2</v>
      </c>
      <c r="AQ434" s="25">
        <v>11</v>
      </c>
      <c r="AR434" t="str">
        <f t="shared" si="108"/>
        <v>02</v>
      </c>
      <c r="AS434" t="str">
        <f t="shared" si="109"/>
        <v>11</v>
      </c>
      <c r="AT434" t="str">
        <f t="shared" si="110"/>
        <v>02/01/1900</v>
      </c>
      <c r="AU434" t="str">
        <f t="shared" si="111"/>
        <v>11:00:00</v>
      </c>
      <c r="AV434" s="2">
        <f t="shared" si="112"/>
        <v>2.4583333333333335</v>
      </c>
      <c r="AX434" s="43">
        <v>2</v>
      </c>
      <c r="AY434" s="43">
        <v>1</v>
      </c>
      <c r="AZ434" t="str">
        <f t="shared" si="113"/>
        <v>02</v>
      </c>
      <c r="BA434" t="str">
        <f t="shared" si="114"/>
        <v>01</v>
      </c>
      <c r="BB434" s="6" t="str">
        <f t="shared" si="115"/>
        <v>01/02/1900</v>
      </c>
      <c r="BC434" s="56">
        <v>0</v>
      </c>
      <c r="BD434" s="1">
        <f t="shared" si="116"/>
        <v>32</v>
      </c>
      <c r="BF434" s="77">
        <v>2.4583333333333335</v>
      </c>
      <c r="BG434" s="61">
        <v>2</v>
      </c>
      <c r="BH434" s="79">
        <v>2.148611111108039</v>
      </c>
      <c r="BI434" s="82">
        <f t="shared" si="117"/>
        <v>2</v>
      </c>
      <c r="BJ434" s="82">
        <f t="shared" si="118"/>
        <v>2</v>
      </c>
      <c r="BK434" s="82">
        <f t="shared" si="119"/>
        <v>2</v>
      </c>
      <c r="BM434" s="63">
        <v>2.0328774329300368</v>
      </c>
      <c r="BN434" s="82">
        <f t="shared" si="120"/>
        <v>2</v>
      </c>
      <c r="BQ434" s="123" t="s">
        <v>107</v>
      </c>
    </row>
    <row r="435" spans="1:69" ht="114" hidden="1" x14ac:dyDescent="0.45">
      <c r="A435" s="19">
        <v>50262972</v>
      </c>
      <c r="B435" s="25">
        <v>1</v>
      </c>
      <c r="C435" s="25">
        <v>20</v>
      </c>
      <c r="D435" s="19" t="str">
        <f t="shared" si="121"/>
        <v>1 jour(s) 20 heure(s)</v>
      </c>
      <c r="E435" s="25">
        <v>1</v>
      </c>
      <c r="F435" s="19" t="s">
        <v>19</v>
      </c>
      <c r="G435" s="25">
        <v>3</v>
      </c>
      <c r="H435" s="25">
        <v>20</v>
      </c>
      <c r="I435" s="29">
        <f>Tableau4[[#This Row],[Age (Mois)]]+Tableau4[[#This Row],[Age (Jours)]]/30.416</f>
        <v>3.6575486586007364</v>
      </c>
      <c r="J435" s="19">
        <v>1</v>
      </c>
      <c r="K435" s="19">
        <v>6.71</v>
      </c>
      <c r="L435" s="20">
        <v>43847</v>
      </c>
      <c r="M435" s="20">
        <v>43854</v>
      </c>
      <c r="N435" s="25">
        <f t="shared" si="125"/>
        <v>7</v>
      </c>
      <c r="O435" s="21">
        <v>0.73888888888888893</v>
      </c>
      <c r="P435" s="22" t="s">
        <v>21</v>
      </c>
      <c r="Q435" s="22" t="s">
        <v>21</v>
      </c>
      <c r="R435" s="22" t="s">
        <v>21</v>
      </c>
      <c r="S435" s="22" t="s">
        <v>21</v>
      </c>
      <c r="T435" s="22" t="s">
        <v>21</v>
      </c>
      <c r="U435" s="22" t="s">
        <v>21</v>
      </c>
      <c r="V435" s="22" t="s">
        <v>21</v>
      </c>
      <c r="W435" s="22" t="s">
        <v>21</v>
      </c>
      <c r="X435" s="22" t="s">
        <v>33</v>
      </c>
      <c r="Y435" s="22" t="s">
        <v>23</v>
      </c>
      <c r="Z435" s="22" t="s">
        <v>21</v>
      </c>
      <c r="AA435" s="22" t="s">
        <v>21</v>
      </c>
      <c r="AB435" s="22" t="s">
        <v>21</v>
      </c>
      <c r="AC435" s="22">
        <v>138.19999999999999</v>
      </c>
      <c r="AD435" s="22">
        <v>96.739999999999981</v>
      </c>
      <c r="AE435" s="23">
        <v>43855</v>
      </c>
      <c r="AF435" s="27">
        <v>0.80069444444444438</v>
      </c>
      <c r="AG435" s="22" t="s">
        <v>35</v>
      </c>
      <c r="AH435" s="22" t="s">
        <v>19</v>
      </c>
      <c r="AI435" s="22" t="s">
        <v>21</v>
      </c>
      <c r="AJ435" s="22" t="str">
        <f t="shared" si="124"/>
        <v>Grave</v>
      </c>
      <c r="AK435" s="22">
        <v>1</v>
      </c>
      <c r="AL435" s="22" t="s">
        <v>30</v>
      </c>
      <c r="AM435" s="57">
        <v>1.0618055555532919</v>
      </c>
      <c r="AP435" s="26">
        <v>4</v>
      </c>
      <c r="AQ435" s="26">
        <v>18</v>
      </c>
      <c r="AR435" t="str">
        <f t="shared" si="108"/>
        <v>04</v>
      </c>
      <c r="AS435" t="str">
        <f t="shared" si="109"/>
        <v>18</v>
      </c>
      <c r="AT435" t="str">
        <f t="shared" si="110"/>
        <v>04/01/1900</v>
      </c>
      <c r="AU435" t="str">
        <f t="shared" si="111"/>
        <v>18:00:00</v>
      </c>
      <c r="AV435" s="2">
        <f t="shared" si="112"/>
        <v>4.75</v>
      </c>
      <c r="AX435" s="52">
        <v>6</v>
      </c>
      <c r="AY435" s="52">
        <v>12</v>
      </c>
      <c r="AZ435" t="str">
        <f t="shared" si="113"/>
        <v>06</v>
      </c>
      <c r="BA435" t="str">
        <f t="shared" si="114"/>
        <v>12</v>
      </c>
      <c r="BB435" s="6" t="str">
        <f t="shared" si="115"/>
        <v>12/06/1900</v>
      </c>
      <c r="BC435" s="56">
        <v>0</v>
      </c>
      <c r="BD435" s="1">
        <f t="shared" si="116"/>
        <v>164</v>
      </c>
      <c r="BF435" s="76">
        <v>4.75</v>
      </c>
      <c r="BG435" s="39">
        <v>7</v>
      </c>
      <c r="BH435" s="80" t="s">
        <v>32</v>
      </c>
      <c r="BI435" s="82">
        <f t="shared" si="117"/>
        <v>5</v>
      </c>
      <c r="BJ435" s="82">
        <f t="shared" si="118"/>
        <v>7</v>
      </c>
      <c r="BK435" s="82" t="str">
        <f t="shared" si="119"/>
        <v/>
      </c>
      <c r="BM435" s="42">
        <v>6.3945291951604419</v>
      </c>
      <c r="BN435" s="82">
        <f t="shared" si="120"/>
        <v>6</v>
      </c>
      <c r="BQ435" s="124" t="s">
        <v>109</v>
      </c>
    </row>
    <row r="436" spans="1:69" ht="28.5" x14ac:dyDescent="0.45">
      <c r="A436" s="7">
        <v>50041791</v>
      </c>
      <c r="B436" s="26">
        <v>3</v>
      </c>
      <c r="C436" s="26">
        <v>21</v>
      </c>
      <c r="D436" s="19" t="str">
        <f t="shared" si="121"/>
        <v>3 jour(s) 21 heure(s)</v>
      </c>
      <c r="E436" s="26">
        <v>3</v>
      </c>
      <c r="F436" s="7" t="s">
        <v>19</v>
      </c>
      <c r="G436" s="26">
        <v>1</v>
      </c>
      <c r="H436" s="26">
        <v>13</v>
      </c>
      <c r="I436" s="29">
        <f>Tableau4[[#This Row],[Age (Mois)]]+Tableau4[[#This Row],[Age (Jours)]]/30.416</f>
        <v>1.4274066280904787</v>
      </c>
      <c r="J436" s="7">
        <v>1</v>
      </c>
      <c r="K436" s="7">
        <v>5.03</v>
      </c>
      <c r="L436" s="8">
        <v>43851</v>
      </c>
      <c r="M436" s="8">
        <v>43854</v>
      </c>
      <c r="N436" s="25">
        <f t="shared" si="125"/>
        <v>3</v>
      </c>
      <c r="O436" s="9">
        <v>0.81736111111111109</v>
      </c>
      <c r="P436" s="10" t="s">
        <v>21</v>
      </c>
      <c r="Q436" s="10" t="s">
        <v>21</v>
      </c>
      <c r="R436" s="10" t="s">
        <v>21</v>
      </c>
      <c r="S436" s="10" t="s">
        <v>21</v>
      </c>
      <c r="T436" s="10" t="s">
        <v>21</v>
      </c>
      <c r="U436" s="10" t="s">
        <v>21</v>
      </c>
      <c r="V436" s="10" t="s">
        <v>21</v>
      </c>
      <c r="W436" s="10" t="s">
        <v>19</v>
      </c>
      <c r="X436" s="10" t="s">
        <v>27</v>
      </c>
      <c r="Y436" s="10" t="s">
        <v>23</v>
      </c>
      <c r="Z436" s="10" t="s">
        <v>21</v>
      </c>
      <c r="AA436" s="10" t="s">
        <v>19</v>
      </c>
      <c r="AB436" s="10" t="s">
        <v>21</v>
      </c>
      <c r="AC436" s="10" t="s">
        <v>34</v>
      </c>
      <c r="AD436" s="10" t="s">
        <v>32</v>
      </c>
      <c r="AE436" s="11" t="s">
        <v>32</v>
      </c>
      <c r="AF436" s="28" t="s">
        <v>32</v>
      </c>
      <c r="AG436" s="10" t="s">
        <v>35</v>
      </c>
      <c r="AH436" s="10" t="s">
        <v>21</v>
      </c>
      <c r="AI436" s="10" t="s">
        <v>21</v>
      </c>
      <c r="AJ436" s="10" t="str">
        <f t="shared" si="124"/>
        <v>Grave</v>
      </c>
      <c r="AK436" s="10">
        <v>1</v>
      </c>
      <c r="AL436" s="10" t="s">
        <v>25</v>
      </c>
      <c r="AM436" s="58" t="s">
        <v>32</v>
      </c>
      <c r="AP436" s="25">
        <v>3</v>
      </c>
      <c r="AQ436" s="25">
        <v>21</v>
      </c>
      <c r="AR436" t="str">
        <f t="shared" si="108"/>
        <v>03</v>
      </c>
      <c r="AS436" t="str">
        <f t="shared" si="109"/>
        <v>21</v>
      </c>
      <c r="AT436" t="str">
        <f t="shared" si="110"/>
        <v>03/01/1900</v>
      </c>
      <c r="AU436" t="str">
        <f t="shared" si="111"/>
        <v>21:00:00</v>
      </c>
      <c r="AV436" s="2">
        <f t="shared" si="112"/>
        <v>3.875</v>
      </c>
      <c r="AX436" s="43">
        <v>1</v>
      </c>
      <c r="AY436" s="43">
        <v>13</v>
      </c>
      <c r="AZ436" t="str">
        <f t="shared" si="113"/>
        <v>01</v>
      </c>
      <c r="BA436" t="str">
        <f t="shared" si="114"/>
        <v>13</v>
      </c>
      <c r="BB436" s="6" t="str">
        <f t="shared" si="115"/>
        <v>13/01/1900</v>
      </c>
      <c r="BC436" s="56">
        <v>0</v>
      </c>
      <c r="BD436" s="1">
        <f t="shared" si="116"/>
        <v>13</v>
      </c>
      <c r="BF436" s="77">
        <v>3.875</v>
      </c>
      <c r="BG436" s="61">
        <v>3</v>
      </c>
      <c r="BH436" s="79">
        <v>2.5881944444481633</v>
      </c>
      <c r="BI436" s="82">
        <f t="shared" si="117"/>
        <v>4</v>
      </c>
      <c r="BJ436" s="82">
        <f t="shared" si="118"/>
        <v>3</v>
      </c>
      <c r="BK436" s="82">
        <f t="shared" si="119"/>
        <v>3</v>
      </c>
      <c r="BM436" s="63">
        <v>1.4274066280904787</v>
      </c>
      <c r="BN436" s="82">
        <f t="shared" si="120"/>
        <v>1</v>
      </c>
      <c r="BQ436" s="123" t="s">
        <v>107</v>
      </c>
    </row>
    <row r="437" spans="1:69" ht="114" hidden="1" x14ac:dyDescent="0.45">
      <c r="A437" s="19">
        <v>50263780</v>
      </c>
      <c r="B437" s="25">
        <v>2</v>
      </c>
      <c r="C437" s="25">
        <v>17</v>
      </c>
      <c r="D437" s="19" t="str">
        <f t="shared" si="121"/>
        <v>2 jour(s) 17 heure(s)</v>
      </c>
      <c r="E437" s="25">
        <v>1</v>
      </c>
      <c r="F437" s="19" t="s">
        <v>21</v>
      </c>
      <c r="G437" s="25">
        <v>7</v>
      </c>
      <c r="H437" s="25">
        <v>22</v>
      </c>
      <c r="I437" s="29">
        <f>Tableau4[[#This Row],[Age (Mois)]]+Tableau4[[#This Row],[Age (Jours)]]/30.416</f>
        <v>7.7233035244608104</v>
      </c>
      <c r="J437" s="19">
        <v>1</v>
      </c>
      <c r="K437" s="19">
        <v>8.42</v>
      </c>
      <c r="L437" s="20">
        <v>43852</v>
      </c>
      <c r="M437" s="20">
        <v>43854</v>
      </c>
      <c r="N437" s="25">
        <f t="shared" si="125"/>
        <v>2</v>
      </c>
      <c r="O437" s="21">
        <v>0.80555555555555547</v>
      </c>
      <c r="P437" s="22" t="s">
        <v>21</v>
      </c>
      <c r="Q437" s="22" t="s">
        <v>21</v>
      </c>
      <c r="R437" s="22" t="s">
        <v>21</v>
      </c>
      <c r="S437" s="22" t="s">
        <v>21</v>
      </c>
      <c r="T437" s="22" t="s">
        <v>21</v>
      </c>
      <c r="U437" s="22" t="s">
        <v>21</v>
      </c>
      <c r="V437" s="22" t="s">
        <v>21</v>
      </c>
      <c r="W437" s="22" t="s">
        <v>21</v>
      </c>
      <c r="X437" s="22" t="s">
        <v>33</v>
      </c>
      <c r="Y437" s="22" t="s">
        <v>23</v>
      </c>
      <c r="Z437" s="22" t="s">
        <v>21</v>
      </c>
      <c r="AA437" s="22" t="s">
        <v>21</v>
      </c>
      <c r="AB437" s="22" t="s">
        <v>21</v>
      </c>
      <c r="AC437" s="22">
        <v>172.39999999999998</v>
      </c>
      <c r="AD437" s="22">
        <v>120.67999999999998</v>
      </c>
      <c r="AE437" s="23">
        <v>43857</v>
      </c>
      <c r="AF437" s="27">
        <v>0.39374999999999999</v>
      </c>
      <c r="AG437" s="22" t="s">
        <v>24</v>
      </c>
      <c r="AH437" s="22" t="s">
        <v>19</v>
      </c>
      <c r="AI437" s="22" t="s">
        <v>21</v>
      </c>
      <c r="AJ437" s="22" t="str">
        <f t="shared" si="124"/>
        <v>Grave</v>
      </c>
      <c r="AK437" s="22">
        <v>3</v>
      </c>
      <c r="AL437" s="22" t="s">
        <v>25</v>
      </c>
      <c r="AM437" s="57">
        <v>2.5881944444481633</v>
      </c>
      <c r="AP437" s="25">
        <v>2</v>
      </c>
      <c r="AQ437" s="25">
        <v>17</v>
      </c>
      <c r="AR437" t="str">
        <f t="shared" si="108"/>
        <v>02</v>
      </c>
      <c r="AS437" t="str">
        <f t="shared" si="109"/>
        <v>17</v>
      </c>
      <c r="AT437" t="str">
        <f t="shared" si="110"/>
        <v>02/01/1900</v>
      </c>
      <c r="AU437" t="str">
        <f t="shared" si="111"/>
        <v>17:00:00</v>
      </c>
      <c r="AV437" s="2">
        <f t="shared" si="112"/>
        <v>2.7083333333333335</v>
      </c>
      <c r="AX437" s="43">
        <v>7</v>
      </c>
      <c r="AY437" s="43">
        <v>22</v>
      </c>
      <c r="AZ437" t="str">
        <f t="shared" si="113"/>
        <v>07</v>
      </c>
      <c r="BA437" t="str">
        <f t="shared" si="114"/>
        <v>22</v>
      </c>
      <c r="BB437" s="6" t="str">
        <f t="shared" si="115"/>
        <v>22/07/1900</v>
      </c>
      <c r="BC437" s="56">
        <v>0</v>
      </c>
      <c r="BD437" s="1">
        <f t="shared" si="116"/>
        <v>204</v>
      </c>
      <c r="BF437" s="76">
        <v>2.7083333333333335</v>
      </c>
      <c r="BG437" s="39">
        <v>2</v>
      </c>
      <c r="BH437" s="80">
        <v>1.0618055555532919</v>
      </c>
      <c r="BI437" s="82">
        <f t="shared" si="117"/>
        <v>3</v>
      </c>
      <c r="BJ437" s="82">
        <f t="shared" si="118"/>
        <v>2</v>
      </c>
      <c r="BK437" s="82">
        <f t="shared" si="119"/>
        <v>1</v>
      </c>
      <c r="BM437" s="42">
        <v>7.7233035244608104</v>
      </c>
      <c r="BN437" s="82">
        <f t="shared" si="120"/>
        <v>7</v>
      </c>
      <c r="BQ437" s="123" t="s">
        <v>107</v>
      </c>
    </row>
    <row r="438" spans="1:69" ht="114" hidden="1" x14ac:dyDescent="0.45">
      <c r="A438" s="7">
        <v>49234166</v>
      </c>
      <c r="B438" s="26">
        <v>4</v>
      </c>
      <c r="C438" s="26">
        <v>18</v>
      </c>
      <c r="D438" s="19" t="str">
        <f t="shared" si="121"/>
        <v>4 jour(s) 18 heure(s)</v>
      </c>
      <c r="E438" s="26">
        <v>5</v>
      </c>
      <c r="F438" s="7" t="s">
        <v>19</v>
      </c>
      <c r="G438" s="26">
        <v>6</v>
      </c>
      <c r="H438" s="26">
        <v>12</v>
      </c>
      <c r="I438" s="29">
        <f>Tableau4[[#This Row],[Age (Mois)]]+Tableau4[[#This Row],[Age (Jours)]]/30.416</f>
        <v>6.3945291951604419</v>
      </c>
      <c r="J438" s="7">
        <v>0</v>
      </c>
      <c r="K438" s="7">
        <v>7.81</v>
      </c>
      <c r="L438" s="8">
        <v>43853</v>
      </c>
      <c r="M438" s="8">
        <v>43854</v>
      </c>
      <c r="N438" s="25">
        <f t="shared" si="125"/>
        <v>1</v>
      </c>
      <c r="O438" s="9">
        <v>0.75902777777777775</v>
      </c>
      <c r="P438" s="10" t="s">
        <v>21</v>
      </c>
      <c r="Q438" s="10" t="s">
        <v>19</v>
      </c>
      <c r="R438" s="10" t="s">
        <v>21</v>
      </c>
      <c r="S438" s="10" t="s">
        <v>21</v>
      </c>
      <c r="T438" s="10" t="s">
        <v>21</v>
      </c>
      <c r="U438" s="10" t="s">
        <v>21</v>
      </c>
      <c r="V438" s="10" t="s">
        <v>21</v>
      </c>
      <c r="W438" s="10" t="s">
        <v>21</v>
      </c>
      <c r="X438" s="10" t="s">
        <v>33</v>
      </c>
      <c r="Y438" s="10" t="s">
        <v>23</v>
      </c>
      <c r="Z438" s="10" t="s">
        <v>21</v>
      </c>
      <c r="AA438" s="10" t="s">
        <v>19</v>
      </c>
      <c r="AB438" s="10" t="s">
        <v>21</v>
      </c>
      <c r="AC438" s="10">
        <v>160.19999999999999</v>
      </c>
      <c r="AD438" s="10">
        <v>112.13999999999999</v>
      </c>
      <c r="AE438" s="11">
        <v>43855</v>
      </c>
      <c r="AF438" s="28">
        <v>0.7729166666666667</v>
      </c>
      <c r="AG438" s="10" t="s">
        <v>24</v>
      </c>
      <c r="AH438" s="10" t="s">
        <v>19</v>
      </c>
      <c r="AI438" s="10" t="s">
        <v>21</v>
      </c>
      <c r="AJ438" s="10" t="str">
        <f t="shared" si="124"/>
        <v>Grave</v>
      </c>
      <c r="AK438" s="10">
        <v>2</v>
      </c>
      <c r="AL438" s="10" t="s">
        <v>25</v>
      </c>
      <c r="AM438" s="58">
        <v>1.0138888888905058</v>
      </c>
      <c r="AP438" s="25">
        <v>1</v>
      </c>
      <c r="AQ438" s="25">
        <v>20</v>
      </c>
      <c r="AR438" t="str">
        <f t="shared" si="108"/>
        <v>01</v>
      </c>
      <c r="AS438" t="str">
        <f t="shared" si="109"/>
        <v>20</v>
      </c>
      <c r="AT438" t="str">
        <f t="shared" si="110"/>
        <v>01/01/1900</v>
      </c>
      <c r="AU438" t="str">
        <f t="shared" si="111"/>
        <v>20:00:00</v>
      </c>
      <c r="AV438" s="2">
        <f t="shared" si="112"/>
        <v>1.8333333333333335</v>
      </c>
      <c r="AX438" s="43">
        <v>3</v>
      </c>
      <c r="AY438" s="43">
        <v>20</v>
      </c>
      <c r="AZ438" t="str">
        <f t="shared" si="113"/>
        <v>03</v>
      </c>
      <c r="BA438" t="str">
        <f t="shared" si="114"/>
        <v>20</v>
      </c>
      <c r="BB438" s="6" t="str">
        <f t="shared" si="115"/>
        <v>20/03/1900</v>
      </c>
      <c r="BC438" s="56">
        <v>0</v>
      </c>
      <c r="BD438" s="1">
        <f t="shared" si="116"/>
        <v>80</v>
      </c>
      <c r="BF438" s="77">
        <v>1.8333333333333335</v>
      </c>
      <c r="BG438" s="61">
        <v>1</v>
      </c>
      <c r="BH438" s="79">
        <v>1.0138888888905058</v>
      </c>
      <c r="BI438" s="82">
        <f t="shared" si="117"/>
        <v>2</v>
      </c>
      <c r="BJ438" s="82">
        <f t="shared" si="118"/>
        <v>1</v>
      </c>
      <c r="BK438" s="82">
        <f t="shared" si="119"/>
        <v>1</v>
      </c>
      <c r="BM438" s="63">
        <v>3.6575486586007364</v>
      </c>
      <c r="BN438" s="82">
        <f t="shared" si="120"/>
        <v>3</v>
      </c>
      <c r="BQ438" s="123" t="s">
        <v>107</v>
      </c>
    </row>
    <row r="439" spans="1:69" hidden="1" x14ac:dyDescent="0.45">
      <c r="A439" s="7">
        <v>50146168</v>
      </c>
      <c r="B439" s="26">
        <v>4</v>
      </c>
      <c r="C439" s="26">
        <v>12</v>
      </c>
      <c r="D439" s="19" t="str">
        <f t="shared" si="121"/>
        <v>4 jour(s) 12 heure(s)</v>
      </c>
      <c r="E439" s="26">
        <v>0</v>
      </c>
      <c r="F439" s="7" t="s">
        <v>21</v>
      </c>
      <c r="G439" s="26">
        <v>1</v>
      </c>
      <c r="H439" s="26">
        <v>9</v>
      </c>
      <c r="I439" s="29">
        <f>Tableau4[[#This Row],[Age (Mois)]]+Tableau4[[#This Row],[Age (Jours)]]/30.416</f>
        <v>1.2958968963703315</v>
      </c>
      <c r="J439" s="7">
        <v>1</v>
      </c>
      <c r="K439" s="7">
        <v>4.13</v>
      </c>
      <c r="L439" s="8">
        <v>43854</v>
      </c>
      <c r="M439" s="8">
        <v>43856</v>
      </c>
      <c r="N439" s="25">
        <f t="shared" si="125"/>
        <v>2</v>
      </c>
      <c r="O439" s="9">
        <v>0.97152777777777777</v>
      </c>
      <c r="P439" s="10" t="s">
        <v>21</v>
      </c>
      <c r="Q439" s="10" t="s">
        <v>21</v>
      </c>
      <c r="R439" s="10" t="s">
        <v>21</v>
      </c>
      <c r="S439" s="10" t="s">
        <v>21</v>
      </c>
      <c r="T439" s="10" t="s">
        <v>21</v>
      </c>
      <c r="U439" s="10" t="s">
        <v>21</v>
      </c>
      <c r="V439" s="10" t="s">
        <v>21</v>
      </c>
      <c r="W439" s="10" t="s">
        <v>19</v>
      </c>
      <c r="X439" s="10" t="s">
        <v>27</v>
      </c>
      <c r="Y439" s="10" t="s">
        <v>23</v>
      </c>
      <c r="Z439" s="10" t="s">
        <v>19</v>
      </c>
      <c r="AA439" s="10" t="s">
        <v>19</v>
      </c>
      <c r="AB439" s="10" t="s">
        <v>21</v>
      </c>
      <c r="AC439" s="10">
        <v>86.6</v>
      </c>
      <c r="AD439" s="10">
        <v>60.61999999999999</v>
      </c>
      <c r="AE439" s="11">
        <v>43858</v>
      </c>
      <c r="AF439" s="28">
        <v>0.18055555555555555</v>
      </c>
      <c r="AG439" s="10" t="s">
        <v>24</v>
      </c>
      <c r="AH439" s="10" t="s">
        <v>21</v>
      </c>
      <c r="AI439" s="10" t="s">
        <v>21</v>
      </c>
      <c r="AJ439" s="10" t="str">
        <f t="shared" si="124"/>
        <v>Grave</v>
      </c>
      <c r="AK439" s="10">
        <v>2</v>
      </c>
      <c r="AL439" s="10" t="s">
        <v>30</v>
      </c>
      <c r="AM439" s="58">
        <v>1.2090277777751908</v>
      </c>
      <c r="AP439" s="26">
        <v>4</v>
      </c>
      <c r="AQ439" s="26">
        <v>12</v>
      </c>
      <c r="AR439" t="str">
        <f t="shared" si="108"/>
        <v>04</v>
      </c>
      <c r="AS439" t="str">
        <f t="shared" si="109"/>
        <v>12</v>
      </c>
      <c r="AT439" t="str">
        <f t="shared" si="110"/>
        <v>04/01/1900</v>
      </c>
      <c r="AU439" t="str">
        <f t="shared" si="111"/>
        <v>12:00:00</v>
      </c>
      <c r="AV439" s="2">
        <f t="shared" si="112"/>
        <v>4.5</v>
      </c>
      <c r="AX439" s="52">
        <v>1</v>
      </c>
      <c r="AY439" s="52">
        <v>9</v>
      </c>
      <c r="AZ439" t="str">
        <f t="shared" si="113"/>
        <v>01</v>
      </c>
      <c r="BA439" t="str">
        <f t="shared" si="114"/>
        <v>09</v>
      </c>
      <c r="BB439" s="6" t="str">
        <f t="shared" si="115"/>
        <v>09/01/1900</v>
      </c>
      <c r="BC439" s="56">
        <v>0</v>
      </c>
      <c r="BD439" s="1">
        <f t="shared" si="116"/>
        <v>9</v>
      </c>
      <c r="BF439" s="76">
        <v>4.5</v>
      </c>
      <c r="BG439" s="39">
        <v>2</v>
      </c>
      <c r="BH439" s="80">
        <v>1.2090277777751908</v>
      </c>
      <c r="BI439" s="82">
        <f t="shared" si="117"/>
        <v>5</v>
      </c>
      <c r="BJ439" s="82">
        <f t="shared" si="118"/>
        <v>2</v>
      </c>
      <c r="BK439" s="82">
        <f t="shared" si="119"/>
        <v>1</v>
      </c>
      <c r="BM439" s="42">
        <v>1.2958968963703315</v>
      </c>
      <c r="BN439" s="82">
        <f t="shared" si="120"/>
        <v>1</v>
      </c>
      <c r="BQ439" s="123" t="s">
        <v>107</v>
      </c>
    </row>
    <row r="440" spans="1:69" hidden="1" x14ac:dyDescent="0.45">
      <c r="A440" s="19">
        <v>49725634</v>
      </c>
      <c r="B440" s="25">
        <v>4</v>
      </c>
      <c r="C440" s="25">
        <v>8</v>
      </c>
      <c r="D440" s="19" t="str">
        <f t="shared" si="121"/>
        <v>4 jour(s) 8 heure(s)</v>
      </c>
      <c r="E440" s="25">
        <v>5</v>
      </c>
      <c r="F440" s="19" t="s">
        <v>19</v>
      </c>
      <c r="G440" s="25">
        <v>3</v>
      </c>
      <c r="H440" s="25">
        <v>22</v>
      </c>
      <c r="I440" s="29">
        <f>Tableau4[[#This Row],[Age (Mois)]]+Tableau4[[#This Row],[Age (Jours)]]/30.416</f>
        <v>3.7233035244608104</v>
      </c>
      <c r="J440" s="19">
        <v>1</v>
      </c>
      <c r="K440" s="19">
        <v>6.8</v>
      </c>
      <c r="L440" s="20">
        <v>43855</v>
      </c>
      <c r="M440" s="20">
        <v>43857</v>
      </c>
      <c r="N440" s="25">
        <f t="shared" si="125"/>
        <v>2</v>
      </c>
      <c r="O440" s="21">
        <v>0.25833333333333336</v>
      </c>
      <c r="P440" s="22" t="s">
        <v>21</v>
      </c>
      <c r="Q440" s="22" t="s">
        <v>21</v>
      </c>
      <c r="R440" s="22" t="s">
        <v>21</v>
      </c>
      <c r="S440" s="22" t="s">
        <v>21</v>
      </c>
      <c r="T440" s="22" t="s">
        <v>21</v>
      </c>
      <c r="U440" s="22" t="s">
        <v>21</v>
      </c>
      <c r="V440" s="22" t="s">
        <v>21</v>
      </c>
      <c r="W440" s="22" t="s">
        <v>19</v>
      </c>
      <c r="X440" s="22" t="s">
        <v>22</v>
      </c>
      <c r="Y440" s="22" t="s">
        <v>23</v>
      </c>
      <c r="Z440" s="22" t="s">
        <v>21</v>
      </c>
      <c r="AA440" s="22" t="s">
        <v>19</v>
      </c>
      <c r="AB440" s="22" t="s">
        <v>21</v>
      </c>
      <c r="AC440" s="22">
        <v>140</v>
      </c>
      <c r="AD440" s="22">
        <v>98</v>
      </c>
      <c r="AE440" s="23">
        <v>43859</v>
      </c>
      <c r="AF440" s="27">
        <v>0.90555555555555556</v>
      </c>
      <c r="AG440" s="22" t="s">
        <v>24</v>
      </c>
      <c r="AH440" s="22" t="s">
        <v>21</v>
      </c>
      <c r="AI440" s="22" t="s">
        <v>21</v>
      </c>
      <c r="AJ440" s="22" t="str">
        <f t="shared" si="124"/>
        <v>Grave</v>
      </c>
      <c r="AK440" s="22">
        <v>2</v>
      </c>
      <c r="AL440" s="22" t="s">
        <v>30</v>
      </c>
      <c r="AM440" s="57">
        <v>2.6472222222218988</v>
      </c>
      <c r="AP440" s="25">
        <v>4</v>
      </c>
      <c r="AQ440" s="25">
        <v>8</v>
      </c>
      <c r="AR440" t="str">
        <f t="shared" si="108"/>
        <v>04</v>
      </c>
      <c r="AS440" t="str">
        <f t="shared" si="109"/>
        <v>08</v>
      </c>
      <c r="AT440" t="str">
        <f t="shared" si="110"/>
        <v>04/01/1900</v>
      </c>
      <c r="AU440" t="str">
        <f t="shared" si="111"/>
        <v>08:00:00</v>
      </c>
      <c r="AV440" s="2">
        <f t="shared" si="112"/>
        <v>4.333333333333333</v>
      </c>
      <c r="AX440" s="43">
        <v>3</v>
      </c>
      <c r="AY440" s="43">
        <v>22</v>
      </c>
      <c r="AZ440" t="str">
        <f t="shared" si="113"/>
        <v>03</v>
      </c>
      <c r="BA440" t="str">
        <f t="shared" si="114"/>
        <v>22</v>
      </c>
      <c r="BB440" s="6" t="str">
        <f t="shared" si="115"/>
        <v>22/03/1900</v>
      </c>
      <c r="BC440" s="56">
        <v>0</v>
      </c>
      <c r="BD440" s="1">
        <f t="shared" si="116"/>
        <v>82</v>
      </c>
      <c r="BF440" s="77">
        <v>4.333333333333333</v>
      </c>
      <c r="BG440" s="61">
        <v>2</v>
      </c>
      <c r="BH440" s="79">
        <v>2.6472222222218988</v>
      </c>
      <c r="BI440" s="82">
        <f t="shared" si="117"/>
        <v>4</v>
      </c>
      <c r="BJ440" s="82">
        <f t="shared" si="118"/>
        <v>2</v>
      </c>
      <c r="BK440" s="82">
        <f t="shared" si="119"/>
        <v>3</v>
      </c>
      <c r="BM440" s="63">
        <v>3.7233035244608104</v>
      </c>
      <c r="BN440" s="82">
        <f t="shared" si="120"/>
        <v>3</v>
      </c>
      <c r="BQ440" s="123" t="s">
        <v>107</v>
      </c>
    </row>
    <row r="441" spans="1:69" ht="28.5" x14ac:dyDescent="0.45">
      <c r="A441" s="7">
        <v>49679457</v>
      </c>
      <c r="B441" s="26">
        <v>2</v>
      </c>
      <c r="C441" s="26">
        <v>23</v>
      </c>
      <c r="D441" s="19" t="str">
        <f t="shared" si="121"/>
        <v>2 jour(s) 23 heure(s)</v>
      </c>
      <c r="E441" s="26">
        <v>2</v>
      </c>
      <c r="F441" s="7" t="s">
        <v>19</v>
      </c>
      <c r="G441" s="26">
        <v>3</v>
      </c>
      <c r="H441" s="26">
        <v>23</v>
      </c>
      <c r="I441" s="29">
        <f>Tableau4[[#This Row],[Age (Mois)]]+Tableau4[[#This Row],[Age (Jours)]]/30.416</f>
        <v>3.7561809573908471</v>
      </c>
      <c r="J441" s="7">
        <v>0</v>
      </c>
      <c r="K441" s="7">
        <v>5.8</v>
      </c>
      <c r="L441" s="8">
        <v>43856</v>
      </c>
      <c r="M441" s="8">
        <v>43858</v>
      </c>
      <c r="N441" s="25">
        <f t="shared" si="125"/>
        <v>2</v>
      </c>
      <c r="O441" s="9">
        <v>0.64652777777777781</v>
      </c>
      <c r="P441" s="10" t="s">
        <v>21</v>
      </c>
      <c r="Q441" s="10" t="s">
        <v>21</v>
      </c>
      <c r="R441" s="10" t="s">
        <v>21</v>
      </c>
      <c r="S441" s="10" t="s">
        <v>21</v>
      </c>
      <c r="T441" s="10" t="s">
        <v>21</v>
      </c>
      <c r="U441" s="10" t="s">
        <v>21</v>
      </c>
      <c r="V441" s="10" t="s">
        <v>21</v>
      </c>
      <c r="W441" s="10" t="s">
        <v>21</v>
      </c>
      <c r="X441" s="10" t="s">
        <v>22</v>
      </c>
      <c r="Y441" s="10" t="s">
        <v>23</v>
      </c>
      <c r="Z441" s="10" t="s">
        <v>21</v>
      </c>
      <c r="AA441" s="10" t="s">
        <v>19</v>
      </c>
      <c r="AB441" s="10" t="s">
        <v>21</v>
      </c>
      <c r="AC441" s="10" t="s">
        <v>34</v>
      </c>
      <c r="AD441" s="10" t="s">
        <v>32</v>
      </c>
      <c r="AE441" s="11" t="s">
        <v>32</v>
      </c>
      <c r="AF441" s="28" t="s">
        <v>32</v>
      </c>
      <c r="AG441" s="10" t="s">
        <v>35</v>
      </c>
      <c r="AH441" s="10" t="s">
        <v>21</v>
      </c>
      <c r="AI441" s="10" t="s">
        <v>21</v>
      </c>
      <c r="AJ441" s="10" t="str">
        <f t="shared" si="124"/>
        <v>Modérée</v>
      </c>
      <c r="AK441" s="10">
        <v>1</v>
      </c>
      <c r="AL441" s="10" t="s">
        <v>30</v>
      </c>
      <c r="AM441" s="58" t="s">
        <v>32</v>
      </c>
      <c r="AP441" s="26">
        <v>2</v>
      </c>
      <c r="AQ441" s="26">
        <v>23</v>
      </c>
      <c r="AR441" t="str">
        <f t="shared" si="108"/>
        <v>02</v>
      </c>
      <c r="AS441" t="str">
        <f t="shared" si="109"/>
        <v>23</v>
      </c>
      <c r="AT441" t="str">
        <f t="shared" si="110"/>
        <v>02/01/1900</v>
      </c>
      <c r="AU441" t="str">
        <f t="shared" si="111"/>
        <v>23:00:00</v>
      </c>
      <c r="AV441" s="2">
        <f t="shared" si="112"/>
        <v>2.9583333333333335</v>
      </c>
      <c r="AX441" s="52">
        <v>3</v>
      </c>
      <c r="AY441" s="52">
        <v>23</v>
      </c>
      <c r="AZ441" t="str">
        <f t="shared" si="113"/>
        <v>03</v>
      </c>
      <c r="BA441" t="str">
        <f t="shared" si="114"/>
        <v>23</v>
      </c>
      <c r="BB441" s="6" t="str">
        <f t="shared" si="115"/>
        <v>23/03/1900</v>
      </c>
      <c r="BC441" s="56">
        <v>0</v>
      </c>
      <c r="BD441" s="1">
        <f t="shared" si="116"/>
        <v>83</v>
      </c>
      <c r="BF441" s="76">
        <v>2.9583333333333335</v>
      </c>
      <c r="BG441" s="39">
        <v>2</v>
      </c>
      <c r="BH441" s="80" t="s">
        <v>32</v>
      </c>
      <c r="BI441" s="82">
        <f t="shared" si="117"/>
        <v>3</v>
      </c>
      <c r="BJ441" s="82">
        <f t="shared" si="118"/>
        <v>2</v>
      </c>
      <c r="BK441" s="82" t="str">
        <f t="shared" si="119"/>
        <v/>
      </c>
      <c r="BM441" s="42">
        <v>3.7561809573908471</v>
      </c>
      <c r="BN441" s="82">
        <f t="shared" si="120"/>
        <v>3</v>
      </c>
      <c r="BQ441" s="123" t="s">
        <v>107</v>
      </c>
    </row>
    <row r="442" spans="1:69" hidden="1" x14ac:dyDescent="0.45">
      <c r="A442" s="19">
        <v>49514355</v>
      </c>
      <c r="B442" s="25">
        <v>1</v>
      </c>
      <c r="C442" s="25">
        <v>2</v>
      </c>
      <c r="D442" s="19" t="str">
        <f t="shared" si="121"/>
        <v>1 jour(s) 2 heure(s)</v>
      </c>
      <c r="E442" s="25">
        <v>0</v>
      </c>
      <c r="F442" s="19" t="s">
        <v>21</v>
      </c>
      <c r="G442" s="25">
        <v>4</v>
      </c>
      <c r="H442" s="25">
        <v>25</v>
      </c>
      <c r="I442" s="29">
        <f>Tableau4[[#This Row],[Age (Mois)]]+Tableau4[[#This Row],[Age (Jours)]]/30.416</f>
        <v>4.8219358232509206</v>
      </c>
      <c r="J442" s="19">
        <v>0</v>
      </c>
      <c r="K442" s="19">
        <v>5.81</v>
      </c>
      <c r="L442" s="20">
        <v>43857</v>
      </c>
      <c r="M442" s="20">
        <v>43859</v>
      </c>
      <c r="N442" s="25">
        <f t="shared" si="125"/>
        <v>2</v>
      </c>
      <c r="O442" s="21">
        <v>0.45277777777777778</v>
      </c>
      <c r="P442" s="22" t="s">
        <v>21</v>
      </c>
      <c r="Q442" s="22" t="s">
        <v>21</v>
      </c>
      <c r="R442" s="22" t="s">
        <v>21</v>
      </c>
      <c r="S442" s="22" t="s">
        <v>21</v>
      </c>
      <c r="T442" s="22" t="s">
        <v>21</v>
      </c>
      <c r="U442" s="22" t="s">
        <v>21</v>
      </c>
      <c r="V442" s="22" t="s">
        <v>19</v>
      </c>
      <c r="W442" s="22" t="s">
        <v>21</v>
      </c>
      <c r="X442" s="22" t="s">
        <v>27</v>
      </c>
      <c r="Y442" s="22" t="s">
        <v>23</v>
      </c>
      <c r="Z442" s="22" t="s">
        <v>21</v>
      </c>
      <c r="AA442" s="22" t="s">
        <v>19</v>
      </c>
      <c r="AB442" s="22" t="s">
        <v>21</v>
      </c>
      <c r="AC442" s="22">
        <v>120.2</v>
      </c>
      <c r="AD442" s="22">
        <v>84.14</v>
      </c>
      <c r="AE442" s="23">
        <v>43860</v>
      </c>
      <c r="AF442" s="27">
        <v>0.40902777777777777</v>
      </c>
      <c r="AG442" s="22" t="s">
        <v>24</v>
      </c>
      <c r="AH442" s="22" t="s">
        <v>19</v>
      </c>
      <c r="AI442" s="22" t="s">
        <v>21</v>
      </c>
      <c r="AJ442" s="22" t="str">
        <f t="shared" si="124"/>
        <v>Modérée</v>
      </c>
      <c r="AK442" s="22">
        <v>2</v>
      </c>
      <c r="AL442" s="22" t="s">
        <v>25</v>
      </c>
      <c r="AM442" s="57">
        <v>0.95625000000291038</v>
      </c>
      <c r="AP442" s="25">
        <v>1</v>
      </c>
      <c r="AQ442" s="25">
        <v>2</v>
      </c>
      <c r="AR442" t="str">
        <f t="shared" si="108"/>
        <v>01</v>
      </c>
      <c r="AS442" t="str">
        <f t="shared" si="109"/>
        <v>02</v>
      </c>
      <c r="AT442" t="str">
        <f t="shared" si="110"/>
        <v>01/01/1900</v>
      </c>
      <c r="AU442" t="str">
        <f t="shared" si="111"/>
        <v>02:00:00</v>
      </c>
      <c r="AV442" s="2">
        <f t="shared" si="112"/>
        <v>1.0833333333333333</v>
      </c>
      <c r="AX442" s="43">
        <v>4</v>
      </c>
      <c r="AY442" s="43">
        <v>25</v>
      </c>
      <c r="AZ442" t="str">
        <f t="shared" si="113"/>
        <v>04</v>
      </c>
      <c r="BA442" t="str">
        <f t="shared" si="114"/>
        <v>25</v>
      </c>
      <c r="BB442" s="6" t="str">
        <f t="shared" si="115"/>
        <v>25/04/1900</v>
      </c>
      <c r="BC442" s="56">
        <v>0</v>
      </c>
      <c r="BD442" s="1">
        <f t="shared" si="116"/>
        <v>116</v>
      </c>
      <c r="BF442" s="77">
        <v>1.0833333333333333</v>
      </c>
      <c r="BG442" s="61">
        <v>2</v>
      </c>
      <c r="BH442" s="79">
        <v>0.95625000000291038</v>
      </c>
      <c r="BI442" s="82">
        <f t="shared" si="117"/>
        <v>1</v>
      </c>
      <c r="BJ442" s="82">
        <f t="shared" si="118"/>
        <v>2</v>
      </c>
      <c r="BK442" s="82">
        <f t="shared" si="119"/>
        <v>1</v>
      </c>
      <c r="BM442" s="63">
        <v>4.8219358232509206</v>
      </c>
      <c r="BN442" s="82">
        <f t="shared" si="120"/>
        <v>4</v>
      </c>
      <c r="BQ442" s="123" t="s">
        <v>107</v>
      </c>
    </row>
    <row r="443" spans="1:69" hidden="1" x14ac:dyDescent="0.45">
      <c r="A443" s="7">
        <v>50024516</v>
      </c>
      <c r="B443" s="26">
        <v>2</v>
      </c>
      <c r="C443" s="26">
        <v>4</v>
      </c>
      <c r="D443" s="19" t="str">
        <f t="shared" si="121"/>
        <v>2 jour(s) 4 heure(s)</v>
      </c>
      <c r="E443" s="26">
        <v>0</v>
      </c>
      <c r="F443" s="7" t="s">
        <v>21</v>
      </c>
      <c r="G443" s="26">
        <v>1</v>
      </c>
      <c r="H443" s="26">
        <v>26</v>
      </c>
      <c r="I443" s="29">
        <f>Tableau4[[#This Row],[Age (Mois)]]+Tableau4[[#This Row],[Age (Jours)]]/30.416</f>
        <v>1.8548132561809574</v>
      </c>
      <c r="J443" s="7">
        <v>0</v>
      </c>
      <c r="K443" s="7">
        <v>5.57</v>
      </c>
      <c r="L443" s="8">
        <v>43860</v>
      </c>
      <c r="M443" s="8">
        <v>43863</v>
      </c>
      <c r="N443" s="25">
        <f t="shared" si="125"/>
        <v>3</v>
      </c>
      <c r="O443" s="9">
        <v>0.40972222222222227</v>
      </c>
      <c r="P443" s="10" t="s">
        <v>21</v>
      </c>
      <c r="Q443" s="10" t="s">
        <v>21</v>
      </c>
      <c r="R443" s="10" t="s">
        <v>21</v>
      </c>
      <c r="S443" s="10" t="s">
        <v>21</v>
      </c>
      <c r="T443" s="10" t="s">
        <v>21</v>
      </c>
      <c r="U443" s="10" t="s">
        <v>21</v>
      </c>
      <c r="V443" s="10" t="s">
        <v>21</v>
      </c>
      <c r="W443" s="10" t="s">
        <v>21</v>
      </c>
      <c r="X443" s="10" t="s">
        <v>22</v>
      </c>
      <c r="Y443" s="10" t="s">
        <v>23</v>
      </c>
      <c r="Z443" s="10" t="s">
        <v>21</v>
      </c>
      <c r="AA443" s="10" t="s">
        <v>21</v>
      </c>
      <c r="AB443" s="10" t="s">
        <v>21</v>
      </c>
      <c r="AC443" s="10">
        <v>115.4</v>
      </c>
      <c r="AD443" s="10">
        <v>80.78</v>
      </c>
      <c r="AE443" s="11">
        <v>43864</v>
      </c>
      <c r="AF443" s="28">
        <v>0.77777777777777779</v>
      </c>
      <c r="AG443" s="10" t="s">
        <v>24</v>
      </c>
      <c r="AH443" s="10" t="s">
        <v>21</v>
      </c>
      <c r="AI443" s="10" t="s">
        <v>21</v>
      </c>
      <c r="AJ443" s="10" t="str">
        <f t="shared" si="124"/>
        <v>Modérée</v>
      </c>
      <c r="AK443" s="10">
        <v>2</v>
      </c>
      <c r="AL443" s="10" t="s">
        <v>25</v>
      </c>
      <c r="AM443" s="58">
        <v>1.3680555555620231</v>
      </c>
      <c r="AP443" s="26">
        <v>2</v>
      </c>
      <c r="AQ443" s="26">
        <v>4</v>
      </c>
      <c r="AR443" t="str">
        <f t="shared" si="108"/>
        <v>02</v>
      </c>
      <c r="AS443" t="str">
        <f t="shared" si="109"/>
        <v>04</v>
      </c>
      <c r="AT443" t="str">
        <f t="shared" si="110"/>
        <v>02/01/1900</v>
      </c>
      <c r="AU443" t="str">
        <f t="shared" si="111"/>
        <v>04:00:00</v>
      </c>
      <c r="AV443" s="2">
        <f t="shared" si="112"/>
        <v>2.1666666666666665</v>
      </c>
      <c r="AX443" s="52">
        <v>1</v>
      </c>
      <c r="AY443" s="52">
        <v>26</v>
      </c>
      <c r="AZ443" t="str">
        <f t="shared" si="113"/>
        <v>01</v>
      </c>
      <c r="BA443" t="str">
        <f t="shared" si="114"/>
        <v>26</v>
      </c>
      <c r="BB443" s="6" t="str">
        <f t="shared" si="115"/>
        <v>26/01/1900</v>
      </c>
      <c r="BC443" s="56">
        <v>0</v>
      </c>
      <c r="BD443" s="1">
        <f t="shared" si="116"/>
        <v>26</v>
      </c>
      <c r="BF443" s="76">
        <v>2.1666666666666665</v>
      </c>
      <c r="BG443" s="39">
        <v>3</v>
      </c>
      <c r="BH443" s="80">
        <v>1.3680555555620231</v>
      </c>
      <c r="BI443" s="82">
        <f t="shared" si="117"/>
        <v>2</v>
      </c>
      <c r="BJ443" s="82">
        <f t="shared" si="118"/>
        <v>3</v>
      </c>
      <c r="BK443" s="82">
        <f t="shared" si="119"/>
        <v>1</v>
      </c>
      <c r="BM443" s="42">
        <v>1.8548132561809574</v>
      </c>
      <c r="BN443" s="82">
        <f t="shared" si="120"/>
        <v>1</v>
      </c>
      <c r="BQ443" s="123" t="s">
        <v>107</v>
      </c>
    </row>
    <row r="444" spans="1:69" hidden="1" x14ac:dyDescent="0.45">
      <c r="A444" s="19">
        <v>48812723</v>
      </c>
      <c r="B444" s="25">
        <v>2</v>
      </c>
      <c r="C444" s="25">
        <v>3</v>
      </c>
      <c r="D444" s="19" t="str">
        <f t="shared" si="121"/>
        <v>2 jour(s) 3 heure(s)</v>
      </c>
      <c r="E444" s="25">
        <v>0</v>
      </c>
      <c r="F444" s="19" t="s">
        <v>21</v>
      </c>
      <c r="G444" s="25">
        <v>8</v>
      </c>
      <c r="H444" s="25">
        <v>7</v>
      </c>
      <c r="I444" s="29">
        <f>Tableau4[[#This Row],[Age (Mois)]]+Tableau4[[#This Row],[Age (Jours)]]/30.416</f>
        <v>8.2301420305102582</v>
      </c>
      <c r="J444" s="19">
        <v>1</v>
      </c>
      <c r="K444" s="19">
        <v>8.9600000000000009</v>
      </c>
      <c r="L444" s="20">
        <v>43858</v>
      </c>
      <c r="M444" s="20">
        <v>43864</v>
      </c>
      <c r="N444" s="25">
        <f t="shared" si="125"/>
        <v>6</v>
      </c>
      <c r="O444" s="21">
        <v>0.61597222222222225</v>
      </c>
      <c r="P444" s="22" t="s">
        <v>21</v>
      </c>
      <c r="Q444" s="22" t="s">
        <v>21</v>
      </c>
      <c r="R444" s="22" t="s">
        <v>21</v>
      </c>
      <c r="S444" s="22" t="s">
        <v>21</v>
      </c>
      <c r="T444" s="22" t="s">
        <v>21</v>
      </c>
      <c r="U444" s="22" t="s">
        <v>21</v>
      </c>
      <c r="V444" s="22" t="s">
        <v>21</v>
      </c>
      <c r="W444" s="22" t="s">
        <v>21</v>
      </c>
      <c r="X444" s="22" t="s">
        <v>22</v>
      </c>
      <c r="Y444" s="22" t="s">
        <v>23</v>
      </c>
      <c r="Z444" s="22" t="s">
        <v>21</v>
      </c>
      <c r="AA444" s="22" t="s">
        <v>19</v>
      </c>
      <c r="AB444" s="22" t="s">
        <v>21</v>
      </c>
      <c r="AC444" s="22">
        <v>183.2</v>
      </c>
      <c r="AD444" s="22">
        <v>128.23999999999998</v>
      </c>
      <c r="AE444" s="23">
        <v>43865</v>
      </c>
      <c r="AF444" s="27">
        <v>0.55277777777777781</v>
      </c>
      <c r="AG444" s="22" t="s">
        <v>24</v>
      </c>
      <c r="AH444" s="22" t="s">
        <v>19</v>
      </c>
      <c r="AI444" s="22" t="s">
        <v>19</v>
      </c>
      <c r="AJ444" s="22" t="str">
        <f t="shared" si="124"/>
        <v>Modérée</v>
      </c>
      <c r="AK444" s="22">
        <v>1</v>
      </c>
      <c r="AL444" s="22" t="s">
        <v>30</v>
      </c>
      <c r="AM444" s="57">
        <v>0.93680555555329192</v>
      </c>
      <c r="AP444" s="25">
        <v>2</v>
      </c>
      <c r="AQ444" s="25">
        <v>3</v>
      </c>
      <c r="AR444" t="str">
        <f t="shared" si="108"/>
        <v>02</v>
      </c>
      <c r="AS444" t="str">
        <f t="shared" si="109"/>
        <v>03</v>
      </c>
      <c r="AT444" t="str">
        <f t="shared" si="110"/>
        <v>02/01/1900</v>
      </c>
      <c r="AU444" t="str">
        <f t="shared" si="111"/>
        <v>03:00:00</v>
      </c>
      <c r="AV444" s="2">
        <f t="shared" si="112"/>
        <v>2.125</v>
      </c>
      <c r="AX444" s="43">
        <v>8</v>
      </c>
      <c r="AY444" s="43">
        <v>7</v>
      </c>
      <c r="AZ444" t="str">
        <f t="shared" si="113"/>
        <v>08</v>
      </c>
      <c r="BA444" t="str">
        <f t="shared" si="114"/>
        <v>07</v>
      </c>
      <c r="BB444" s="6" t="str">
        <f t="shared" si="115"/>
        <v>07/08/1900</v>
      </c>
      <c r="BC444" s="56">
        <v>0</v>
      </c>
      <c r="BD444" s="1">
        <f t="shared" si="116"/>
        <v>220</v>
      </c>
      <c r="BF444" s="77">
        <v>2.125</v>
      </c>
      <c r="BG444" s="61">
        <v>6</v>
      </c>
      <c r="BH444" s="79">
        <v>0.93680555555329192</v>
      </c>
      <c r="BI444" s="82">
        <f t="shared" si="117"/>
        <v>2</v>
      </c>
      <c r="BJ444" s="82">
        <f t="shared" si="118"/>
        <v>6</v>
      </c>
      <c r="BK444" s="82">
        <f t="shared" si="119"/>
        <v>1</v>
      </c>
      <c r="BM444" s="63">
        <v>8.2301420305102582</v>
      </c>
      <c r="BN444" s="82">
        <f t="shared" si="120"/>
        <v>8</v>
      </c>
      <c r="BQ444" s="123" t="s">
        <v>107</v>
      </c>
    </row>
    <row r="445" spans="1:69" ht="28.5" hidden="1" x14ac:dyDescent="0.45">
      <c r="A445" s="7">
        <v>49154243</v>
      </c>
      <c r="B445" s="26">
        <v>4</v>
      </c>
      <c r="C445" s="26">
        <v>11</v>
      </c>
      <c r="D445" s="19" t="str">
        <f t="shared" si="121"/>
        <v>4 jour(s) 11 heure(s)</v>
      </c>
      <c r="E445" s="26">
        <v>1</v>
      </c>
      <c r="F445" s="7" t="s">
        <v>21</v>
      </c>
      <c r="G445" s="26">
        <v>7</v>
      </c>
      <c r="H445" s="26">
        <v>2</v>
      </c>
      <c r="I445" s="29">
        <f>Tableau4[[#This Row],[Age (Mois)]]+Tableau4[[#This Row],[Age (Jours)]]/30.416</f>
        <v>7.0657548658600735</v>
      </c>
      <c r="J445" s="7">
        <v>0</v>
      </c>
      <c r="K445" s="7">
        <v>7</v>
      </c>
      <c r="L445" s="8">
        <v>43865</v>
      </c>
      <c r="M445" s="8">
        <v>43868</v>
      </c>
      <c r="N445" s="25">
        <f t="shared" si="125"/>
        <v>3</v>
      </c>
      <c r="O445" s="9">
        <v>9.3055555555555558E-2</v>
      </c>
      <c r="P445" s="10" t="s">
        <v>21</v>
      </c>
      <c r="Q445" s="10" t="s">
        <v>21</v>
      </c>
      <c r="R445" s="10" t="s">
        <v>21</v>
      </c>
      <c r="S445" s="10" t="s">
        <v>21</v>
      </c>
      <c r="T445" s="10" t="s">
        <v>21</v>
      </c>
      <c r="U445" s="10" t="s">
        <v>21</v>
      </c>
      <c r="V445" s="10" t="s">
        <v>21</v>
      </c>
      <c r="W445" s="10" t="s">
        <v>21</v>
      </c>
      <c r="X445" s="10" t="s">
        <v>22</v>
      </c>
      <c r="Y445" s="10" t="s">
        <v>37</v>
      </c>
      <c r="Z445" s="10" t="s">
        <v>21</v>
      </c>
      <c r="AA445" s="10" t="s">
        <v>19</v>
      </c>
      <c r="AB445" s="10" t="s">
        <v>21</v>
      </c>
      <c r="AC445" s="10">
        <v>144</v>
      </c>
      <c r="AD445" s="10">
        <v>100.8</v>
      </c>
      <c r="AE445" s="11">
        <v>43868</v>
      </c>
      <c r="AF445" s="28">
        <v>0.69236111111111109</v>
      </c>
      <c r="AG445" s="22" t="s">
        <v>35</v>
      </c>
      <c r="AH445" s="10" t="s">
        <v>21</v>
      </c>
      <c r="AI445" s="10" t="s">
        <v>21</v>
      </c>
      <c r="AJ445" s="10" t="str">
        <f t="shared" si="124"/>
        <v>Modérée</v>
      </c>
      <c r="AK445" s="10">
        <v>1</v>
      </c>
      <c r="AL445" s="10" t="s">
        <v>25</v>
      </c>
      <c r="AM445" s="58">
        <v>0.59930555555911269</v>
      </c>
      <c r="AP445" s="26">
        <v>4</v>
      </c>
      <c r="AQ445" s="26">
        <v>11</v>
      </c>
      <c r="AR445" t="str">
        <f t="shared" si="108"/>
        <v>04</v>
      </c>
      <c r="AS445" t="str">
        <f t="shared" si="109"/>
        <v>11</v>
      </c>
      <c r="AT445" t="str">
        <f t="shared" si="110"/>
        <v>04/01/1900</v>
      </c>
      <c r="AU445" t="str">
        <f t="shared" si="111"/>
        <v>11:00:00</v>
      </c>
      <c r="AV445" s="2">
        <f t="shared" si="112"/>
        <v>4.458333333333333</v>
      </c>
      <c r="AX445" s="52">
        <v>7</v>
      </c>
      <c r="AY445" s="52">
        <v>2</v>
      </c>
      <c r="AZ445" t="str">
        <f t="shared" si="113"/>
        <v>07</v>
      </c>
      <c r="BA445" t="str">
        <f t="shared" si="114"/>
        <v>02</v>
      </c>
      <c r="BB445" s="6" t="str">
        <f t="shared" si="115"/>
        <v>02/07/1900</v>
      </c>
      <c r="BC445" s="56">
        <v>0</v>
      </c>
      <c r="BD445" s="1">
        <f t="shared" si="116"/>
        <v>184</v>
      </c>
      <c r="BF445" s="76">
        <v>4.458333333333333</v>
      </c>
      <c r="BG445" s="39">
        <v>3</v>
      </c>
      <c r="BH445" s="80">
        <v>0.59930555555911269</v>
      </c>
      <c r="BI445" s="82">
        <f t="shared" si="117"/>
        <v>4</v>
      </c>
      <c r="BJ445" s="82">
        <f t="shared" si="118"/>
        <v>3</v>
      </c>
      <c r="BK445" s="82">
        <f t="shared" si="119"/>
        <v>1</v>
      </c>
      <c r="BM445" s="42">
        <v>7.0657548658600735</v>
      </c>
      <c r="BN445" s="82">
        <f t="shared" si="120"/>
        <v>7</v>
      </c>
      <c r="BQ445" s="123" t="s">
        <v>107</v>
      </c>
    </row>
    <row r="446" spans="1:69" hidden="1" x14ac:dyDescent="0.45">
      <c r="A446" s="19">
        <v>48246180</v>
      </c>
      <c r="B446" s="25">
        <v>2</v>
      </c>
      <c r="C446" s="25">
        <v>4</v>
      </c>
      <c r="D446" s="19" t="str">
        <f t="shared" si="121"/>
        <v>2 jour(s) 4 heure(s)</v>
      </c>
      <c r="E446" s="25">
        <v>0</v>
      </c>
      <c r="F446" s="19" t="s">
        <v>21</v>
      </c>
      <c r="G446" s="25">
        <v>11</v>
      </c>
      <c r="H446" s="25">
        <v>27</v>
      </c>
      <c r="I446" s="29">
        <f>Tableau4[[#This Row],[Age (Mois)]]+Tableau4[[#This Row],[Age (Jours)]]/30.416</f>
        <v>11.887690689110995</v>
      </c>
      <c r="J446" s="19">
        <v>0</v>
      </c>
      <c r="K446" s="19">
        <v>8.8000000000000007</v>
      </c>
      <c r="L446" s="20">
        <v>43867</v>
      </c>
      <c r="M446" s="20">
        <v>43869</v>
      </c>
      <c r="N446" s="25">
        <f t="shared" si="125"/>
        <v>2</v>
      </c>
      <c r="O446" s="21">
        <v>0.39513888888888887</v>
      </c>
      <c r="P446" s="22" t="s">
        <v>21</v>
      </c>
      <c r="Q446" s="22" t="s">
        <v>21</v>
      </c>
      <c r="R446" s="22" t="s">
        <v>21</v>
      </c>
      <c r="S446" s="22" t="s">
        <v>21</v>
      </c>
      <c r="T446" s="22" t="s">
        <v>21</v>
      </c>
      <c r="U446" s="22" t="s">
        <v>21</v>
      </c>
      <c r="V446" s="22" t="s">
        <v>21</v>
      </c>
      <c r="W446" s="22" t="s">
        <v>19</v>
      </c>
      <c r="X446" s="22" t="s">
        <v>22</v>
      </c>
      <c r="Y446" s="22" t="s">
        <v>23</v>
      </c>
      <c r="Z446" s="22" t="s">
        <v>21</v>
      </c>
      <c r="AA446" s="22" t="s">
        <v>19</v>
      </c>
      <c r="AB446" s="22" t="s">
        <v>19</v>
      </c>
      <c r="AC446" s="22">
        <v>180</v>
      </c>
      <c r="AD446" s="22">
        <v>125.99999999999999</v>
      </c>
      <c r="AE446" s="23">
        <v>43869</v>
      </c>
      <c r="AF446" s="27">
        <v>0.57291666666666663</v>
      </c>
      <c r="AG446" s="22" t="s">
        <v>24</v>
      </c>
      <c r="AH446" s="22" t="s">
        <v>19</v>
      </c>
      <c r="AI446" s="22" t="s">
        <v>19</v>
      </c>
      <c r="AJ446" s="22" t="str">
        <f t="shared" si="124"/>
        <v>Grave</v>
      </c>
      <c r="AK446" s="22">
        <v>5</v>
      </c>
      <c r="AL446" s="22" t="s">
        <v>25</v>
      </c>
      <c r="AM446" s="57">
        <v>0.17777777777519077</v>
      </c>
      <c r="AP446" s="25">
        <v>2</v>
      </c>
      <c r="AQ446" s="25">
        <v>4</v>
      </c>
      <c r="AR446" t="str">
        <f t="shared" si="108"/>
        <v>02</v>
      </c>
      <c r="AS446" t="str">
        <f t="shared" si="109"/>
        <v>04</v>
      </c>
      <c r="AT446" t="str">
        <f t="shared" si="110"/>
        <v>02/01/1900</v>
      </c>
      <c r="AU446" t="str">
        <f t="shared" si="111"/>
        <v>04:00:00</v>
      </c>
      <c r="AV446" s="2">
        <f t="shared" si="112"/>
        <v>2.1666666666666665</v>
      </c>
      <c r="AX446" s="43">
        <v>11</v>
      </c>
      <c r="AY446" s="43">
        <v>27</v>
      </c>
      <c r="AZ446" t="str">
        <f t="shared" si="113"/>
        <v>11</v>
      </c>
      <c r="BA446" t="str">
        <f t="shared" si="114"/>
        <v>27</v>
      </c>
      <c r="BB446" s="6" t="str">
        <f t="shared" si="115"/>
        <v>27/11/1900</v>
      </c>
      <c r="BC446" s="56">
        <v>0</v>
      </c>
      <c r="BD446" s="1">
        <f t="shared" si="116"/>
        <v>332</v>
      </c>
      <c r="BF446" s="77">
        <v>2.1666666666666665</v>
      </c>
      <c r="BG446" s="61">
        <v>2</v>
      </c>
      <c r="BH446" s="79">
        <v>0.17777777777519077</v>
      </c>
      <c r="BI446" s="82">
        <f t="shared" si="117"/>
        <v>2</v>
      </c>
      <c r="BJ446" s="82">
        <f t="shared" si="118"/>
        <v>2</v>
      </c>
      <c r="BK446" s="82">
        <f t="shared" si="119"/>
        <v>0</v>
      </c>
      <c r="BM446" s="63">
        <v>11.887690689110995</v>
      </c>
      <c r="BN446" s="82">
        <f t="shared" si="120"/>
        <v>11</v>
      </c>
      <c r="BQ446" s="123" t="s">
        <v>107</v>
      </c>
    </row>
    <row r="447" spans="1:69" hidden="1" x14ac:dyDescent="0.45">
      <c r="A447" s="7">
        <v>50155767</v>
      </c>
      <c r="B447" s="26">
        <v>1</v>
      </c>
      <c r="C447" s="26">
        <v>16</v>
      </c>
      <c r="D447" s="19" t="str">
        <f t="shared" si="121"/>
        <v>1 jour(s) 16 heure(s)</v>
      </c>
      <c r="E447" s="26">
        <v>0</v>
      </c>
      <c r="F447" s="7" t="s">
        <v>21</v>
      </c>
      <c r="G447" s="26">
        <v>1</v>
      </c>
      <c r="H447" s="26">
        <v>10</v>
      </c>
      <c r="I447" s="29">
        <f>Tableau4[[#This Row],[Age (Mois)]]+Tableau4[[#This Row],[Age (Jours)]]/30.416</f>
        <v>1.3287743293003682</v>
      </c>
      <c r="J447" s="7">
        <v>1</v>
      </c>
      <c r="K447" s="7">
        <v>5.28</v>
      </c>
      <c r="L447" s="8">
        <v>43873</v>
      </c>
      <c r="M447" s="8">
        <v>43874</v>
      </c>
      <c r="N447" s="25">
        <f t="shared" si="125"/>
        <v>1</v>
      </c>
      <c r="O447" s="9">
        <v>0.8354166666666667</v>
      </c>
      <c r="P447" s="10" t="s">
        <v>21</v>
      </c>
      <c r="Q447" s="10" t="s">
        <v>21</v>
      </c>
      <c r="R447" s="10" t="s">
        <v>21</v>
      </c>
      <c r="S447" s="10" t="s">
        <v>21</v>
      </c>
      <c r="T447" s="10" t="s">
        <v>21</v>
      </c>
      <c r="U447" s="10" t="s">
        <v>21</v>
      </c>
      <c r="V447" s="10" t="s">
        <v>21</v>
      </c>
      <c r="W447" s="10" t="s">
        <v>21</v>
      </c>
      <c r="X447" s="10" t="s">
        <v>27</v>
      </c>
      <c r="Y447" s="10" t="s">
        <v>23</v>
      </c>
      <c r="Z447" s="10" t="s">
        <v>21</v>
      </c>
      <c r="AA447" s="10" t="s">
        <v>21</v>
      </c>
      <c r="AB447" s="10" t="s">
        <v>21</v>
      </c>
      <c r="AC447" s="10">
        <v>109.6</v>
      </c>
      <c r="AD447" s="10">
        <v>76.719999999999985</v>
      </c>
      <c r="AE447" s="11">
        <v>43876</v>
      </c>
      <c r="AF447" s="28">
        <v>0.21875</v>
      </c>
      <c r="AG447" s="10" t="s">
        <v>24</v>
      </c>
      <c r="AH447" s="10" t="s">
        <v>21</v>
      </c>
      <c r="AI447" s="10" t="s">
        <v>21</v>
      </c>
      <c r="AJ447" s="10" t="str">
        <f t="shared" si="124"/>
        <v>Grave</v>
      </c>
      <c r="AK447" s="10">
        <v>0</v>
      </c>
      <c r="AL447" s="10" t="s">
        <v>36</v>
      </c>
      <c r="AM447" s="58">
        <v>1.3833333333313931</v>
      </c>
      <c r="AP447" s="26">
        <v>1</v>
      </c>
      <c r="AQ447" s="26">
        <v>16</v>
      </c>
      <c r="AR447" t="str">
        <f t="shared" si="108"/>
        <v>01</v>
      </c>
      <c r="AS447" t="str">
        <f t="shared" si="109"/>
        <v>16</v>
      </c>
      <c r="AT447" t="str">
        <f t="shared" si="110"/>
        <v>01/01/1900</v>
      </c>
      <c r="AU447" t="str">
        <f t="shared" si="111"/>
        <v>16:00:00</v>
      </c>
      <c r="AV447" s="2">
        <f t="shared" si="112"/>
        <v>1.6666666666666665</v>
      </c>
      <c r="AX447" s="52">
        <v>1</v>
      </c>
      <c r="AY447" s="52">
        <v>10</v>
      </c>
      <c r="AZ447" t="str">
        <f t="shared" si="113"/>
        <v>01</v>
      </c>
      <c r="BA447" t="str">
        <f t="shared" si="114"/>
        <v>10</v>
      </c>
      <c r="BB447" s="6" t="str">
        <f t="shared" si="115"/>
        <v>10/01/1900</v>
      </c>
      <c r="BC447" s="56">
        <v>0</v>
      </c>
      <c r="BD447" s="1">
        <f t="shared" si="116"/>
        <v>10</v>
      </c>
      <c r="BF447" s="76">
        <v>1.6666666666666665</v>
      </c>
      <c r="BG447" s="39">
        <v>1</v>
      </c>
      <c r="BH447" s="80">
        <v>1.3833333333313931</v>
      </c>
      <c r="BI447" s="82">
        <f t="shared" si="117"/>
        <v>2</v>
      </c>
      <c r="BJ447" s="82">
        <f t="shared" si="118"/>
        <v>1</v>
      </c>
      <c r="BK447" s="82">
        <f t="shared" si="119"/>
        <v>1</v>
      </c>
      <c r="BM447" s="42">
        <v>1.3287743293003682</v>
      </c>
      <c r="BN447" s="82">
        <f t="shared" si="120"/>
        <v>1</v>
      </c>
      <c r="BQ447" s="123" t="s">
        <v>107</v>
      </c>
    </row>
    <row r="448" spans="1:69" ht="114" hidden="1" x14ac:dyDescent="0.45">
      <c r="A448" s="19">
        <v>49500110</v>
      </c>
      <c r="B448" s="25">
        <v>1</v>
      </c>
      <c r="C448" s="25">
        <v>8</v>
      </c>
      <c r="D448" s="19" t="str">
        <f t="shared" si="121"/>
        <v>1 jour(s) 8 heure(s)</v>
      </c>
      <c r="E448" s="25">
        <v>1</v>
      </c>
      <c r="F448" s="19" t="s">
        <v>19</v>
      </c>
      <c r="G448" s="25">
        <v>5</v>
      </c>
      <c r="H448" s="25">
        <v>16</v>
      </c>
      <c r="I448" s="29">
        <f>Tableau4[[#This Row],[Age (Mois)]]+Tableau4[[#This Row],[Age (Jours)]]/30.416</f>
        <v>5.526038926880589</v>
      </c>
      <c r="J448" s="19">
        <v>1</v>
      </c>
      <c r="K448" s="19">
        <v>6.7</v>
      </c>
      <c r="L448" s="20">
        <v>43875</v>
      </c>
      <c r="M448" s="20">
        <v>43878</v>
      </c>
      <c r="N448" s="25">
        <f t="shared" si="125"/>
        <v>3</v>
      </c>
      <c r="O448" s="21">
        <v>0.81319444444444444</v>
      </c>
      <c r="P448" s="22" t="s">
        <v>21</v>
      </c>
      <c r="Q448" s="22" t="s">
        <v>21</v>
      </c>
      <c r="R448" s="22" t="s">
        <v>21</v>
      </c>
      <c r="S448" s="22" t="s">
        <v>21</v>
      </c>
      <c r="T448" s="22" t="s">
        <v>21</v>
      </c>
      <c r="U448" s="22" t="s">
        <v>21</v>
      </c>
      <c r="V448" s="22" t="s">
        <v>19</v>
      </c>
      <c r="W448" s="22" t="s">
        <v>21</v>
      </c>
      <c r="X448" s="22" t="s">
        <v>33</v>
      </c>
      <c r="Y448" s="22" t="s">
        <v>23</v>
      </c>
      <c r="Z448" s="22" t="s">
        <v>21</v>
      </c>
      <c r="AA448" s="22" t="s">
        <v>21</v>
      </c>
      <c r="AB448" s="22" t="s">
        <v>21</v>
      </c>
      <c r="AC448" s="22">
        <v>138</v>
      </c>
      <c r="AD448" s="22">
        <v>96.6</v>
      </c>
      <c r="AE448" s="23">
        <v>43879</v>
      </c>
      <c r="AF448" s="27">
        <v>0.66666666666666663</v>
      </c>
      <c r="AG448" s="22" t="s">
        <v>35</v>
      </c>
      <c r="AH448" s="22" t="s">
        <v>19</v>
      </c>
      <c r="AI448" s="22" t="s">
        <v>21</v>
      </c>
      <c r="AJ448" s="22" t="str">
        <f t="shared" si="124"/>
        <v>Grave</v>
      </c>
      <c r="AK448" s="22">
        <v>4</v>
      </c>
      <c r="AL448" s="22" t="s">
        <v>30</v>
      </c>
      <c r="AM448" s="57">
        <v>0.85347222221753327</v>
      </c>
      <c r="AP448" s="25">
        <v>1</v>
      </c>
      <c r="AQ448" s="25">
        <v>8</v>
      </c>
      <c r="AR448" t="str">
        <f t="shared" si="108"/>
        <v>01</v>
      </c>
      <c r="AS448" t="str">
        <f t="shared" si="109"/>
        <v>08</v>
      </c>
      <c r="AT448" t="str">
        <f t="shared" si="110"/>
        <v>01/01/1900</v>
      </c>
      <c r="AU448" t="str">
        <f t="shared" si="111"/>
        <v>08:00:00</v>
      </c>
      <c r="AV448" s="2">
        <f t="shared" si="112"/>
        <v>1.3333333333333333</v>
      </c>
      <c r="AX448" s="43">
        <v>5</v>
      </c>
      <c r="AY448" s="43">
        <v>16</v>
      </c>
      <c r="AZ448" t="str">
        <f t="shared" si="113"/>
        <v>05</v>
      </c>
      <c r="BA448" t="str">
        <f t="shared" si="114"/>
        <v>16</v>
      </c>
      <c r="BB448" s="6" t="str">
        <f t="shared" si="115"/>
        <v>16/05/1900</v>
      </c>
      <c r="BC448" s="56">
        <v>0</v>
      </c>
      <c r="BD448" s="1">
        <f t="shared" si="116"/>
        <v>137</v>
      </c>
      <c r="BF448" s="77">
        <v>1.3333333333333333</v>
      </c>
      <c r="BG448" s="61">
        <v>5</v>
      </c>
      <c r="BH448" s="79">
        <v>1.0743055555576575</v>
      </c>
      <c r="BI448" s="82">
        <f t="shared" si="117"/>
        <v>1</v>
      </c>
      <c r="BJ448" s="82">
        <f t="shared" si="118"/>
        <v>5</v>
      </c>
      <c r="BK448" s="82">
        <f t="shared" si="119"/>
        <v>1</v>
      </c>
      <c r="BM448" s="63">
        <v>5.526038926880589</v>
      </c>
      <c r="BN448" s="82">
        <f t="shared" si="120"/>
        <v>5</v>
      </c>
      <c r="BQ448" s="123" t="s">
        <v>107</v>
      </c>
    </row>
    <row r="449" spans="1:69" ht="114" hidden="1" x14ac:dyDescent="0.45">
      <c r="A449" s="7">
        <v>49649549</v>
      </c>
      <c r="B449" s="26">
        <v>1</v>
      </c>
      <c r="C449" s="26">
        <v>20</v>
      </c>
      <c r="D449" s="19" t="str">
        <f t="shared" si="121"/>
        <v>1 jour(s) 20 heure(s)</v>
      </c>
      <c r="E449" s="26">
        <v>1</v>
      </c>
      <c r="F449" s="7" t="s">
        <v>19</v>
      </c>
      <c r="G449" s="26">
        <v>6</v>
      </c>
      <c r="H449" s="26">
        <v>5</v>
      </c>
      <c r="I449" s="29">
        <f>Tableau4[[#This Row],[Age (Mois)]]+Tableau4[[#This Row],[Age (Jours)]]/30.416</f>
        <v>6.1643871646501838</v>
      </c>
      <c r="J449" s="7">
        <v>0</v>
      </c>
      <c r="K449" s="7">
        <v>8.8699999999999992</v>
      </c>
      <c r="L449" s="8">
        <v>43873</v>
      </c>
      <c r="M449" s="8">
        <v>43878</v>
      </c>
      <c r="N449" s="25">
        <f t="shared" si="125"/>
        <v>5</v>
      </c>
      <c r="O449" s="9">
        <v>0.68680555555555556</v>
      </c>
      <c r="P449" s="10" t="s">
        <v>21</v>
      </c>
      <c r="Q449" s="10" t="s">
        <v>21</v>
      </c>
      <c r="R449" s="10" t="s">
        <v>21</v>
      </c>
      <c r="S449" s="10" t="s">
        <v>21</v>
      </c>
      <c r="T449" s="10" t="s">
        <v>21</v>
      </c>
      <c r="U449" s="10" t="s">
        <v>21</v>
      </c>
      <c r="V449" s="10" t="s">
        <v>21</v>
      </c>
      <c r="W449" s="10" t="s">
        <v>21</v>
      </c>
      <c r="X449" s="10" t="s">
        <v>33</v>
      </c>
      <c r="Y449" s="10" t="s">
        <v>23</v>
      </c>
      <c r="Z449" s="10" t="s">
        <v>21</v>
      </c>
      <c r="AA449" s="10" t="s">
        <v>21</v>
      </c>
      <c r="AB449" s="10" t="s">
        <v>21</v>
      </c>
      <c r="AC449" s="10">
        <v>181.39999999999998</v>
      </c>
      <c r="AD449" s="10">
        <v>126.97999999999998</v>
      </c>
      <c r="AE449" s="11">
        <v>43879</v>
      </c>
      <c r="AF449" s="28">
        <v>0.76111111111111107</v>
      </c>
      <c r="AG449" s="10" t="s">
        <v>24</v>
      </c>
      <c r="AH449" s="10" t="s">
        <v>19</v>
      </c>
      <c r="AI449" s="10" t="s">
        <v>19</v>
      </c>
      <c r="AJ449" s="10" t="str">
        <f t="shared" si="124"/>
        <v>Grave</v>
      </c>
      <c r="AK449" s="10">
        <v>5</v>
      </c>
      <c r="AL449" s="10" t="s">
        <v>30</v>
      </c>
      <c r="AM449" s="58">
        <v>1.0743055555576575</v>
      </c>
      <c r="AP449" s="26">
        <v>1</v>
      </c>
      <c r="AQ449" s="26">
        <v>20</v>
      </c>
      <c r="AR449" t="str">
        <f t="shared" si="108"/>
        <v>01</v>
      </c>
      <c r="AS449" t="str">
        <f t="shared" si="109"/>
        <v>20</v>
      </c>
      <c r="AT449" t="str">
        <f t="shared" si="110"/>
        <v>01/01/1900</v>
      </c>
      <c r="AU449" t="str">
        <f t="shared" si="111"/>
        <v>20:00:00</v>
      </c>
      <c r="AV449" s="2">
        <f t="shared" si="112"/>
        <v>1.8333333333333335</v>
      </c>
      <c r="AX449" s="52">
        <v>6</v>
      </c>
      <c r="AY449" s="52">
        <v>5</v>
      </c>
      <c r="AZ449" t="str">
        <f t="shared" si="113"/>
        <v>06</v>
      </c>
      <c r="BA449" t="str">
        <f t="shared" si="114"/>
        <v>05</v>
      </c>
      <c r="BB449" s="6" t="str">
        <f t="shared" si="115"/>
        <v>05/06/1900</v>
      </c>
      <c r="BC449" s="56">
        <v>0</v>
      </c>
      <c r="BD449" s="1">
        <f t="shared" si="116"/>
        <v>157</v>
      </c>
      <c r="BF449" s="76">
        <v>1.8333333333333335</v>
      </c>
      <c r="BG449" s="39">
        <v>3</v>
      </c>
      <c r="BH449" s="80">
        <v>0.85347222221753327</v>
      </c>
      <c r="BI449" s="82">
        <f t="shared" si="117"/>
        <v>2</v>
      </c>
      <c r="BJ449" s="82">
        <f t="shared" si="118"/>
        <v>3</v>
      </c>
      <c r="BK449" s="82">
        <f t="shared" si="119"/>
        <v>1</v>
      </c>
      <c r="BM449" s="42">
        <v>6.1643871646501838</v>
      </c>
      <c r="BN449" s="82">
        <f t="shared" si="120"/>
        <v>6</v>
      </c>
      <c r="BQ449" s="123" t="s">
        <v>107</v>
      </c>
    </row>
    <row r="450" spans="1:69" x14ac:dyDescent="0.45">
      <c r="A450" s="19">
        <v>49972982</v>
      </c>
      <c r="B450" s="25">
        <v>2</v>
      </c>
      <c r="C450" s="25">
        <v>23</v>
      </c>
      <c r="D450" s="19" t="str">
        <f t="shared" si="121"/>
        <v>2 jour(s) 23 heure(s)</v>
      </c>
      <c r="E450" s="25">
        <v>3</v>
      </c>
      <c r="F450" s="19" t="s">
        <v>19</v>
      </c>
      <c r="G450" s="25">
        <v>2</v>
      </c>
      <c r="H450" s="25">
        <v>23</v>
      </c>
      <c r="I450" s="29">
        <f>Tableau4[[#This Row],[Age (Mois)]]+Tableau4[[#This Row],[Age (Jours)]]/30.416</f>
        <v>2.7561809573908471</v>
      </c>
      <c r="J450" s="19">
        <v>0</v>
      </c>
      <c r="K450" s="19">
        <v>6.36</v>
      </c>
      <c r="L450" s="20">
        <v>43878</v>
      </c>
      <c r="M450" s="20">
        <v>43881</v>
      </c>
      <c r="N450" s="25">
        <f t="shared" si="125"/>
        <v>3</v>
      </c>
      <c r="O450" s="21">
        <v>0.53402777777777777</v>
      </c>
      <c r="P450" s="22" t="s">
        <v>21</v>
      </c>
      <c r="Q450" s="22" t="s">
        <v>21</v>
      </c>
      <c r="R450" s="22" t="s">
        <v>21</v>
      </c>
      <c r="S450" s="22" t="s">
        <v>21</v>
      </c>
      <c r="T450" s="22" t="s">
        <v>21</v>
      </c>
      <c r="U450" s="22" t="s">
        <v>21</v>
      </c>
      <c r="V450" s="22" t="s">
        <v>19</v>
      </c>
      <c r="W450" s="22" t="s">
        <v>21</v>
      </c>
      <c r="X450" s="22" t="s">
        <v>22</v>
      </c>
      <c r="Y450" s="22" t="s">
        <v>23</v>
      </c>
      <c r="Z450" s="22" t="s">
        <v>21</v>
      </c>
      <c r="AA450" s="22" t="s">
        <v>19</v>
      </c>
      <c r="AB450" s="22" t="s">
        <v>21</v>
      </c>
      <c r="AC450" s="22" t="s">
        <v>34</v>
      </c>
      <c r="AD450" s="22" t="s">
        <v>32</v>
      </c>
      <c r="AE450" s="23" t="s">
        <v>32</v>
      </c>
      <c r="AF450" s="27" t="s">
        <v>32</v>
      </c>
      <c r="AG450" s="22" t="s">
        <v>24</v>
      </c>
      <c r="AH450" s="22" t="s">
        <v>21</v>
      </c>
      <c r="AI450" s="22" t="s">
        <v>21</v>
      </c>
      <c r="AJ450" s="22" t="str">
        <f t="shared" si="124"/>
        <v>Modérée</v>
      </c>
      <c r="AK450" s="22">
        <v>2</v>
      </c>
      <c r="AL450" s="22" t="s">
        <v>30</v>
      </c>
      <c r="AM450" s="57" t="s">
        <v>32</v>
      </c>
      <c r="AP450" s="25">
        <v>2</v>
      </c>
      <c r="AQ450" s="25">
        <v>23</v>
      </c>
      <c r="AR450" t="str">
        <f t="shared" si="108"/>
        <v>02</v>
      </c>
      <c r="AS450" t="str">
        <f t="shared" si="109"/>
        <v>23</v>
      </c>
      <c r="AT450" t="str">
        <f t="shared" si="110"/>
        <v>02/01/1900</v>
      </c>
      <c r="AU450" t="str">
        <f t="shared" si="111"/>
        <v>23:00:00</v>
      </c>
      <c r="AV450" s="2">
        <f t="shared" si="112"/>
        <v>2.9583333333333335</v>
      </c>
      <c r="AX450" s="43">
        <v>2</v>
      </c>
      <c r="AY450" s="43">
        <v>23</v>
      </c>
      <c r="AZ450" t="str">
        <f t="shared" si="113"/>
        <v>02</v>
      </c>
      <c r="BA450" t="str">
        <f t="shared" si="114"/>
        <v>23</v>
      </c>
      <c r="BB450" s="6" t="str">
        <f t="shared" si="115"/>
        <v>23/02/1900</v>
      </c>
      <c r="BC450" s="56">
        <v>0</v>
      </c>
      <c r="BD450" s="1">
        <f t="shared" si="116"/>
        <v>54</v>
      </c>
      <c r="BF450" s="77">
        <v>2.9583333333333335</v>
      </c>
      <c r="BG450" s="61">
        <v>3</v>
      </c>
      <c r="BH450" s="79" t="s">
        <v>32</v>
      </c>
      <c r="BI450" s="82">
        <f t="shared" si="117"/>
        <v>3</v>
      </c>
      <c r="BJ450" s="82">
        <f t="shared" si="118"/>
        <v>3</v>
      </c>
      <c r="BK450" s="82" t="str">
        <f t="shared" si="119"/>
        <v/>
      </c>
      <c r="BM450" s="63">
        <v>2.7561809573908471</v>
      </c>
      <c r="BN450" s="82">
        <f t="shared" si="120"/>
        <v>2</v>
      </c>
      <c r="BQ450" s="123" t="s">
        <v>107</v>
      </c>
    </row>
    <row r="451" spans="1:69" ht="28.5" hidden="1" x14ac:dyDescent="0.45">
      <c r="A451" s="7">
        <v>49393814</v>
      </c>
      <c r="B451" s="26">
        <v>3</v>
      </c>
      <c r="C451" s="26">
        <v>1</v>
      </c>
      <c r="D451" s="19" t="str">
        <f t="shared" si="121"/>
        <v>3 jour(s) 1 heure(s)</v>
      </c>
      <c r="E451" s="26">
        <v>0</v>
      </c>
      <c r="F451" s="7" t="s">
        <v>21</v>
      </c>
      <c r="G451" s="26">
        <v>6</v>
      </c>
      <c r="H451" s="26">
        <v>25</v>
      </c>
      <c r="I451" s="29">
        <f>Tableau4[[#This Row],[Age (Mois)]]+Tableau4[[#This Row],[Age (Jours)]]/30.416</f>
        <v>6.8219358232509206</v>
      </c>
      <c r="J451" s="7">
        <v>0</v>
      </c>
      <c r="K451" s="7">
        <v>8.5399999999999991</v>
      </c>
      <c r="L451" s="8">
        <v>43881</v>
      </c>
      <c r="M451" s="8">
        <v>43882</v>
      </c>
      <c r="N451" s="25">
        <f t="shared" si="125"/>
        <v>1</v>
      </c>
      <c r="O451" s="9">
        <v>0.94374999999999998</v>
      </c>
      <c r="P451" s="10" t="s">
        <v>21</v>
      </c>
      <c r="Q451" s="10" t="s">
        <v>21</v>
      </c>
      <c r="R451" s="10" t="s">
        <v>21</v>
      </c>
      <c r="S451" s="10" t="s">
        <v>21</v>
      </c>
      <c r="T451" s="10" t="s">
        <v>21</v>
      </c>
      <c r="U451" s="10" t="s">
        <v>21</v>
      </c>
      <c r="V451" s="10" t="s">
        <v>21</v>
      </c>
      <c r="W451" s="10" t="s">
        <v>19</v>
      </c>
      <c r="X451" s="10" t="s">
        <v>27</v>
      </c>
      <c r="Y451" s="10" t="s">
        <v>23</v>
      </c>
      <c r="Z451" s="10" t="s">
        <v>21</v>
      </c>
      <c r="AA451" s="10" t="s">
        <v>19</v>
      </c>
      <c r="AB451" s="10" t="s">
        <v>21</v>
      </c>
      <c r="AC451" s="10">
        <v>174.79999999999998</v>
      </c>
      <c r="AD451" s="10">
        <v>122.35999999999999</v>
      </c>
      <c r="AE451" s="11">
        <v>43884</v>
      </c>
      <c r="AF451" s="28">
        <v>0.29166666666666669</v>
      </c>
      <c r="AG451" s="22" t="s">
        <v>35</v>
      </c>
      <c r="AH451" s="10" t="s">
        <v>19</v>
      </c>
      <c r="AI451" s="10" t="s">
        <v>21</v>
      </c>
      <c r="AJ451" s="10" t="str">
        <f t="shared" si="124"/>
        <v>Grave</v>
      </c>
      <c r="AK451" s="10">
        <v>5</v>
      </c>
      <c r="AL451" s="10" t="s">
        <v>30</v>
      </c>
      <c r="AM451" s="58">
        <v>1.3479166666656965</v>
      </c>
      <c r="AP451" s="26">
        <v>3</v>
      </c>
      <c r="AQ451" s="26">
        <v>1</v>
      </c>
      <c r="AR451" t="str">
        <f t="shared" ref="AR451:AR479" si="126">REPT(0,2-LEN(AP451))&amp;AP451</f>
        <v>03</v>
      </c>
      <c r="AS451" t="str">
        <f t="shared" ref="AS451:AS479" si="127">REPT(0,2-LEN(AQ451))&amp;AQ451</f>
        <v>01</v>
      </c>
      <c r="AT451" t="str">
        <f t="shared" ref="AT451:AT479" si="128">CONCATENATE(AR451,"/01/1900")</f>
        <v>03/01/1900</v>
      </c>
      <c r="AU451" t="str">
        <f t="shared" ref="AU451:AU479" si="129">CONCATENATE(AS451,":00:00")</f>
        <v>01:00:00</v>
      </c>
      <c r="AV451" s="2">
        <f t="shared" ref="AV451:AV479" si="130">AT451+AU451</f>
        <v>3.0416666666666665</v>
      </c>
      <c r="AX451" s="52">
        <v>6</v>
      </c>
      <c r="AY451" s="52">
        <v>25</v>
      </c>
      <c r="AZ451" t="str">
        <f t="shared" ref="AZ451:AZ479" si="131">REPT(0,2-LEN(AX451))&amp;AX451</f>
        <v>06</v>
      </c>
      <c r="BA451" t="str">
        <f t="shared" ref="BA451:BA479" si="132">REPT(0,2-LEN(AY451))&amp;AY451</f>
        <v>25</v>
      </c>
      <c r="BB451" s="6" t="str">
        <f t="shared" ref="BB451:BB479" si="133">CONCATENATE(BA451,"/",AZ451,"/1900")</f>
        <v>25/06/1900</v>
      </c>
      <c r="BC451" s="56">
        <v>0</v>
      </c>
      <c r="BD451" s="1">
        <f t="shared" ref="BD451:BD479" si="134">BB451+BC451</f>
        <v>177</v>
      </c>
      <c r="BF451" s="76">
        <v>3.0416666666666665</v>
      </c>
      <c r="BG451" s="39" t="s">
        <v>32</v>
      </c>
      <c r="BH451" s="80" t="s">
        <v>32</v>
      </c>
      <c r="BI451" s="82">
        <f t="shared" ref="BI451:BI479" si="135">ROUND(BF451,0)</f>
        <v>3</v>
      </c>
      <c r="BJ451" s="82" t="e">
        <f t="shared" ref="BJ451:BJ479" si="136">ROUND(BG451,0)</f>
        <v>#VALUE!</v>
      </c>
      <c r="BK451" s="82" t="str">
        <f t="shared" ref="BK451:BK479" si="137">IF(BH451="NC","",ROUND(BH451,0))</f>
        <v/>
      </c>
      <c r="BM451" s="42">
        <v>6.8219358232509206</v>
      </c>
      <c r="BN451" s="82">
        <f t="shared" ref="BN451:BN479" si="138">ROUNDDOWN(BM451,0)</f>
        <v>6</v>
      </c>
      <c r="BQ451" s="123" t="s">
        <v>107</v>
      </c>
    </row>
    <row r="452" spans="1:69" ht="114" x14ac:dyDescent="0.45">
      <c r="A452" s="19">
        <v>49820109</v>
      </c>
      <c r="B452" s="25">
        <v>1</v>
      </c>
      <c r="C452" s="25">
        <v>18</v>
      </c>
      <c r="D452" s="19" t="str">
        <f t="shared" ref="D452:D477" si="139">(CONCATENATE(B452," jour(s) ",C452," heure(s)"))</f>
        <v>1 jour(s) 18 heure(s)</v>
      </c>
      <c r="E452" s="25">
        <v>2</v>
      </c>
      <c r="F452" s="19" t="s">
        <v>19</v>
      </c>
      <c r="G452" s="25">
        <v>3</v>
      </c>
      <c r="H452" s="25">
        <v>21</v>
      </c>
      <c r="I452" s="29">
        <f>Tableau4[[#This Row],[Age (Mois)]]+Tableau4[[#This Row],[Age (Jours)]]/30.416</f>
        <v>3.6904260915307732</v>
      </c>
      <c r="J452" s="19">
        <v>1</v>
      </c>
      <c r="K452" s="19">
        <v>5.69</v>
      </c>
      <c r="L452" s="20">
        <v>0</v>
      </c>
      <c r="M452" s="20">
        <v>43882</v>
      </c>
      <c r="N452" s="25" t="s">
        <v>32</v>
      </c>
      <c r="O452" s="21">
        <v>0.75624999999999998</v>
      </c>
      <c r="P452" s="22" t="s">
        <v>21</v>
      </c>
      <c r="Q452" s="22" t="s">
        <v>19</v>
      </c>
      <c r="R452" s="22" t="s">
        <v>21</v>
      </c>
      <c r="S452" s="22" t="s">
        <v>21</v>
      </c>
      <c r="T452" s="22" t="s">
        <v>21</v>
      </c>
      <c r="U452" s="22" t="s">
        <v>21</v>
      </c>
      <c r="V452" s="22" t="s">
        <v>21</v>
      </c>
      <c r="W452" s="22" t="s">
        <v>21</v>
      </c>
      <c r="X452" s="22" t="s">
        <v>33</v>
      </c>
      <c r="Y452" s="22" t="s">
        <v>23</v>
      </c>
      <c r="Z452" s="22" t="s">
        <v>21</v>
      </c>
      <c r="AA452" s="22" t="s">
        <v>21</v>
      </c>
      <c r="AB452" s="22" t="s">
        <v>21</v>
      </c>
      <c r="AC452" s="22" t="s">
        <v>34</v>
      </c>
      <c r="AD452" s="22" t="s">
        <v>32</v>
      </c>
      <c r="AE452" s="23" t="s">
        <v>32</v>
      </c>
      <c r="AF452" s="27" t="s">
        <v>32</v>
      </c>
      <c r="AG452" s="22" t="s">
        <v>24</v>
      </c>
      <c r="AH452" s="22" t="s">
        <v>21</v>
      </c>
      <c r="AI452" s="22" t="s">
        <v>21</v>
      </c>
      <c r="AJ452" s="22" t="str">
        <f t="shared" si="124"/>
        <v>Grave</v>
      </c>
      <c r="AK452" s="22">
        <v>3</v>
      </c>
      <c r="AL452" s="22" t="s">
        <v>25</v>
      </c>
      <c r="AM452" s="57" t="s">
        <v>32</v>
      </c>
      <c r="AP452" s="25">
        <v>2</v>
      </c>
      <c r="AQ452" s="25">
        <v>6</v>
      </c>
      <c r="AR452" t="str">
        <f t="shared" si="126"/>
        <v>02</v>
      </c>
      <c r="AS452" t="str">
        <f t="shared" si="127"/>
        <v>06</v>
      </c>
      <c r="AT452" t="str">
        <f t="shared" si="128"/>
        <v>02/01/1900</v>
      </c>
      <c r="AU452" t="str">
        <f t="shared" si="129"/>
        <v>06:00:00</v>
      </c>
      <c r="AV452" s="2">
        <f t="shared" si="130"/>
        <v>2.25</v>
      </c>
      <c r="AX452" s="43">
        <v>11</v>
      </c>
      <c r="AY452" s="43">
        <v>9</v>
      </c>
      <c r="AZ452" t="str">
        <f t="shared" si="131"/>
        <v>11</v>
      </c>
      <c r="BA452" t="str">
        <f t="shared" si="132"/>
        <v>09</v>
      </c>
      <c r="BB452" s="6" t="str">
        <f t="shared" si="133"/>
        <v>09/11/1900</v>
      </c>
      <c r="BC452" s="56">
        <v>0</v>
      </c>
      <c r="BD452" s="1">
        <f t="shared" si="134"/>
        <v>314</v>
      </c>
      <c r="BF452" s="77">
        <v>2.25</v>
      </c>
      <c r="BG452" s="61">
        <v>3</v>
      </c>
      <c r="BH452" s="79">
        <v>1.3479166666656965</v>
      </c>
      <c r="BI452" s="82">
        <f t="shared" si="135"/>
        <v>2</v>
      </c>
      <c r="BJ452" s="82">
        <f t="shared" si="136"/>
        <v>3</v>
      </c>
      <c r="BK452" s="82">
        <f t="shared" si="137"/>
        <v>1</v>
      </c>
      <c r="BM452" s="63">
        <v>11.295896896370332</v>
      </c>
      <c r="BN452" s="82">
        <f t="shared" si="138"/>
        <v>11</v>
      </c>
      <c r="BQ452" s="123" t="s">
        <v>107</v>
      </c>
    </row>
    <row r="453" spans="1:69" ht="114" hidden="1" x14ac:dyDescent="0.45">
      <c r="A453" s="7">
        <v>48404313</v>
      </c>
      <c r="B453" s="26">
        <v>2</v>
      </c>
      <c r="C453" s="26">
        <v>6</v>
      </c>
      <c r="D453" s="19" t="str">
        <f t="shared" si="139"/>
        <v>2 jour(s) 6 heure(s)</v>
      </c>
      <c r="E453" s="26">
        <v>3</v>
      </c>
      <c r="F453" s="7" t="s">
        <v>19</v>
      </c>
      <c r="G453" s="26">
        <v>11</v>
      </c>
      <c r="H453" s="26">
        <v>9</v>
      </c>
      <c r="I453" s="29">
        <f>Tableau4[[#This Row],[Age (Mois)]]+Tableau4[[#This Row],[Age (Jours)]]/30.416</f>
        <v>11.295896896370332</v>
      </c>
      <c r="J453" s="7">
        <v>0</v>
      </c>
      <c r="K453" s="7">
        <v>9.01</v>
      </c>
      <c r="L453" s="8">
        <v>43879</v>
      </c>
      <c r="M453" s="8">
        <v>43882</v>
      </c>
      <c r="N453" s="25">
        <f t="shared" ref="N453:N477" si="140">DATEDIF(L453,M453,"d")*1</f>
        <v>3</v>
      </c>
      <c r="O453" s="9">
        <v>0.25347222222222221</v>
      </c>
      <c r="P453" s="10" t="s">
        <v>21</v>
      </c>
      <c r="Q453" s="10" t="s">
        <v>21</v>
      </c>
      <c r="R453" s="10" t="s">
        <v>21</v>
      </c>
      <c r="S453" s="10" t="s">
        <v>21</v>
      </c>
      <c r="T453" s="10" t="s">
        <v>21</v>
      </c>
      <c r="U453" s="10" t="s">
        <v>21</v>
      </c>
      <c r="V453" s="10" t="s">
        <v>19</v>
      </c>
      <c r="W453" s="10" t="s">
        <v>21</v>
      </c>
      <c r="X453" s="10" t="s">
        <v>33</v>
      </c>
      <c r="Y453" s="10" t="s">
        <v>23</v>
      </c>
      <c r="Z453" s="10" t="s">
        <v>21</v>
      </c>
      <c r="AA453" s="10" t="s">
        <v>19</v>
      </c>
      <c r="AB453" s="10" t="s">
        <v>21</v>
      </c>
      <c r="AC453" s="10">
        <v>184.2</v>
      </c>
      <c r="AD453" s="10">
        <v>128.94</v>
      </c>
      <c r="AE453" s="11">
        <v>43882</v>
      </c>
      <c r="AF453" s="28">
        <v>0.89444444444444438</v>
      </c>
      <c r="AG453" s="10" t="s">
        <v>24</v>
      </c>
      <c r="AH453" s="10" t="s">
        <v>21</v>
      </c>
      <c r="AI453" s="10" t="s">
        <v>21</v>
      </c>
      <c r="AJ453" s="10" t="str">
        <f t="shared" si="124"/>
        <v>Grave</v>
      </c>
      <c r="AK453" s="10">
        <v>3</v>
      </c>
      <c r="AL453" s="10" t="s">
        <v>30</v>
      </c>
      <c r="AM453" s="58">
        <v>0.64097222222335404</v>
      </c>
      <c r="AP453" s="25">
        <v>1</v>
      </c>
      <c r="AQ453" s="25">
        <v>7</v>
      </c>
      <c r="AR453" t="str">
        <f t="shared" si="126"/>
        <v>01</v>
      </c>
      <c r="AS453" t="str">
        <f t="shared" si="127"/>
        <v>07</v>
      </c>
      <c r="AT453" t="str">
        <f t="shared" si="128"/>
        <v>01/01/1900</v>
      </c>
      <c r="AU453" t="str">
        <f t="shared" si="129"/>
        <v>07:00:00</v>
      </c>
      <c r="AV453" s="2">
        <f t="shared" si="130"/>
        <v>1.2916666666666667</v>
      </c>
      <c r="AX453" s="43">
        <v>5</v>
      </c>
      <c r="AY453" s="43">
        <v>10</v>
      </c>
      <c r="AZ453" t="str">
        <f t="shared" si="131"/>
        <v>05</v>
      </c>
      <c r="BA453" t="str">
        <f t="shared" si="132"/>
        <v>10</v>
      </c>
      <c r="BB453" s="6" t="str">
        <f t="shared" si="133"/>
        <v>10/05/1900</v>
      </c>
      <c r="BC453" s="56">
        <v>0</v>
      </c>
      <c r="BD453" s="1">
        <f t="shared" si="134"/>
        <v>131</v>
      </c>
      <c r="BF453" s="76">
        <v>1.2916666666666667</v>
      </c>
      <c r="BG453" s="39">
        <v>3</v>
      </c>
      <c r="BH453" s="80">
        <v>0.65138888889487134</v>
      </c>
      <c r="BI453" s="82">
        <f t="shared" si="135"/>
        <v>1</v>
      </c>
      <c r="BJ453" s="82">
        <f t="shared" si="136"/>
        <v>3</v>
      </c>
      <c r="BK453" s="82">
        <f t="shared" si="137"/>
        <v>1</v>
      </c>
      <c r="BM453" s="42">
        <v>5.3287743293003684</v>
      </c>
      <c r="BN453" s="82">
        <f t="shared" si="138"/>
        <v>5</v>
      </c>
      <c r="BQ453" s="123" t="s">
        <v>107</v>
      </c>
    </row>
    <row r="454" spans="1:69" ht="28.5" hidden="1" x14ac:dyDescent="0.45">
      <c r="A454" s="19">
        <v>50404331</v>
      </c>
      <c r="B454" s="25">
        <v>1</v>
      </c>
      <c r="C454" s="25">
        <v>7</v>
      </c>
      <c r="D454" s="19" t="str">
        <f t="shared" si="139"/>
        <v>1 jour(s) 7 heure(s)</v>
      </c>
      <c r="E454" s="25">
        <v>1</v>
      </c>
      <c r="F454" s="19" t="s">
        <v>19</v>
      </c>
      <c r="G454" s="25">
        <v>5</v>
      </c>
      <c r="H454" s="25">
        <v>10</v>
      </c>
      <c r="I454" s="29">
        <f>Tableau4[[#This Row],[Age (Mois)]]+Tableau4[[#This Row],[Age (Jours)]]/30.416</f>
        <v>5.3287743293003684</v>
      </c>
      <c r="J454" s="19">
        <v>1</v>
      </c>
      <c r="K454" s="19">
        <v>8.39</v>
      </c>
      <c r="L454" s="20">
        <v>43879</v>
      </c>
      <c r="M454" s="20">
        <v>43882</v>
      </c>
      <c r="N454" s="25">
        <f t="shared" si="140"/>
        <v>3</v>
      </c>
      <c r="O454" s="21">
        <v>0.80694444444444446</v>
      </c>
      <c r="P454" s="22" t="s">
        <v>21</v>
      </c>
      <c r="Q454" s="22" t="s">
        <v>21</v>
      </c>
      <c r="R454" s="22" t="s">
        <v>21</v>
      </c>
      <c r="S454" s="22" t="s">
        <v>21</v>
      </c>
      <c r="T454" s="22" t="s">
        <v>21</v>
      </c>
      <c r="U454" s="22" t="s">
        <v>21</v>
      </c>
      <c r="V454" s="22" t="s">
        <v>21</v>
      </c>
      <c r="W454" s="22" t="s">
        <v>21</v>
      </c>
      <c r="X454" s="22" t="s">
        <v>22</v>
      </c>
      <c r="Y454" s="22" t="s">
        <v>23</v>
      </c>
      <c r="Z454" s="22" t="s">
        <v>21</v>
      </c>
      <c r="AA454" s="22" t="s">
        <v>21</v>
      </c>
      <c r="AB454" s="22" t="s">
        <v>21</v>
      </c>
      <c r="AC454" s="22">
        <v>171.8</v>
      </c>
      <c r="AD454" s="22">
        <v>120.26</v>
      </c>
      <c r="AE454" s="23">
        <v>43883</v>
      </c>
      <c r="AF454" s="27">
        <v>0.45833333333333331</v>
      </c>
      <c r="AG454" s="22" t="s">
        <v>35</v>
      </c>
      <c r="AH454" s="22" t="s">
        <v>19</v>
      </c>
      <c r="AI454" s="22" t="s">
        <v>21</v>
      </c>
      <c r="AJ454" s="22" t="str">
        <f t="shared" ref="AJ454:AJ477" si="141">IF(AND(AB454="Non",X454="&lt; 60 /min",W454="Non",AG454="Absente ou Légère",Y454="&gt; 92 %",AL454="&gt; 50%"),"Légère",IF(OR(AB454="Oui",X454="≥ 70/min ou &lt; 30/min ou respiration superficielle ou bradypnée (&lt;30/min) ou apnée",W454="Oui",AG454="Intense",Y454="&lt; 90 % ou cyanose",AL454="Réduction importante ou refus"),"Grave","Modérée"))</f>
        <v>Légère</v>
      </c>
      <c r="AK454" s="22">
        <v>1</v>
      </c>
      <c r="AL454" s="22" t="s">
        <v>25</v>
      </c>
      <c r="AM454" s="57">
        <v>0.65138888889487134</v>
      </c>
      <c r="AP454" s="25">
        <v>1</v>
      </c>
      <c r="AQ454" s="25">
        <v>18</v>
      </c>
      <c r="AR454" t="str">
        <f t="shared" si="126"/>
        <v>01</v>
      </c>
      <c r="AS454" t="str">
        <f t="shared" si="127"/>
        <v>18</v>
      </c>
      <c r="AT454" t="str">
        <f t="shared" si="128"/>
        <v>01/01/1900</v>
      </c>
      <c r="AU454" t="str">
        <f t="shared" si="129"/>
        <v>18:00:00</v>
      </c>
      <c r="AV454" s="2">
        <f t="shared" si="130"/>
        <v>1.75</v>
      </c>
      <c r="AX454" s="43">
        <v>3</v>
      </c>
      <c r="AY454" s="43">
        <v>21</v>
      </c>
      <c r="AZ454" t="str">
        <f t="shared" si="131"/>
        <v>03</v>
      </c>
      <c r="BA454" t="str">
        <f t="shared" si="132"/>
        <v>21</v>
      </c>
      <c r="BB454" s="6" t="str">
        <f t="shared" si="133"/>
        <v>21/03/1900</v>
      </c>
      <c r="BC454" s="56">
        <v>0</v>
      </c>
      <c r="BD454" s="1">
        <f t="shared" si="134"/>
        <v>81</v>
      </c>
      <c r="BF454" s="77">
        <v>1.75</v>
      </c>
      <c r="BG454" s="61">
        <v>1</v>
      </c>
      <c r="BH454" s="79">
        <v>0.64097222222335404</v>
      </c>
      <c r="BI454" s="82">
        <f t="shared" si="135"/>
        <v>2</v>
      </c>
      <c r="BJ454" s="82">
        <f t="shared" si="136"/>
        <v>1</v>
      </c>
      <c r="BK454" s="82">
        <f t="shared" si="137"/>
        <v>1</v>
      </c>
      <c r="BM454" s="63">
        <v>3.6904260915307732</v>
      </c>
      <c r="BN454" s="82">
        <f t="shared" si="138"/>
        <v>3</v>
      </c>
      <c r="BQ454" s="123" t="s">
        <v>108</v>
      </c>
    </row>
    <row r="455" spans="1:69" ht="114" hidden="1" x14ac:dyDescent="0.45">
      <c r="A455" s="7">
        <v>50360780</v>
      </c>
      <c r="B455" s="26">
        <v>10</v>
      </c>
      <c r="C455" s="26">
        <v>21</v>
      </c>
      <c r="D455" s="19" t="str">
        <f t="shared" si="139"/>
        <v>10 jour(s) 21 heure(s)</v>
      </c>
      <c r="E455" s="26">
        <v>0</v>
      </c>
      <c r="F455" s="7" t="s">
        <v>21</v>
      </c>
      <c r="G455" s="26">
        <v>0</v>
      </c>
      <c r="H455" s="26">
        <v>10</v>
      </c>
      <c r="I455" s="29">
        <f>Tableau4[[#This Row],[Age (Mois)]]+Tableau4[[#This Row],[Age (Jours)]]/30.416</f>
        <v>0.32877432930036821</v>
      </c>
      <c r="J455" s="7">
        <v>1</v>
      </c>
      <c r="K455" s="7">
        <v>3.88</v>
      </c>
      <c r="L455" s="8">
        <v>43878</v>
      </c>
      <c r="M455" s="8">
        <v>43884</v>
      </c>
      <c r="N455" s="25">
        <f t="shared" si="140"/>
        <v>6</v>
      </c>
      <c r="O455" s="9">
        <v>0.61875000000000002</v>
      </c>
      <c r="P455" s="10" t="s">
        <v>21</v>
      </c>
      <c r="Q455" s="10" t="s">
        <v>21</v>
      </c>
      <c r="R455" s="10" t="s">
        <v>21</v>
      </c>
      <c r="S455" s="10" t="s">
        <v>21</v>
      </c>
      <c r="T455" s="10" t="s">
        <v>21</v>
      </c>
      <c r="U455" s="10" t="s">
        <v>21</v>
      </c>
      <c r="V455" s="10" t="s">
        <v>21</v>
      </c>
      <c r="W455" s="10" t="s">
        <v>21</v>
      </c>
      <c r="X455" s="10" t="s">
        <v>33</v>
      </c>
      <c r="Y455" s="10" t="s">
        <v>23</v>
      </c>
      <c r="Z455" s="10" t="s">
        <v>19</v>
      </c>
      <c r="AA455" s="10" t="s">
        <v>19</v>
      </c>
      <c r="AB455" s="10" t="s">
        <v>21</v>
      </c>
      <c r="AC455" s="10">
        <v>81.599999999999994</v>
      </c>
      <c r="AD455" s="10">
        <v>57.11999999999999</v>
      </c>
      <c r="AE455" s="11">
        <v>43887</v>
      </c>
      <c r="AF455" s="28">
        <v>0.27499999999999997</v>
      </c>
      <c r="AG455" s="10" t="s">
        <v>35</v>
      </c>
      <c r="AH455" s="10" t="s">
        <v>21</v>
      </c>
      <c r="AI455" s="10" t="s">
        <v>21</v>
      </c>
      <c r="AJ455" s="10" t="str">
        <f t="shared" si="141"/>
        <v>Grave</v>
      </c>
      <c r="AK455" s="10">
        <v>3</v>
      </c>
      <c r="AL455" s="10" t="s">
        <v>30</v>
      </c>
      <c r="AM455" s="58">
        <v>2.65625</v>
      </c>
      <c r="AP455" s="26">
        <v>10</v>
      </c>
      <c r="AQ455" s="26">
        <v>21</v>
      </c>
      <c r="AR455" t="str">
        <f t="shared" si="126"/>
        <v>10</v>
      </c>
      <c r="AS455" t="str">
        <f t="shared" si="127"/>
        <v>21</v>
      </c>
      <c r="AT455" t="str">
        <f t="shared" si="128"/>
        <v>10/01/1900</v>
      </c>
      <c r="AU455" t="str">
        <f t="shared" si="129"/>
        <v>21:00:00</v>
      </c>
      <c r="AV455" s="2">
        <f t="shared" si="130"/>
        <v>10.875</v>
      </c>
      <c r="AX455" s="52">
        <v>0</v>
      </c>
      <c r="AY455" s="52">
        <v>10</v>
      </c>
      <c r="AZ455" t="str">
        <f t="shared" si="131"/>
        <v>00</v>
      </c>
      <c r="BA455" t="str">
        <f t="shared" si="132"/>
        <v>10</v>
      </c>
      <c r="BB455" s="6" t="str">
        <f t="shared" si="133"/>
        <v>10/00/1900</v>
      </c>
      <c r="BC455" s="56">
        <v>0</v>
      </c>
      <c r="BD455" s="1" t="e">
        <f t="shared" si="134"/>
        <v>#VALUE!</v>
      </c>
      <c r="BF455" s="76">
        <v>10.875</v>
      </c>
      <c r="BG455" s="39">
        <v>6</v>
      </c>
      <c r="BH455" s="80">
        <v>2.65625</v>
      </c>
      <c r="BI455" s="82">
        <f t="shared" si="135"/>
        <v>11</v>
      </c>
      <c r="BJ455" s="82">
        <f t="shared" si="136"/>
        <v>6</v>
      </c>
      <c r="BK455" s="82">
        <f t="shared" si="137"/>
        <v>3</v>
      </c>
      <c r="BM455" s="42">
        <v>0.32877432930036821</v>
      </c>
      <c r="BN455" s="82">
        <f t="shared" si="138"/>
        <v>0</v>
      </c>
      <c r="BQ455" s="123" t="s">
        <v>107</v>
      </c>
    </row>
    <row r="456" spans="1:69" ht="114" hidden="1" x14ac:dyDescent="0.45">
      <c r="A456" s="19">
        <v>49525166</v>
      </c>
      <c r="B456" s="25">
        <v>1</v>
      </c>
      <c r="C456" s="25">
        <v>17</v>
      </c>
      <c r="D456" s="19" t="str">
        <f t="shared" si="139"/>
        <v>1 jour(s) 17 heure(s)</v>
      </c>
      <c r="E456" s="25">
        <v>1</v>
      </c>
      <c r="F456" s="19" t="s">
        <v>19</v>
      </c>
      <c r="G456" s="25">
        <v>5</v>
      </c>
      <c r="H456" s="25">
        <v>28</v>
      </c>
      <c r="I456" s="29">
        <f>Tableau4[[#This Row],[Age (Mois)]]+Tableau4[[#This Row],[Age (Jours)]]/30.416</f>
        <v>5.9205681220410309</v>
      </c>
      <c r="J456" s="19">
        <v>1</v>
      </c>
      <c r="K456" s="19">
        <v>9.77</v>
      </c>
      <c r="L456" s="20">
        <v>43881</v>
      </c>
      <c r="M456" s="20">
        <v>43888</v>
      </c>
      <c r="N456" s="25">
        <f t="shared" si="140"/>
        <v>7</v>
      </c>
      <c r="O456" s="21">
        <v>0.85833333333333339</v>
      </c>
      <c r="P456" s="22" t="s">
        <v>21</v>
      </c>
      <c r="Q456" s="22" t="s">
        <v>21</v>
      </c>
      <c r="R456" s="22" t="s">
        <v>21</v>
      </c>
      <c r="S456" s="22" t="s">
        <v>21</v>
      </c>
      <c r="T456" s="22" t="s">
        <v>21</v>
      </c>
      <c r="U456" s="22" t="s">
        <v>21</v>
      </c>
      <c r="V456" s="22" t="s">
        <v>21</v>
      </c>
      <c r="W456" s="22" t="s">
        <v>21</v>
      </c>
      <c r="X456" s="22" t="s">
        <v>33</v>
      </c>
      <c r="Y456" s="22" t="s">
        <v>23</v>
      </c>
      <c r="Z456" s="22" t="s">
        <v>21</v>
      </c>
      <c r="AA456" s="22" t="s">
        <v>21</v>
      </c>
      <c r="AB456" s="22" t="s">
        <v>21</v>
      </c>
      <c r="AC456" s="22">
        <v>199.39999999999998</v>
      </c>
      <c r="AD456" s="22">
        <v>139.57999999999998</v>
      </c>
      <c r="AE456" s="23">
        <v>43889</v>
      </c>
      <c r="AF456" s="27">
        <v>0.33333333333333331</v>
      </c>
      <c r="AG456" s="22" t="s">
        <v>24</v>
      </c>
      <c r="AH456" s="22" t="s">
        <v>21</v>
      </c>
      <c r="AI456" s="22" t="s">
        <v>21</v>
      </c>
      <c r="AJ456" s="22" t="str">
        <f t="shared" si="141"/>
        <v>Grave</v>
      </c>
      <c r="AK456" s="22">
        <v>1</v>
      </c>
      <c r="AL456" s="22" t="s">
        <v>25</v>
      </c>
      <c r="AM456" s="57">
        <v>0.47500000000582077</v>
      </c>
      <c r="AP456" s="25">
        <v>1</v>
      </c>
      <c r="AQ456" s="25">
        <v>17</v>
      </c>
      <c r="AR456" t="str">
        <f t="shared" si="126"/>
        <v>01</v>
      </c>
      <c r="AS456" t="str">
        <f t="shared" si="127"/>
        <v>17</v>
      </c>
      <c r="AT456" t="str">
        <f t="shared" si="128"/>
        <v>01/01/1900</v>
      </c>
      <c r="AU456" t="str">
        <f t="shared" si="129"/>
        <v>17:00:00</v>
      </c>
      <c r="AV456" s="2">
        <f t="shared" si="130"/>
        <v>1.7083333333333335</v>
      </c>
      <c r="AX456" s="43">
        <v>5</v>
      </c>
      <c r="AY456" s="43">
        <v>28</v>
      </c>
      <c r="AZ456" t="str">
        <f t="shared" si="131"/>
        <v>05</v>
      </c>
      <c r="BA456" t="str">
        <f t="shared" si="132"/>
        <v>28</v>
      </c>
      <c r="BB456" s="6" t="str">
        <f t="shared" si="133"/>
        <v>28/05/1900</v>
      </c>
      <c r="BC456" s="56">
        <v>0</v>
      </c>
      <c r="BD456" s="1">
        <f t="shared" si="134"/>
        <v>149</v>
      </c>
      <c r="BF456" s="77">
        <v>1.7083333333333335</v>
      </c>
      <c r="BG456" s="61">
        <v>7</v>
      </c>
      <c r="BH456" s="79">
        <v>0.47500000000582077</v>
      </c>
      <c r="BI456" s="82">
        <f t="shared" si="135"/>
        <v>2</v>
      </c>
      <c r="BJ456" s="82">
        <f t="shared" si="136"/>
        <v>7</v>
      </c>
      <c r="BK456" s="82">
        <f t="shared" si="137"/>
        <v>0</v>
      </c>
      <c r="BM456" s="63">
        <v>5.9205681220410309</v>
      </c>
      <c r="BN456" s="82">
        <f t="shared" si="138"/>
        <v>5</v>
      </c>
      <c r="BQ456" s="123" t="s">
        <v>107</v>
      </c>
    </row>
    <row r="457" spans="1:69" ht="28.5" hidden="1" x14ac:dyDescent="0.45">
      <c r="A457" s="7">
        <v>49486265</v>
      </c>
      <c r="B457" s="26">
        <v>2</v>
      </c>
      <c r="C457" s="26">
        <v>0</v>
      </c>
      <c r="D457" s="19" t="str">
        <f t="shared" si="139"/>
        <v>2 jour(s) 0 heure(s)</v>
      </c>
      <c r="E457" s="26">
        <v>0</v>
      </c>
      <c r="F457" s="7" t="s">
        <v>21</v>
      </c>
      <c r="G457" s="26">
        <v>6</v>
      </c>
      <c r="H457" s="26">
        <v>0</v>
      </c>
      <c r="I457" s="29">
        <f>Tableau4[[#This Row],[Age (Mois)]]+Tableau4[[#This Row],[Age (Jours)]]/30.416</f>
        <v>6</v>
      </c>
      <c r="J457" s="7">
        <v>1</v>
      </c>
      <c r="K457" s="7">
        <v>6.1</v>
      </c>
      <c r="L457" s="8">
        <v>43889</v>
      </c>
      <c r="M457" s="8">
        <v>43890</v>
      </c>
      <c r="N457" s="25">
        <f t="shared" si="140"/>
        <v>1</v>
      </c>
      <c r="O457" s="9">
        <v>0.47986111111111113</v>
      </c>
      <c r="P457" s="10" t="s">
        <v>21</v>
      </c>
      <c r="Q457" s="10" t="s">
        <v>19</v>
      </c>
      <c r="R457" s="10" t="s">
        <v>21</v>
      </c>
      <c r="S457" s="10" t="s">
        <v>19</v>
      </c>
      <c r="T457" s="10" t="s">
        <v>21</v>
      </c>
      <c r="U457" s="10" t="s">
        <v>21</v>
      </c>
      <c r="V457" s="10" t="s">
        <v>21</v>
      </c>
      <c r="W457" s="10" t="s">
        <v>21</v>
      </c>
      <c r="X457" s="10" t="s">
        <v>22</v>
      </c>
      <c r="Y457" s="10" t="s">
        <v>23</v>
      </c>
      <c r="Z457" s="10" t="s">
        <v>21</v>
      </c>
      <c r="AA457" s="10" t="s">
        <v>21</v>
      </c>
      <c r="AB457" s="10" t="s">
        <v>21</v>
      </c>
      <c r="AC457" s="10">
        <v>126</v>
      </c>
      <c r="AD457" s="10">
        <v>88.199999999999989</v>
      </c>
      <c r="AE457" s="11">
        <v>43890</v>
      </c>
      <c r="AF457" s="28">
        <v>0.66666666666666663</v>
      </c>
      <c r="AG457" s="10" t="s">
        <v>35</v>
      </c>
      <c r="AH457" s="10" t="s">
        <v>19</v>
      </c>
      <c r="AI457" s="10" t="s">
        <v>21</v>
      </c>
      <c r="AJ457" s="10" t="str">
        <f t="shared" si="141"/>
        <v>Légère</v>
      </c>
      <c r="AK457" s="10">
        <v>2</v>
      </c>
      <c r="AL457" s="10" t="s">
        <v>25</v>
      </c>
      <c r="AM457" s="58">
        <v>0.18680555555329192</v>
      </c>
      <c r="AP457" s="26">
        <v>2</v>
      </c>
      <c r="AQ457" s="26">
        <v>0</v>
      </c>
      <c r="AR457" t="str">
        <f t="shared" si="126"/>
        <v>02</v>
      </c>
      <c r="AS457" t="str">
        <f t="shared" si="127"/>
        <v>00</v>
      </c>
      <c r="AT457" t="str">
        <f t="shared" si="128"/>
        <v>02/01/1900</v>
      </c>
      <c r="AU457" t="str">
        <f t="shared" si="129"/>
        <v>00:00:00</v>
      </c>
      <c r="AV457" s="2">
        <f t="shared" si="130"/>
        <v>2</v>
      </c>
      <c r="AX457" s="52">
        <v>6</v>
      </c>
      <c r="AY457" s="52">
        <v>0</v>
      </c>
      <c r="AZ457" t="str">
        <f t="shared" si="131"/>
        <v>06</v>
      </c>
      <c r="BA457" t="str">
        <f t="shared" si="132"/>
        <v>00</v>
      </c>
      <c r="BB457" s="6" t="str">
        <f t="shared" si="133"/>
        <v>00/06/1900</v>
      </c>
      <c r="BC457" s="56">
        <v>0</v>
      </c>
      <c r="BD457" s="1" t="e">
        <f t="shared" si="134"/>
        <v>#VALUE!</v>
      </c>
      <c r="BF457" s="76">
        <v>2</v>
      </c>
      <c r="BG457" s="39">
        <v>1</v>
      </c>
      <c r="BH457" s="80">
        <v>0.18680555555329192</v>
      </c>
      <c r="BI457" s="82">
        <f t="shared" si="135"/>
        <v>2</v>
      </c>
      <c r="BJ457" s="82">
        <f t="shared" si="136"/>
        <v>1</v>
      </c>
      <c r="BK457" s="82">
        <f t="shared" si="137"/>
        <v>0</v>
      </c>
      <c r="BM457" s="42">
        <v>6</v>
      </c>
      <c r="BN457" s="82">
        <f t="shared" si="138"/>
        <v>6</v>
      </c>
      <c r="BQ457" s="123" t="s">
        <v>107</v>
      </c>
    </row>
    <row r="458" spans="1:69" ht="28.5" hidden="1" x14ac:dyDescent="0.45">
      <c r="A458" s="19">
        <v>50337239</v>
      </c>
      <c r="B458" s="25">
        <v>5</v>
      </c>
      <c r="C458" s="25">
        <v>1</v>
      </c>
      <c r="D458" s="19" t="str">
        <f t="shared" si="139"/>
        <v>5 jour(s) 1 heure(s)</v>
      </c>
      <c r="E458" s="25">
        <v>3</v>
      </c>
      <c r="F458" s="19" t="s">
        <v>19</v>
      </c>
      <c r="G458" s="25">
        <v>0</v>
      </c>
      <c r="H458" s="25">
        <v>21</v>
      </c>
      <c r="I458" s="29">
        <f>Tableau4[[#This Row],[Age (Mois)]]+Tableau4[[#This Row],[Age (Jours)]]/30.416</f>
        <v>0.69042609153077328</v>
      </c>
      <c r="J458" s="19">
        <v>1</v>
      </c>
      <c r="K458" s="19">
        <v>4.01</v>
      </c>
      <c r="L458" s="20">
        <v>43888</v>
      </c>
      <c r="M458" s="20">
        <v>43891</v>
      </c>
      <c r="N458" s="25">
        <f t="shared" si="140"/>
        <v>3</v>
      </c>
      <c r="O458" s="21">
        <v>0.52361111111111114</v>
      </c>
      <c r="P458" s="22" t="s">
        <v>21</v>
      </c>
      <c r="Q458" s="22" t="s">
        <v>21</v>
      </c>
      <c r="R458" s="22" t="s">
        <v>21</v>
      </c>
      <c r="S458" s="22" t="s">
        <v>21</v>
      </c>
      <c r="T458" s="22" t="s">
        <v>21</v>
      </c>
      <c r="U458" s="22" t="s">
        <v>21</v>
      </c>
      <c r="V458" s="22" t="s">
        <v>19</v>
      </c>
      <c r="W458" s="22" t="s">
        <v>21</v>
      </c>
      <c r="X458" s="22" t="s">
        <v>22</v>
      </c>
      <c r="Y458" s="22" t="s">
        <v>23</v>
      </c>
      <c r="Z458" s="22" t="s">
        <v>21</v>
      </c>
      <c r="AA458" s="22" t="s">
        <v>21</v>
      </c>
      <c r="AB458" s="22" t="s">
        <v>21</v>
      </c>
      <c r="AC458" s="22">
        <v>84.2</v>
      </c>
      <c r="AD458" s="22">
        <v>58.94</v>
      </c>
      <c r="AE458" s="23" t="s">
        <v>32</v>
      </c>
      <c r="AF458" s="27" t="s">
        <v>32</v>
      </c>
      <c r="AG458" s="22" t="s">
        <v>35</v>
      </c>
      <c r="AH458" s="22" t="s">
        <v>21</v>
      </c>
      <c r="AI458" s="22" t="s">
        <v>21</v>
      </c>
      <c r="AJ458" s="22" t="str">
        <f t="shared" si="141"/>
        <v>Modérée</v>
      </c>
      <c r="AK458" s="22" t="s">
        <v>32</v>
      </c>
      <c r="AL458" s="22" t="s">
        <v>30</v>
      </c>
      <c r="AM458" s="57" t="s">
        <v>32</v>
      </c>
      <c r="AP458" s="25">
        <v>5</v>
      </c>
      <c r="AQ458" s="25">
        <v>1</v>
      </c>
      <c r="AR458" t="str">
        <f t="shared" si="126"/>
        <v>05</v>
      </c>
      <c r="AS458" t="str">
        <f t="shared" si="127"/>
        <v>01</v>
      </c>
      <c r="AT458" t="str">
        <f t="shared" si="128"/>
        <v>05/01/1900</v>
      </c>
      <c r="AU458" t="str">
        <f t="shared" si="129"/>
        <v>01:00:00</v>
      </c>
      <c r="AV458" s="2">
        <f t="shared" si="130"/>
        <v>5.041666666666667</v>
      </c>
      <c r="AX458" s="43">
        <v>0</v>
      </c>
      <c r="AY458" s="43">
        <v>21</v>
      </c>
      <c r="AZ458" t="str">
        <f t="shared" si="131"/>
        <v>00</v>
      </c>
      <c r="BA458" t="str">
        <f t="shared" si="132"/>
        <v>21</v>
      </c>
      <c r="BB458" s="6" t="str">
        <f t="shared" si="133"/>
        <v>21/00/1900</v>
      </c>
      <c r="BC458" s="56">
        <v>0</v>
      </c>
      <c r="BD458" s="1" t="e">
        <f t="shared" si="134"/>
        <v>#VALUE!</v>
      </c>
      <c r="BF458" s="77">
        <v>5.041666666666667</v>
      </c>
      <c r="BG458" s="61">
        <v>3</v>
      </c>
      <c r="BH458" s="79" t="s">
        <v>32</v>
      </c>
      <c r="BI458" s="82">
        <f t="shared" si="135"/>
        <v>5</v>
      </c>
      <c r="BJ458" s="82">
        <f t="shared" si="136"/>
        <v>3</v>
      </c>
      <c r="BK458" s="82" t="str">
        <f t="shared" si="137"/>
        <v/>
      </c>
      <c r="BM458" s="63">
        <v>0.69042609153077328</v>
      </c>
      <c r="BN458" s="82">
        <f t="shared" si="138"/>
        <v>0</v>
      </c>
      <c r="BQ458" s="123" t="s">
        <v>107</v>
      </c>
    </row>
    <row r="459" spans="1:69" hidden="1" x14ac:dyDescent="0.45">
      <c r="A459" s="7">
        <v>48540416</v>
      </c>
      <c r="B459" s="26">
        <v>1</v>
      </c>
      <c r="C459" s="26">
        <v>13</v>
      </c>
      <c r="D459" s="19" t="str">
        <f t="shared" si="139"/>
        <v>1 jour(s) 13 heure(s)</v>
      </c>
      <c r="E459" s="26">
        <v>0</v>
      </c>
      <c r="F459" s="7" t="s">
        <v>21</v>
      </c>
      <c r="G459" s="26">
        <v>11</v>
      </c>
      <c r="H459" s="26">
        <v>13</v>
      </c>
      <c r="I459" s="29">
        <f>Tableau4[[#This Row],[Age (Mois)]]+Tableau4[[#This Row],[Age (Jours)]]/30.416</f>
        <v>11.427406628090479</v>
      </c>
      <c r="J459" s="7">
        <v>1</v>
      </c>
      <c r="K459" s="7">
        <v>8.09</v>
      </c>
      <c r="L459" s="8">
        <v>43903</v>
      </c>
      <c r="M459" s="8">
        <v>43909</v>
      </c>
      <c r="N459" s="25">
        <f t="shared" si="140"/>
        <v>6</v>
      </c>
      <c r="O459" s="9">
        <v>0.98263888888888884</v>
      </c>
      <c r="P459" s="10" t="s">
        <v>21</v>
      </c>
      <c r="Q459" s="10" t="s">
        <v>19</v>
      </c>
      <c r="R459" s="10" t="s">
        <v>19</v>
      </c>
      <c r="S459" s="10" t="s">
        <v>21</v>
      </c>
      <c r="T459" s="10" t="s">
        <v>21</v>
      </c>
      <c r="U459" s="10" t="s">
        <v>21</v>
      </c>
      <c r="V459" s="10" t="s">
        <v>21</v>
      </c>
      <c r="W459" s="10" t="s">
        <v>19</v>
      </c>
      <c r="X459" s="10" t="s">
        <v>22</v>
      </c>
      <c r="Y459" s="10" t="s">
        <v>23</v>
      </c>
      <c r="Z459" s="10" t="s">
        <v>19</v>
      </c>
      <c r="AA459" s="10" t="s">
        <v>21</v>
      </c>
      <c r="AB459" s="10" t="s">
        <v>21</v>
      </c>
      <c r="AC459" s="10">
        <v>165.79999999999998</v>
      </c>
      <c r="AD459" s="10">
        <v>116.05999999999997</v>
      </c>
      <c r="AE459" s="11">
        <v>43910</v>
      </c>
      <c r="AF459" s="28">
        <v>0.82291666666666663</v>
      </c>
      <c r="AG459" s="10" t="s">
        <v>24</v>
      </c>
      <c r="AH459" s="10" t="s">
        <v>19</v>
      </c>
      <c r="AI459" s="10" t="s">
        <v>21</v>
      </c>
      <c r="AJ459" s="10" t="str">
        <f t="shared" si="141"/>
        <v>Grave</v>
      </c>
      <c r="AK459" s="10">
        <v>4</v>
      </c>
      <c r="AL459" s="10" t="s">
        <v>25</v>
      </c>
      <c r="AM459" s="58">
        <v>0.84027777777373558</v>
      </c>
      <c r="AP459" s="26">
        <v>1</v>
      </c>
      <c r="AQ459" s="26">
        <v>13</v>
      </c>
      <c r="AR459" t="str">
        <f t="shared" si="126"/>
        <v>01</v>
      </c>
      <c r="AS459" t="str">
        <f t="shared" si="127"/>
        <v>13</v>
      </c>
      <c r="AT459" t="str">
        <f t="shared" si="128"/>
        <v>01/01/1900</v>
      </c>
      <c r="AU459" t="str">
        <f t="shared" si="129"/>
        <v>13:00:00</v>
      </c>
      <c r="AV459" s="2">
        <f t="shared" si="130"/>
        <v>1.5416666666666665</v>
      </c>
      <c r="AX459" s="52">
        <v>11</v>
      </c>
      <c r="AY459" s="52">
        <v>13</v>
      </c>
      <c r="AZ459" t="str">
        <f t="shared" si="131"/>
        <v>11</v>
      </c>
      <c r="BA459" t="str">
        <f t="shared" si="132"/>
        <v>13</v>
      </c>
      <c r="BB459" s="6" t="str">
        <f t="shared" si="133"/>
        <v>13/11/1900</v>
      </c>
      <c r="BC459" s="56">
        <v>0</v>
      </c>
      <c r="BD459" s="1">
        <f t="shared" si="134"/>
        <v>318</v>
      </c>
      <c r="BF459" s="76">
        <v>1.5416666666666665</v>
      </c>
      <c r="BG459" s="39">
        <v>6</v>
      </c>
      <c r="BH459" s="80">
        <v>0.84027777777373558</v>
      </c>
      <c r="BI459" s="82">
        <f t="shared" si="135"/>
        <v>2</v>
      </c>
      <c r="BJ459" s="82">
        <f t="shared" si="136"/>
        <v>6</v>
      </c>
      <c r="BK459" s="82">
        <f t="shared" si="137"/>
        <v>1</v>
      </c>
      <c r="BM459" s="42">
        <v>11.427406628090479</v>
      </c>
      <c r="BN459" s="82">
        <f t="shared" si="138"/>
        <v>11</v>
      </c>
      <c r="BQ459" s="123" t="s">
        <v>107</v>
      </c>
    </row>
    <row r="460" spans="1:69" ht="28.5" x14ac:dyDescent="0.45">
      <c r="A460" s="19">
        <v>50401095</v>
      </c>
      <c r="B460" s="25">
        <v>5</v>
      </c>
      <c r="C460" s="25">
        <v>0</v>
      </c>
      <c r="D460" s="19" t="str">
        <f t="shared" si="139"/>
        <v>5 jour(s) 0 heure(s)</v>
      </c>
      <c r="E460" s="25">
        <v>0</v>
      </c>
      <c r="F460" s="19" t="s">
        <v>21</v>
      </c>
      <c r="G460" s="25">
        <v>0</v>
      </c>
      <c r="H460" s="25">
        <v>28</v>
      </c>
      <c r="I460" s="29">
        <f>Tableau4[[#This Row],[Age (Mois)]]+Tableau4[[#This Row],[Age (Jours)]]/30.416</f>
        <v>0.920568122041031</v>
      </c>
      <c r="J460" s="19">
        <v>0</v>
      </c>
      <c r="K460" s="19">
        <v>3.32</v>
      </c>
      <c r="L460" s="20">
        <v>43906</v>
      </c>
      <c r="M460" s="20">
        <v>43910</v>
      </c>
      <c r="N460" s="25">
        <f t="shared" si="140"/>
        <v>4</v>
      </c>
      <c r="O460" s="21">
        <v>0.78611111111111109</v>
      </c>
      <c r="P460" s="22" t="s">
        <v>21</v>
      </c>
      <c r="Q460" s="22" t="s">
        <v>21</v>
      </c>
      <c r="R460" s="22" t="s">
        <v>21</v>
      </c>
      <c r="S460" s="22" t="s">
        <v>21</v>
      </c>
      <c r="T460" s="22" t="s">
        <v>21</v>
      </c>
      <c r="U460" s="22" t="s">
        <v>21</v>
      </c>
      <c r="V460" s="22" t="s">
        <v>21</v>
      </c>
      <c r="W460" s="22" t="s">
        <v>21</v>
      </c>
      <c r="X460" s="22" t="s">
        <v>22</v>
      </c>
      <c r="Y460" s="22" t="s">
        <v>23</v>
      </c>
      <c r="Z460" s="22" t="s">
        <v>21</v>
      </c>
      <c r="AA460" s="22" t="s">
        <v>21</v>
      </c>
      <c r="AB460" s="22" t="s">
        <v>21</v>
      </c>
      <c r="AC460" s="22" t="s">
        <v>34</v>
      </c>
      <c r="AD460" s="22" t="s">
        <v>32</v>
      </c>
      <c r="AE460" s="23" t="s">
        <v>32</v>
      </c>
      <c r="AF460" s="27" t="s">
        <v>32</v>
      </c>
      <c r="AG460" s="22" t="s">
        <v>35</v>
      </c>
      <c r="AH460" s="22" t="s">
        <v>21</v>
      </c>
      <c r="AI460" s="22" t="s">
        <v>21</v>
      </c>
      <c r="AJ460" s="22" t="str">
        <f t="shared" si="141"/>
        <v>Légère</v>
      </c>
      <c r="AK460" s="22">
        <v>1</v>
      </c>
      <c r="AL460" s="22" t="s">
        <v>25</v>
      </c>
      <c r="AM460" s="57" t="s">
        <v>32</v>
      </c>
      <c r="AP460" s="25">
        <v>5</v>
      </c>
      <c r="AQ460" s="25">
        <v>0</v>
      </c>
      <c r="AR460" t="str">
        <f t="shared" si="126"/>
        <v>05</v>
      </c>
      <c r="AS460" t="str">
        <f t="shared" si="127"/>
        <v>00</v>
      </c>
      <c r="AT460" t="str">
        <f t="shared" si="128"/>
        <v>05/01/1900</v>
      </c>
      <c r="AU460" t="str">
        <f t="shared" si="129"/>
        <v>00:00:00</v>
      </c>
      <c r="AV460" s="2">
        <f t="shared" si="130"/>
        <v>5</v>
      </c>
      <c r="AX460" s="43">
        <v>0</v>
      </c>
      <c r="AY460" s="43">
        <v>28</v>
      </c>
      <c r="AZ460" t="str">
        <f t="shared" si="131"/>
        <v>00</v>
      </c>
      <c r="BA460" t="str">
        <f t="shared" si="132"/>
        <v>28</v>
      </c>
      <c r="BB460" s="6" t="str">
        <f t="shared" si="133"/>
        <v>28/00/1900</v>
      </c>
      <c r="BC460" s="56">
        <v>0</v>
      </c>
      <c r="BD460" s="1" t="e">
        <f t="shared" si="134"/>
        <v>#VALUE!</v>
      </c>
      <c r="BF460" s="77">
        <v>5</v>
      </c>
      <c r="BG460" s="61">
        <v>4</v>
      </c>
      <c r="BH460" s="79" t="s">
        <v>32</v>
      </c>
      <c r="BI460" s="82">
        <f t="shared" si="135"/>
        <v>5</v>
      </c>
      <c r="BJ460" s="82">
        <f t="shared" si="136"/>
        <v>4</v>
      </c>
      <c r="BK460" s="82" t="str">
        <f t="shared" si="137"/>
        <v/>
      </c>
      <c r="BM460" s="63">
        <v>0.920568122041031</v>
      </c>
      <c r="BN460" s="82">
        <f t="shared" si="138"/>
        <v>0</v>
      </c>
      <c r="BQ460" s="123" t="s">
        <v>107</v>
      </c>
    </row>
    <row r="461" spans="1:69" ht="114" hidden="1" x14ac:dyDescent="0.45">
      <c r="A461" s="7">
        <v>50382810</v>
      </c>
      <c r="B461" s="26">
        <v>5</v>
      </c>
      <c r="C461" s="26">
        <v>17</v>
      </c>
      <c r="D461" s="19" t="str">
        <f t="shared" si="139"/>
        <v>5 jour(s) 17 heure(s)</v>
      </c>
      <c r="E461" s="26">
        <v>1</v>
      </c>
      <c r="F461" s="7" t="s">
        <v>21</v>
      </c>
      <c r="G461" s="26">
        <v>1</v>
      </c>
      <c r="H461" s="26">
        <v>6</v>
      </c>
      <c r="I461" s="29">
        <f>Tableau4[[#This Row],[Age (Mois)]]+Tableau4[[#This Row],[Age (Jours)]]/30.416</f>
        <v>1.197264597580221</v>
      </c>
      <c r="J461" s="7">
        <v>1</v>
      </c>
      <c r="K461" s="7">
        <v>4.6449999999999996</v>
      </c>
      <c r="L461" s="8">
        <v>43912</v>
      </c>
      <c r="M461" s="8">
        <v>43914</v>
      </c>
      <c r="N461" s="25">
        <f t="shared" si="140"/>
        <v>2</v>
      </c>
      <c r="O461" s="9">
        <v>0.8125</v>
      </c>
      <c r="P461" s="10" t="s">
        <v>21</v>
      </c>
      <c r="Q461" s="10" t="s">
        <v>21</v>
      </c>
      <c r="R461" s="10" t="s">
        <v>21</v>
      </c>
      <c r="S461" s="10" t="s">
        <v>21</v>
      </c>
      <c r="T461" s="10" t="s">
        <v>21</v>
      </c>
      <c r="U461" s="10" t="s">
        <v>21</v>
      </c>
      <c r="V461" s="10" t="s">
        <v>19</v>
      </c>
      <c r="W461" s="10" t="s">
        <v>21</v>
      </c>
      <c r="X461" s="10" t="s">
        <v>33</v>
      </c>
      <c r="Y461" s="10" t="s">
        <v>37</v>
      </c>
      <c r="Z461" s="10" t="s">
        <v>21</v>
      </c>
      <c r="AA461" s="10" t="s">
        <v>19</v>
      </c>
      <c r="AB461" s="10" t="s">
        <v>19</v>
      </c>
      <c r="AC461" s="10">
        <v>96.9</v>
      </c>
      <c r="AD461" s="10">
        <v>67.83</v>
      </c>
      <c r="AE461" s="11">
        <v>43919</v>
      </c>
      <c r="AF461" s="28">
        <v>0.5</v>
      </c>
      <c r="AG461" s="10" t="s">
        <v>24</v>
      </c>
      <c r="AH461" s="10" t="s">
        <v>21</v>
      </c>
      <c r="AI461" s="10" t="s">
        <v>21</v>
      </c>
      <c r="AJ461" s="10" t="str">
        <f t="shared" si="141"/>
        <v>Grave</v>
      </c>
      <c r="AK461" s="10">
        <v>7</v>
      </c>
      <c r="AL461" s="10" t="s">
        <v>30</v>
      </c>
      <c r="AM461" s="58">
        <v>4.6875</v>
      </c>
      <c r="AP461" s="26">
        <v>5</v>
      </c>
      <c r="AQ461" s="26">
        <v>17</v>
      </c>
      <c r="AR461" t="str">
        <f t="shared" si="126"/>
        <v>05</v>
      </c>
      <c r="AS461" t="str">
        <f t="shared" si="127"/>
        <v>17</v>
      </c>
      <c r="AT461" t="str">
        <f t="shared" si="128"/>
        <v>05/01/1900</v>
      </c>
      <c r="AU461" t="str">
        <f t="shared" si="129"/>
        <v>17:00:00</v>
      </c>
      <c r="AV461" s="2">
        <f t="shared" si="130"/>
        <v>5.708333333333333</v>
      </c>
      <c r="AX461" s="52">
        <v>1</v>
      </c>
      <c r="AY461" s="52">
        <v>6</v>
      </c>
      <c r="AZ461" t="str">
        <f t="shared" si="131"/>
        <v>01</v>
      </c>
      <c r="BA461" t="str">
        <f t="shared" si="132"/>
        <v>06</v>
      </c>
      <c r="BB461" s="6" t="str">
        <f t="shared" si="133"/>
        <v>06/01/1900</v>
      </c>
      <c r="BC461" s="56">
        <v>0</v>
      </c>
      <c r="BD461" s="1">
        <f t="shared" si="134"/>
        <v>6</v>
      </c>
      <c r="BF461" s="76">
        <v>5.708333333333333</v>
      </c>
      <c r="BG461" s="39">
        <v>2</v>
      </c>
      <c r="BH461" s="80">
        <v>4.6875</v>
      </c>
      <c r="BI461" s="82">
        <f t="shared" si="135"/>
        <v>6</v>
      </c>
      <c r="BJ461" s="82">
        <f t="shared" si="136"/>
        <v>2</v>
      </c>
      <c r="BK461" s="82">
        <f t="shared" si="137"/>
        <v>5</v>
      </c>
      <c r="BM461" s="42">
        <v>1.197264597580221</v>
      </c>
      <c r="BN461" s="82">
        <f t="shared" si="138"/>
        <v>1</v>
      </c>
      <c r="BQ461" s="124" t="s">
        <v>109</v>
      </c>
    </row>
    <row r="462" spans="1:69" ht="28.5" hidden="1" x14ac:dyDescent="0.45">
      <c r="A462" s="19">
        <v>49690571</v>
      </c>
      <c r="B462" s="25">
        <v>3</v>
      </c>
      <c r="C462" s="25">
        <v>23</v>
      </c>
      <c r="D462" s="19" t="str">
        <f t="shared" si="139"/>
        <v>3 jour(s) 23 heure(s)</v>
      </c>
      <c r="E462" s="25">
        <v>0</v>
      </c>
      <c r="F462" s="19" t="s">
        <v>21</v>
      </c>
      <c r="G462" s="25">
        <v>9</v>
      </c>
      <c r="H462" s="25">
        <v>8</v>
      </c>
      <c r="I462" s="29">
        <f>Tableau4[[#This Row],[Age (Mois)]]+Tableau4[[#This Row],[Age (Jours)]]/30.416</f>
        <v>9.263019463440294</v>
      </c>
      <c r="J462" s="19">
        <v>0</v>
      </c>
      <c r="K462" s="19">
        <v>6.81</v>
      </c>
      <c r="L462" s="20">
        <v>44026</v>
      </c>
      <c r="M462" s="20">
        <v>44027</v>
      </c>
      <c r="N462" s="25">
        <f t="shared" si="140"/>
        <v>1</v>
      </c>
      <c r="O462" s="21">
        <v>0.62777777777777777</v>
      </c>
      <c r="P462" s="22" t="s">
        <v>21</v>
      </c>
      <c r="Q462" s="22" t="s">
        <v>19</v>
      </c>
      <c r="R462" s="22" t="s">
        <v>19</v>
      </c>
      <c r="S462" s="22" t="s">
        <v>21</v>
      </c>
      <c r="T462" s="22" t="s">
        <v>21</v>
      </c>
      <c r="U462" s="22" t="s">
        <v>21</v>
      </c>
      <c r="V462" s="22" t="s">
        <v>19</v>
      </c>
      <c r="W462" s="22" t="s">
        <v>21</v>
      </c>
      <c r="X462" s="22" t="s">
        <v>22</v>
      </c>
      <c r="Y462" s="22" t="s">
        <v>39</v>
      </c>
      <c r="Z462" s="22" t="s">
        <v>19</v>
      </c>
      <c r="AA462" s="22" t="s">
        <v>19</v>
      </c>
      <c r="AB462" s="22" t="s">
        <v>21</v>
      </c>
      <c r="AC462" s="22">
        <v>0</v>
      </c>
      <c r="AD462" s="22">
        <v>0</v>
      </c>
      <c r="AE462" s="23">
        <v>44028</v>
      </c>
      <c r="AF462" s="27">
        <v>0.8666666666666667</v>
      </c>
      <c r="AG462" s="22" t="s">
        <v>28</v>
      </c>
      <c r="AH462" s="22" t="s">
        <v>19</v>
      </c>
      <c r="AI462" s="22" t="s">
        <v>19</v>
      </c>
      <c r="AJ462" s="22" t="str">
        <f t="shared" si="141"/>
        <v>Grave</v>
      </c>
      <c r="AK462" s="22" t="s">
        <v>32</v>
      </c>
      <c r="AL462" s="22" t="s">
        <v>36</v>
      </c>
      <c r="AM462" s="57">
        <v>1.2388888888890506</v>
      </c>
      <c r="AP462" s="25">
        <v>3</v>
      </c>
      <c r="AQ462" s="25">
        <v>23</v>
      </c>
      <c r="AR462" t="str">
        <f t="shared" si="126"/>
        <v>03</v>
      </c>
      <c r="AS462" t="str">
        <f t="shared" si="127"/>
        <v>23</v>
      </c>
      <c r="AT462" t="str">
        <f t="shared" si="128"/>
        <v>03/01/1900</v>
      </c>
      <c r="AU462" t="str">
        <f t="shared" si="129"/>
        <v>23:00:00</v>
      </c>
      <c r="AV462" s="2">
        <f t="shared" si="130"/>
        <v>3.9583333333333335</v>
      </c>
      <c r="AX462" s="43">
        <v>9</v>
      </c>
      <c r="AY462" s="43">
        <v>8</v>
      </c>
      <c r="AZ462" t="str">
        <f t="shared" si="131"/>
        <v>09</v>
      </c>
      <c r="BA462" t="str">
        <f t="shared" si="132"/>
        <v>08</v>
      </c>
      <c r="BB462" s="6" t="str">
        <f t="shared" si="133"/>
        <v>08/09/1900</v>
      </c>
      <c r="BC462" s="56">
        <v>0</v>
      </c>
      <c r="BD462" s="1">
        <f t="shared" si="134"/>
        <v>252</v>
      </c>
      <c r="BF462" s="77">
        <v>3.9583333333333335</v>
      </c>
      <c r="BG462" s="61">
        <v>1</v>
      </c>
      <c r="BH462" s="79">
        <v>1.2388888888890506</v>
      </c>
      <c r="BI462" s="82">
        <f t="shared" si="135"/>
        <v>4</v>
      </c>
      <c r="BJ462" s="82">
        <f t="shared" si="136"/>
        <v>1</v>
      </c>
      <c r="BK462" s="82">
        <f t="shared" si="137"/>
        <v>1</v>
      </c>
      <c r="BM462" s="63">
        <v>9.263019463440294</v>
      </c>
      <c r="BN462" s="82">
        <f t="shared" si="138"/>
        <v>9</v>
      </c>
      <c r="BQ462" s="124" t="s">
        <v>109</v>
      </c>
    </row>
    <row r="463" spans="1:69" ht="114" hidden="1" x14ac:dyDescent="0.45">
      <c r="A463" s="7">
        <v>50557006</v>
      </c>
      <c r="B463" s="26">
        <v>1</v>
      </c>
      <c r="C463" s="26">
        <v>2</v>
      </c>
      <c r="D463" s="19" t="str">
        <f t="shared" si="139"/>
        <v>1 jour(s) 2 heure(s)</v>
      </c>
      <c r="E463" s="26">
        <v>0</v>
      </c>
      <c r="F463" s="7" t="s">
        <v>21</v>
      </c>
      <c r="G463" s="26">
        <v>4</v>
      </c>
      <c r="H463" s="26">
        <v>18</v>
      </c>
      <c r="I463" s="29">
        <f>Tableau4[[#This Row],[Age (Mois)]]+Tableau4[[#This Row],[Age (Jours)]]/30.416</f>
        <v>4.5917937927406625</v>
      </c>
      <c r="J463" s="7">
        <v>1</v>
      </c>
      <c r="K463" s="7">
        <v>7.8</v>
      </c>
      <c r="L463" s="8">
        <v>44061</v>
      </c>
      <c r="M463" s="8">
        <v>44063</v>
      </c>
      <c r="N463" s="25">
        <f t="shared" si="140"/>
        <v>2</v>
      </c>
      <c r="O463" s="9">
        <v>0.48333333333333334</v>
      </c>
      <c r="P463" s="10" t="s">
        <v>21</v>
      </c>
      <c r="Q463" s="10" t="s">
        <v>21</v>
      </c>
      <c r="R463" s="10" t="s">
        <v>21</v>
      </c>
      <c r="S463" s="10" t="s">
        <v>21</v>
      </c>
      <c r="T463" s="10" t="s">
        <v>21</v>
      </c>
      <c r="U463" s="10" t="s">
        <v>21</v>
      </c>
      <c r="V463" s="10" t="s">
        <v>19</v>
      </c>
      <c r="W463" s="10" t="s">
        <v>21</v>
      </c>
      <c r="X463" s="10" t="s">
        <v>33</v>
      </c>
      <c r="Y463" s="10" t="s">
        <v>23</v>
      </c>
      <c r="Z463" s="10" t="s">
        <v>21</v>
      </c>
      <c r="AA463" s="10" t="s">
        <v>21</v>
      </c>
      <c r="AB463" s="10" t="s">
        <v>21</v>
      </c>
      <c r="AC463" s="10">
        <v>160</v>
      </c>
      <c r="AD463" s="10">
        <v>112</v>
      </c>
      <c r="AE463" s="11">
        <v>44063</v>
      </c>
      <c r="AF463" s="28">
        <v>0.875</v>
      </c>
      <c r="AG463" s="10" t="s">
        <v>35</v>
      </c>
      <c r="AH463" s="10" t="s">
        <v>19</v>
      </c>
      <c r="AI463" s="10" t="s">
        <v>21</v>
      </c>
      <c r="AJ463" s="10" t="str">
        <f t="shared" si="141"/>
        <v>Grave</v>
      </c>
      <c r="AK463" s="10">
        <v>1</v>
      </c>
      <c r="AL463" s="10" t="s">
        <v>25</v>
      </c>
      <c r="AM463" s="58">
        <v>0.39166666667006211</v>
      </c>
      <c r="AP463" s="26">
        <v>1</v>
      </c>
      <c r="AQ463" s="26">
        <v>2</v>
      </c>
      <c r="AR463" t="str">
        <f t="shared" si="126"/>
        <v>01</v>
      </c>
      <c r="AS463" t="str">
        <f t="shared" si="127"/>
        <v>02</v>
      </c>
      <c r="AT463" t="str">
        <f t="shared" si="128"/>
        <v>01/01/1900</v>
      </c>
      <c r="AU463" t="str">
        <f t="shared" si="129"/>
        <v>02:00:00</v>
      </c>
      <c r="AV463" s="2">
        <f t="shared" si="130"/>
        <v>1.0833333333333333</v>
      </c>
      <c r="AX463" s="52">
        <v>4</v>
      </c>
      <c r="AY463" s="52">
        <v>18</v>
      </c>
      <c r="AZ463" t="str">
        <f t="shared" si="131"/>
        <v>04</v>
      </c>
      <c r="BA463" t="str">
        <f t="shared" si="132"/>
        <v>18</v>
      </c>
      <c r="BB463" s="6" t="str">
        <f t="shared" si="133"/>
        <v>18/04/1900</v>
      </c>
      <c r="BC463" s="56">
        <v>0</v>
      </c>
      <c r="BD463" s="1">
        <f t="shared" si="134"/>
        <v>109</v>
      </c>
      <c r="BF463" s="76">
        <v>1.0833333333333333</v>
      </c>
      <c r="BG463" s="39">
        <v>2</v>
      </c>
      <c r="BH463" s="80">
        <v>0.39166666667006211</v>
      </c>
      <c r="BI463" s="82">
        <f t="shared" si="135"/>
        <v>1</v>
      </c>
      <c r="BJ463" s="82">
        <f t="shared" si="136"/>
        <v>2</v>
      </c>
      <c r="BK463" s="82">
        <f t="shared" si="137"/>
        <v>0</v>
      </c>
      <c r="BM463" s="42">
        <v>4.5917937927406625</v>
      </c>
      <c r="BN463" s="82">
        <f t="shared" si="138"/>
        <v>4</v>
      </c>
      <c r="BQ463" s="123" t="s">
        <v>107</v>
      </c>
    </row>
    <row r="464" spans="1:69" x14ac:dyDescent="0.45">
      <c r="A464" s="19">
        <v>49685622</v>
      </c>
      <c r="B464" s="25">
        <v>1</v>
      </c>
      <c r="C464" s="25">
        <v>11</v>
      </c>
      <c r="D464" s="19" t="str">
        <f t="shared" si="139"/>
        <v>1 jour(s) 11 heure(s)</v>
      </c>
      <c r="E464" s="25">
        <v>3</v>
      </c>
      <c r="F464" s="19" t="s">
        <v>19</v>
      </c>
      <c r="G464" s="25">
        <v>10</v>
      </c>
      <c r="H464" s="25">
        <v>25</v>
      </c>
      <c r="I464" s="29">
        <f>Tableau4[[#This Row],[Age (Mois)]]+Tableau4[[#This Row],[Age (Jours)]]/30.416</f>
        <v>10.82193582325092</v>
      </c>
      <c r="J464" s="19">
        <v>0</v>
      </c>
      <c r="K464" s="19">
        <v>8.83</v>
      </c>
      <c r="L464" s="20">
        <v>44073</v>
      </c>
      <c r="M464" s="20">
        <v>44075</v>
      </c>
      <c r="N464" s="25">
        <f t="shared" si="140"/>
        <v>2</v>
      </c>
      <c r="O464" s="21">
        <v>7.3611111111111113E-2</v>
      </c>
      <c r="P464" s="22" t="s">
        <v>19</v>
      </c>
      <c r="Q464" s="22" t="s">
        <v>21</v>
      </c>
      <c r="R464" s="22" t="s">
        <v>21</v>
      </c>
      <c r="S464" s="22" t="s">
        <v>21</v>
      </c>
      <c r="T464" s="22" t="s">
        <v>21</v>
      </c>
      <c r="U464" s="22" t="s">
        <v>21</v>
      </c>
      <c r="V464" s="22" t="s">
        <v>19</v>
      </c>
      <c r="W464" s="22" t="s">
        <v>19</v>
      </c>
      <c r="X464" s="22" t="s">
        <v>22</v>
      </c>
      <c r="Y464" s="22" t="s">
        <v>23</v>
      </c>
      <c r="Z464" s="22" t="s">
        <v>21</v>
      </c>
      <c r="AA464" s="22" t="s">
        <v>19</v>
      </c>
      <c r="AB464" s="22" t="s">
        <v>21</v>
      </c>
      <c r="AC464" s="22" t="s">
        <v>34</v>
      </c>
      <c r="AD464" s="22" t="s">
        <v>32</v>
      </c>
      <c r="AE464" s="23" t="s">
        <v>32</v>
      </c>
      <c r="AF464" s="27" t="s">
        <v>32</v>
      </c>
      <c r="AG464" s="22" t="s">
        <v>24</v>
      </c>
      <c r="AH464" s="22" t="s">
        <v>19</v>
      </c>
      <c r="AI464" s="22" t="s">
        <v>19</v>
      </c>
      <c r="AJ464" s="22" t="str">
        <f t="shared" si="141"/>
        <v>Grave</v>
      </c>
      <c r="AK464" s="22">
        <v>4</v>
      </c>
      <c r="AL464" s="22" t="s">
        <v>25</v>
      </c>
      <c r="AM464" s="57" t="s">
        <v>32</v>
      </c>
      <c r="AP464" s="25">
        <v>1</v>
      </c>
      <c r="AQ464" s="25">
        <v>11</v>
      </c>
      <c r="AR464" t="str">
        <f t="shared" si="126"/>
        <v>01</v>
      </c>
      <c r="AS464" t="str">
        <f t="shared" si="127"/>
        <v>11</v>
      </c>
      <c r="AT464" t="str">
        <f t="shared" si="128"/>
        <v>01/01/1900</v>
      </c>
      <c r="AU464" t="str">
        <f t="shared" si="129"/>
        <v>11:00:00</v>
      </c>
      <c r="AV464" s="2">
        <f t="shared" si="130"/>
        <v>1.4583333333333333</v>
      </c>
      <c r="AX464" s="43">
        <v>10</v>
      </c>
      <c r="AY464" s="43">
        <v>25</v>
      </c>
      <c r="AZ464" t="str">
        <f t="shared" si="131"/>
        <v>10</v>
      </c>
      <c r="BA464" t="str">
        <f t="shared" si="132"/>
        <v>25</v>
      </c>
      <c r="BB464" s="6" t="str">
        <f t="shared" si="133"/>
        <v>25/10/1900</v>
      </c>
      <c r="BC464" s="56">
        <v>0</v>
      </c>
      <c r="BD464" s="1">
        <f t="shared" si="134"/>
        <v>299</v>
      </c>
      <c r="BF464" s="77">
        <v>1.4583333333333333</v>
      </c>
      <c r="BG464" s="61">
        <v>2</v>
      </c>
      <c r="BH464" s="79" t="s">
        <v>32</v>
      </c>
      <c r="BI464" s="82">
        <f t="shared" si="135"/>
        <v>1</v>
      </c>
      <c r="BJ464" s="82">
        <f t="shared" si="136"/>
        <v>2</v>
      </c>
      <c r="BK464" s="82" t="str">
        <f t="shared" si="137"/>
        <v/>
      </c>
      <c r="BM464" s="63">
        <v>10.82193582325092</v>
      </c>
      <c r="BN464" s="82">
        <f t="shared" si="138"/>
        <v>10</v>
      </c>
      <c r="BQ464" s="123" t="s">
        <v>107</v>
      </c>
    </row>
    <row r="465" spans="1:69" ht="28.5" x14ac:dyDescent="0.45">
      <c r="A465" s="7">
        <v>50565187</v>
      </c>
      <c r="B465" s="26">
        <v>3</v>
      </c>
      <c r="C465" s="26">
        <v>4</v>
      </c>
      <c r="D465" s="19" t="str">
        <f t="shared" si="139"/>
        <v>3 jour(s) 4 heure(s)</v>
      </c>
      <c r="E465" s="26">
        <v>0</v>
      </c>
      <c r="F465" s="7" t="s">
        <v>21</v>
      </c>
      <c r="G465" s="26">
        <v>5</v>
      </c>
      <c r="H465" s="26">
        <v>0</v>
      </c>
      <c r="I465" s="29">
        <f>Tableau4[[#This Row],[Age (Mois)]]+Tableau4[[#This Row],[Age (Jours)]]/30.416</f>
        <v>5</v>
      </c>
      <c r="J465" s="7">
        <v>0</v>
      </c>
      <c r="K465" s="7">
        <v>5.86</v>
      </c>
      <c r="L465" s="8">
        <v>44079</v>
      </c>
      <c r="M465" s="8">
        <v>44080</v>
      </c>
      <c r="N465" s="25">
        <f t="shared" si="140"/>
        <v>1</v>
      </c>
      <c r="O465" s="9">
        <v>0.54652777777777783</v>
      </c>
      <c r="P465" s="10" t="s">
        <v>21</v>
      </c>
      <c r="Q465" s="10" t="s">
        <v>21</v>
      </c>
      <c r="R465" s="10" t="s">
        <v>21</v>
      </c>
      <c r="S465" s="10" t="s">
        <v>21</v>
      </c>
      <c r="T465" s="10" t="s">
        <v>21</v>
      </c>
      <c r="U465" s="10" t="s">
        <v>21</v>
      </c>
      <c r="V465" s="10" t="s">
        <v>19</v>
      </c>
      <c r="W465" s="10" t="s">
        <v>19</v>
      </c>
      <c r="X465" s="10" t="s">
        <v>22</v>
      </c>
      <c r="Y465" s="10" t="s">
        <v>39</v>
      </c>
      <c r="Z465" s="10" t="s">
        <v>21</v>
      </c>
      <c r="AA465" s="10" t="s">
        <v>19</v>
      </c>
      <c r="AB465" s="10" t="s">
        <v>19</v>
      </c>
      <c r="AC465" s="10" t="s">
        <v>34</v>
      </c>
      <c r="AD465" s="10" t="s">
        <v>32</v>
      </c>
      <c r="AE465" s="11" t="s">
        <v>32</v>
      </c>
      <c r="AF465" s="28" t="s">
        <v>32</v>
      </c>
      <c r="AG465" s="10" t="s">
        <v>24</v>
      </c>
      <c r="AH465" s="10" t="s">
        <v>19</v>
      </c>
      <c r="AI465" s="10" t="s">
        <v>21</v>
      </c>
      <c r="AJ465" s="10" t="str">
        <f t="shared" si="141"/>
        <v>Grave</v>
      </c>
      <c r="AK465" s="10" t="s">
        <v>32</v>
      </c>
      <c r="AL465" s="10" t="s">
        <v>25</v>
      </c>
      <c r="AM465" s="58" t="s">
        <v>32</v>
      </c>
      <c r="AP465" s="26">
        <v>3</v>
      </c>
      <c r="AQ465" s="26">
        <v>4</v>
      </c>
      <c r="AR465" t="str">
        <f t="shared" si="126"/>
        <v>03</v>
      </c>
      <c r="AS465" t="str">
        <f t="shared" si="127"/>
        <v>04</v>
      </c>
      <c r="AT465" t="str">
        <f t="shared" si="128"/>
        <v>03/01/1900</v>
      </c>
      <c r="AU465" t="str">
        <f t="shared" si="129"/>
        <v>04:00:00</v>
      </c>
      <c r="AV465" s="2">
        <f t="shared" si="130"/>
        <v>3.1666666666666665</v>
      </c>
      <c r="AX465" s="52">
        <v>5</v>
      </c>
      <c r="AY465" s="52">
        <v>0</v>
      </c>
      <c r="AZ465" t="str">
        <f t="shared" si="131"/>
        <v>05</v>
      </c>
      <c r="BA465" t="str">
        <f t="shared" si="132"/>
        <v>00</v>
      </c>
      <c r="BB465" s="6" t="str">
        <f t="shared" si="133"/>
        <v>00/05/1900</v>
      </c>
      <c r="BC465" s="56">
        <v>0</v>
      </c>
      <c r="BD465" s="1" t="e">
        <f t="shared" si="134"/>
        <v>#VALUE!</v>
      </c>
      <c r="BF465" s="76">
        <v>3.1666666666666665</v>
      </c>
      <c r="BG465" s="39">
        <v>1</v>
      </c>
      <c r="BH465" s="80" t="s">
        <v>32</v>
      </c>
      <c r="BI465" s="82">
        <f t="shared" si="135"/>
        <v>3</v>
      </c>
      <c r="BJ465" s="82">
        <f t="shared" si="136"/>
        <v>1</v>
      </c>
      <c r="BK465" s="82" t="str">
        <f t="shared" si="137"/>
        <v/>
      </c>
      <c r="BM465" s="42">
        <v>5</v>
      </c>
      <c r="BN465" s="82">
        <f t="shared" si="138"/>
        <v>5</v>
      </c>
      <c r="BQ465" s="123" t="s">
        <v>107</v>
      </c>
    </row>
    <row r="466" spans="1:69" ht="28.5" x14ac:dyDescent="0.45">
      <c r="A466" s="19">
        <v>51103034</v>
      </c>
      <c r="B466" s="25">
        <v>1</v>
      </c>
      <c r="C466" s="25">
        <v>18</v>
      </c>
      <c r="D466" s="19" t="str">
        <f t="shared" si="139"/>
        <v>1 jour(s) 18 heure(s)</v>
      </c>
      <c r="E466" s="25">
        <v>0</v>
      </c>
      <c r="F466" s="19" t="s">
        <v>21</v>
      </c>
      <c r="G466" s="25">
        <v>0</v>
      </c>
      <c r="H466" s="25">
        <v>27</v>
      </c>
      <c r="I466" s="29">
        <f>Tableau4[[#This Row],[Age (Mois)]]+Tableau4[[#This Row],[Age (Jours)]]/30.416</f>
        <v>0.88769068911099425</v>
      </c>
      <c r="J466" s="19">
        <v>0</v>
      </c>
      <c r="K466" s="19">
        <v>5.0599999999999996</v>
      </c>
      <c r="L466" s="20">
        <v>44086</v>
      </c>
      <c r="M466" s="20">
        <v>44088</v>
      </c>
      <c r="N466" s="25">
        <f t="shared" si="140"/>
        <v>2</v>
      </c>
      <c r="O466" s="24">
        <v>0.75208333333333333</v>
      </c>
      <c r="P466" s="22" t="s">
        <v>21</v>
      </c>
      <c r="Q466" s="22" t="s">
        <v>21</v>
      </c>
      <c r="R466" s="22" t="s">
        <v>21</v>
      </c>
      <c r="S466" s="22" t="s">
        <v>21</v>
      </c>
      <c r="T466" s="22" t="s">
        <v>21</v>
      </c>
      <c r="U466" s="22" t="s">
        <v>21</v>
      </c>
      <c r="V466" s="22" t="s">
        <v>21</v>
      </c>
      <c r="W466" s="22" t="s">
        <v>21</v>
      </c>
      <c r="X466" s="22" t="s">
        <v>22</v>
      </c>
      <c r="Y466" s="22" t="s">
        <v>23</v>
      </c>
      <c r="Z466" s="22" t="s">
        <v>21</v>
      </c>
      <c r="AA466" s="22" t="s">
        <v>21</v>
      </c>
      <c r="AB466" s="22" t="s">
        <v>21</v>
      </c>
      <c r="AC466" s="22" t="s">
        <v>34</v>
      </c>
      <c r="AD466" s="22" t="s">
        <v>32</v>
      </c>
      <c r="AE466" s="23" t="s">
        <v>32</v>
      </c>
      <c r="AF466" s="27" t="s">
        <v>32</v>
      </c>
      <c r="AG466" s="22" t="s">
        <v>35</v>
      </c>
      <c r="AH466" s="22" t="s">
        <v>21</v>
      </c>
      <c r="AI466" s="22" t="s">
        <v>21</v>
      </c>
      <c r="AJ466" s="22" t="str">
        <f t="shared" si="141"/>
        <v>Modérée</v>
      </c>
      <c r="AK466" s="22">
        <v>2</v>
      </c>
      <c r="AL466" s="22" t="s">
        <v>30</v>
      </c>
      <c r="AM466" s="57" t="s">
        <v>32</v>
      </c>
      <c r="AP466" s="25">
        <v>1</v>
      </c>
      <c r="AQ466" s="25">
        <v>18</v>
      </c>
      <c r="AR466" t="str">
        <f t="shared" si="126"/>
        <v>01</v>
      </c>
      <c r="AS466" t="str">
        <f t="shared" si="127"/>
        <v>18</v>
      </c>
      <c r="AT466" t="str">
        <f t="shared" si="128"/>
        <v>01/01/1900</v>
      </c>
      <c r="AU466" t="str">
        <f t="shared" si="129"/>
        <v>18:00:00</v>
      </c>
      <c r="AV466" s="2">
        <f t="shared" si="130"/>
        <v>1.75</v>
      </c>
      <c r="AX466" s="43">
        <v>0</v>
      </c>
      <c r="AY466" s="43">
        <v>27</v>
      </c>
      <c r="AZ466" t="str">
        <f t="shared" si="131"/>
        <v>00</v>
      </c>
      <c r="BA466" t="str">
        <f t="shared" si="132"/>
        <v>27</v>
      </c>
      <c r="BB466" s="6" t="str">
        <f t="shared" si="133"/>
        <v>27/00/1900</v>
      </c>
      <c r="BC466" s="56">
        <v>0</v>
      </c>
      <c r="BD466" s="1" t="e">
        <f t="shared" si="134"/>
        <v>#VALUE!</v>
      </c>
      <c r="BF466" s="77">
        <v>1.75</v>
      </c>
      <c r="BG466" s="61">
        <v>2</v>
      </c>
      <c r="BH466" s="79" t="s">
        <v>32</v>
      </c>
      <c r="BI466" s="82">
        <f t="shared" si="135"/>
        <v>2</v>
      </c>
      <c r="BJ466" s="82">
        <f t="shared" si="136"/>
        <v>2</v>
      </c>
      <c r="BK466" s="82" t="str">
        <f t="shared" si="137"/>
        <v/>
      </c>
      <c r="BM466" s="63">
        <v>0.88769068911099425</v>
      </c>
      <c r="BN466" s="82">
        <f t="shared" si="138"/>
        <v>0</v>
      </c>
      <c r="BQ466" s="123" t="s">
        <v>107</v>
      </c>
    </row>
    <row r="467" spans="1:69" ht="28.5" hidden="1" x14ac:dyDescent="0.45">
      <c r="A467" s="7">
        <v>51301781</v>
      </c>
      <c r="B467" s="26">
        <v>1</v>
      </c>
      <c r="C467" s="26">
        <v>1</v>
      </c>
      <c r="D467" s="19" t="str">
        <f t="shared" si="139"/>
        <v>1 jour(s) 1 heure(s)</v>
      </c>
      <c r="E467" s="26">
        <v>0</v>
      </c>
      <c r="F467" s="7" t="s">
        <v>21</v>
      </c>
      <c r="G467" s="26">
        <v>1</v>
      </c>
      <c r="H467" s="26">
        <v>12</v>
      </c>
      <c r="I467" s="29">
        <f>Tableau4[[#This Row],[Age (Mois)]]+Tableau4[[#This Row],[Age (Jours)]]/30.416</f>
        <v>1.3945291951604419</v>
      </c>
      <c r="J467" s="7">
        <v>1</v>
      </c>
      <c r="K467" s="7">
        <v>5.45</v>
      </c>
      <c r="L467" s="8">
        <v>44096</v>
      </c>
      <c r="M467" s="8">
        <v>44097</v>
      </c>
      <c r="N467" s="25">
        <f t="shared" si="140"/>
        <v>1</v>
      </c>
      <c r="O467" s="12">
        <v>0.51458333333333328</v>
      </c>
      <c r="P467" s="10" t="s">
        <v>21</v>
      </c>
      <c r="Q467" s="10" t="s">
        <v>21</v>
      </c>
      <c r="R467" s="10" t="s">
        <v>21</v>
      </c>
      <c r="S467" s="10" t="s">
        <v>21</v>
      </c>
      <c r="T467" s="10" t="s">
        <v>21</v>
      </c>
      <c r="U467" s="10" t="s">
        <v>21</v>
      </c>
      <c r="V467" s="10" t="s">
        <v>19</v>
      </c>
      <c r="W467" s="10" t="s">
        <v>21</v>
      </c>
      <c r="X467" s="10" t="s">
        <v>22</v>
      </c>
      <c r="Y467" s="10" t="s">
        <v>23</v>
      </c>
      <c r="Z467" s="10" t="s">
        <v>21</v>
      </c>
      <c r="AA467" s="10" t="s">
        <v>21</v>
      </c>
      <c r="AB467" s="10" t="s">
        <v>21</v>
      </c>
      <c r="AC467" s="10">
        <f>((5.45+0.2)*100)/5</f>
        <v>113</v>
      </c>
      <c r="AD467" s="10" t="e">
        <v>#REF!</v>
      </c>
      <c r="AE467" s="11">
        <v>44098</v>
      </c>
      <c r="AF467" s="28">
        <v>4.1666666666666664E-2</v>
      </c>
      <c r="AG467" s="10" t="s">
        <v>35</v>
      </c>
      <c r="AH467" s="10" t="s">
        <v>21</v>
      </c>
      <c r="AI467" s="10" t="s">
        <v>21</v>
      </c>
      <c r="AJ467" s="10" t="str">
        <f t="shared" si="141"/>
        <v>Légère</v>
      </c>
      <c r="AK467" s="10">
        <v>1</v>
      </c>
      <c r="AL467" s="10" t="s">
        <v>25</v>
      </c>
      <c r="AM467" s="58">
        <v>0.52708333333430346</v>
      </c>
      <c r="AP467" s="26">
        <v>1</v>
      </c>
      <c r="AQ467" s="26">
        <v>1</v>
      </c>
      <c r="AR467" t="str">
        <f t="shared" si="126"/>
        <v>01</v>
      </c>
      <c r="AS467" t="str">
        <f t="shared" si="127"/>
        <v>01</v>
      </c>
      <c r="AT467" t="str">
        <f t="shared" si="128"/>
        <v>01/01/1900</v>
      </c>
      <c r="AU467" t="str">
        <f t="shared" si="129"/>
        <v>01:00:00</v>
      </c>
      <c r="AV467" s="2">
        <f t="shared" si="130"/>
        <v>1.0416666666666667</v>
      </c>
      <c r="AX467" s="52">
        <v>1</v>
      </c>
      <c r="AY467" s="52">
        <v>12</v>
      </c>
      <c r="AZ467" t="str">
        <f t="shared" si="131"/>
        <v>01</v>
      </c>
      <c r="BA467" t="str">
        <f t="shared" si="132"/>
        <v>12</v>
      </c>
      <c r="BB467" s="6" t="str">
        <f t="shared" si="133"/>
        <v>12/01/1900</v>
      </c>
      <c r="BC467" s="56">
        <v>0</v>
      </c>
      <c r="BD467" s="1">
        <f t="shared" si="134"/>
        <v>12</v>
      </c>
      <c r="BF467" s="76">
        <v>1.0416666666666667</v>
      </c>
      <c r="BG467" s="39">
        <v>1</v>
      </c>
      <c r="BH467" s="80">
        <v>0.52708333333430346</v>
      </c>
      <c r="BI467" s="82">
        <f t="shared" si="135"/>
        <v>1</v>
      </c>
      <c r="BJ467" s="82">
        <f t="shared" si="136"/>
        <v>1</v>
      </c>
      <c r="BK467" s="82">
        <f t="shared" si="137"/>
        <v>1</v>
      </c>
      <c r="BM467" s="42">
        <v>1.3945291951604419</v>
      </c>
      <c r="BN467" s="82">
        <f t="shared" si="138"/>
        <v>1</v>
      </c>
      <c r="BQ467" s="124" t="s">
        <v>109</v>
      </c>
    </row>
    <row r="468" spans="1:69" ht="114" hidden="1" x14ac:dyDescent="0.45">
      <c r="A468" s="19">
        <v>50929747</v>
      </c>
      <c r="B468" s="25">
        <v>1</v>
      </c>
      <c r="C468" s="25">
        <v>9</v>
      </c>
      <c r="D468" s="19" t="str">
        <f t="shared" si="139"/>
        <v>1 jour(s) 9 heure(s)</v>
      </c>
      <c r="E468" s="25">
        <v>0</v>
      </c>
      <c r="F468" s="19" t="s">
        <v>21</v>
      </c>
      <c r="G468" s="25">
        <v>2</v>
      </c>
      <c r="H468" s="25">
        <v>27</v>
      </c>
      <c r="I468" s="29">
        <f>Tableau4[[#This Row],[Age (Mois)]]+Tableau4[[#This Row],[Age (Jours)]]/30.416</f>
        <v>2.8876906891109941</v>
      </c>
      <c r="J468" s="19">
        <v>1</v>
      </c>
      <c r="K468" s="19">
        <v>6.61</v>
      </c>
      <c r="L468" s="20">
        <v>44112</v>
      </c>
      <c r="M468" s="20">
        <v>44116</v>
      </c>
      <c r="N468" s="25">
        <f t="shared" si="140"/>
        <v>4</v>
      </c>
      <c r="O468" s="24">
        <v>0.3298611111111111</v>
      </c>
      <c r="P468" s="22" t="s">
        <v>21</v>
      </c>
      <c r="Q468" s="22" t="s">
        <v>21</v>
      </c>
      <c r="R468" s="22" t="s">
        <v>21</v>
      </c>
      <c r="S468" s="22" t="s">
        <v>21</v>
      </c>
      <c r="T468" s="22" t="s">
        <v>21</v>
      </c>
      <c r="U468" s="22" t="s">
        <v>21</v>
      </c>
      <c r="V468" s="22" t="s">
        <v>21</v>
      </c>
      <c r="W468" s="22" t="s">
        <v>19</v>
      </c>
      <c r="X468" s="22" t="s">
        <v>33</v>
      </c>
      <c r="Y468" s="22" t="s">
        <v>23</v>
      </c>
      <c r="Z468" s="22" t="s">
        <v>21</v>
      </c>
      <c r="AA468" s="22" t="s">
        <v>21</v>
      </c>
      <c r="AB468" s="22" t="s">
        <v>21</v>
      </c>
      <c r="AC468" s="22">
        <v>136.19999999999999</v>
      </c>
      <c r="AD468" s="22">
        <v>95.339999999999989</v>
      </c>
      <c r="AE468" s="23" t="s">
        <v>32</v>
      </c>
      <c r="AF468" s="27" t="s">
        <v>32</v>
      </c>
      <c r="AG468" s="22" t="s">
        <v>35</v>
      </c>
      <c r="AH468" s="22" t="s">
        <v>21</v>
      </c>
      <c r="AI468" s="22" t="s">
        <v>21</v>
      </c>
      <c r="AJ468" s="22" t="str">
        <f t="shared" si="141"/>
        <v>Grave</v>
      </c>
      <c r="AK468" s="22">
        <v>1</v>
      </c>
      <c r="AL468" s="22" t="s">
        <v>25</v>
      </c>
      <c r="AM468" s="57" t="s">
        <v>32</v>
      </c>
      <c r="AP468" s="25">
        <v>1</v>
      </c>
      <c r="AQ468" s="25">
        <v>9</v>
      </c>
      <c r="AR468" t="str">
        <f t="shared" si="126"/>
        <v>01</v>
      </c>
      <c r="AS468" t="str">
        <f t="shared" si="127"/>
        <v>09</v>
      </c>
      <c r="AT468" t="str">
        <f t="shared" si="128"/>
        <v>01/01/1900</v>
      </c>
      <c r="AU468" t="str">
        <f t="shared" si="129"/>
        <v>09:00:00</v>
      </c>
      <c r="AV468" s="2">
        <f t="shared" si="130"/>
        <v>1.375</v>
      </c>
      <c r="AX468" s="43">
        <v>2</v>
      </c>
      <c r="AY468" s="43">
        <v>27</v>
      </c>
      <c r="AZ468" t="str">
        <f t="shared" si="131"/>
        <v>02</v>
      </c>
      <c r="BA468" t="str">
        <f t="shared" si="132"/>
        <v>27</v>
      </c>
      <c r="BB468" s="6" t="str">
        <f t="shared" si="133"/>
        <v>27/02/1900</v>
      </c>
      <c r="BC468" s="56">
        <v>0</v>
      </c>
      <c r="BD468" s="1">
        <f t="shared" si="134"/>
        <v>58</v>
      </c>
      <c r="BF468" s="77">
        <v>1.375</v>
      </c>
      <c r="BG468" s="61">
        <v>4</v>
      </c>
      <c r="BH468" s="79" t="s">
        <v>32</v>
      </c>
      <c r="BI468" s="82">
        <f t="shared" si="135"/>
        <v>1</v>
      </c>
      <c r="BJ468" s="82">
        <f t="shared" si="136"/>
        <v>4</v>
      </c>
      <c r="BK468" s="82" t="str">
        <f t="shared" si="137"/>
        <v/>
      </c>
      <c r="BM468" s="63">
        <v>2.8876906891109941</v>
      </c>
      <c r="BN468" s="82">
        <f t="shared" si="138"/>
        <v>2</v>
      </c>
      <c r="BQ468" s="123" t="s">
        <v>107</v>
      </c>
    </row>
    <row r="469" spans="1:69" hidden="1" x14ac:dyDescent="0.45">
      <c r="A469" s="7">
        <v>49915186</v>
      </c>
      <c r="B469" s="26">
        <v>2</v>
      </c>
      <c r="C469" s="26">
        <v>0</v>
      </c>
      <c r="D469" s="19" t="str">
        <f t="shared" si="139"/>
        <v>2 jour(s) 0 heure(s)</v>
      </c>
      <c r="E469" s="26">
        <v>0</v>
      </c>
      <c r="F469" s="7" t="s">
        <v>21</v>
      </c>
      <c r="G469" s="26">
        <v>10</v>
      </c>
      <c r="H469" s="26">
        <v>26</v>
      </c>
      <c r="I469" s="29">
        <f>Tableau4[[#This Row],[Age (Mois)]]+Tableau4[[#This Row],[Age (Jours)]]/30.416</f>
        <v>10.854813256180957</v>
      </c>
      <c r="J469" s="7">
        <v>1</v>
      </c>
      <c r="K469" s="7">
        <v>10.6</v>
      </c>
      <c r="L469" s="8">
        <v>44105</v>
      </c>
      <c r="M469" s="8">
        <v>44117</v>
      </c>
      <c r="N469" s="25">
        <f t="shared" si="140"/>
        <v>12</v>
      </c>
      <c r="O469" s="12">
        <v>0.5805555555555556</v>
      </c>
      <c r="P469" s="10" t="s">
        <v>21</v>
      </c>
      <c r="Q469" s="10" t="s">
        <v>21</v>
      </c>
      <c r="R469" s="10" t="s">
        <v>21</v>
      </c>
      <c r="S469" s="10" t="s">
        <v>21</v>
      </c>
      <c r="T469" s="10" t="s">
        <v>21</v>
      </c>
      <c r="U469" s="10" t="s">
        <v>21</v>
      </c>
      <c r="V469" s="10" t="s">
        <v>19</v>
      </c>
      <c r="W469" s="10" t="s">
        <v>21</v>
      </c>
      <c r="X469" s="10" t="s">
        <v>22</v>
      </c>
      <c r="Y469" s="10" t="s">
        <v>23</v>
      </c>
      <c r="Z469" s="10" t="s">
        <v>21</v>
      </c>
      <c r="AA469" s="10" t="s">
        <v>21</v>
      </c>
      <c r="AB469" s="10" t="s">
        <v>21</v>
      </c>
      <c r="AC469" s="10">
        <v>216</v>
      </c>
      <c r="AD469" s="10">
        <v>151.19999999999999</v>
      </c>
      <c r="AE469" s="11" t="s">
        <v>32</v>
      </c>
      <c r="AF469" s="28" t="s">
        <v>32</v>
      </c>
      <c r="AG469" s="10" t="s">
        <v>24</v>
      </c>
      <c r="AH469" s="10" t="s">
        <v>19</v>
      </c>
      <c r="AI469" s="10" t="s">
        <v>21</v>
      </c>
      <c r="AJ469" s="10" t="str">
        <f t="shared" si="141"/>
        <v>Modérée</v>
      </c>
      <c r="AK469" s="10">
        <v>3</v>
      </c>
      <c r="AL469" s="10" t="s">
        <v>25</v>
      </c>
      <c r="AM469" s="58" t="s">
        <v>32</v>
      </c>
      <c r="AP469" s="26">
        <v>2</v>
      </c>
      <c r="AQ469" s="26">
        <v>0</v>
      </c>
      <c r="AR469" t="str">
        <f t="shared" si="126"/>
        <v>02</v>
      </c>
      <c r="AS469" t="str">
        <f t="shared" si="127"/>
        <v>00</v>
      </c>
      <c r="AT469" t="str">
        <f t="shared" si="128"/>
        <v>02/01/1900</v>
      </c>
      <c r="AU469" t="str">
        <f t="shared" si="129"/>
        <v>00:00:00</v>
      </c>
      <c r="AV469" s="2">
        <f t="shared" si="130"/>
        <v>2</v>
      </c>
      <c r="AX469" s="52">
        <v>10</v>
      </c>
      <c r="AY469" s="52">
        <v>26</v>
      </c>
      <c r="AZ469" t="str">
        <f t="shared" si="131"/>
        <v>10</v>
      </c>
      <c r="BA469" t="str">
        <f t="shared" si="132"/>
        <v>26</v>
      </c>
      <c r="BB469" s="6" t="str">
        <f t="shared" si="133"/>
        <v>26/10/1900</v>
      </c>
      <c r="BC469" s="56">
        <v>0</v>
      </c>
      <c r="BD469" s="1">
        <f t="shared" si="134"/>
        <v>300</v>
      </c>
      <c r="BF469" s="76">
        <v>2</v>
      </c>
      <c r="BG469" s="39">
        <v>12</v>
      </c>
      <c r="BH469" s="80" t="s">
        <v>32</v>
      </c>
      <c r="BI469" s="82">
        <f t="shared" si="135"/>
        <v>2</v>
      </c>
      <c r="BJ469" s="82">
        <f t="shared" si="136"/>
        <v>12</v>
      </c>
      <c r="BK469" s="82" t="str">
        <f t="shared" si="137"/>
        <v/>
      </c>
      <c r="BM469" s="42">
        <v>10.854813256180957</v>
      </c>
      <c r="BN469" s="82">
        <f t="shared" si="138"/>
        <v>10</v>
      </c>
      <c r="BQ469" s="123" t="s">
        <v>107</v>
      </c>
    </row>
    <row r="470" spans="1:69" ht="28.5" hidden="1" x14ac:dyDescent="0.45">
      <c r="A470" s="19">
        <v>50930959</v>
      </c>
      <c r="B470" s="25">
        <v>1</v>
      </c>
      <c r="C470" s="25">
        <v>14</v>
      </c>
      <c r="D470" s="19" t="str">
        <f t="shared" si="139"/>
        <v>1 jour(s) 14 heure(s)</v>
      </c>
      <c r="E470" s="25">
        <v>0</v>
      </c>
      <c r="F470" s="19" t="s">
        <v>21</v>
      </c>
      <c r="G470" s="25">
        <v>2</v>
      </c>
      <c r="H470" s="25">
        <v>29</v>
      </c>
      <c r="I470" s="29">
        <f>Tableau4[[#This Row],[Age (Mois)]]+Tableau4[[#This Row],[Age (Jours)]]/30.416</f>
        <v>2.9534455549710676</v>
      </c>
      <c r="J470" s="19">
        <v>1</v>
      </c>
      <c r="K470" s="19">
        <v>8.0850000000000009</v>
      </c>
      <c r="L470" s="20">
        <v>44115</v>
      </c>
      <c r="M470" s="20">
        <v>44118</v>
      </c>
      <c r="N470" s="25">
        <f t="shared" si="140"/>
        <v>3</v>
      </c>
      <c r="O470" s="24">
        <v>1.2499999999999999E-2</v>
      </c>
      <c r="P470" s="22" t="s">
        <v>21</v>
      </c>
      <c r="Q470" s="22" t="s">
        <v>19</v>
      </c>
      <c r="R470" s="22" t="s">
        <v>21</v>
      </c>
      <c r="S470" s="22" t="s">
        <v>21</v>
      </c>
      <c r="T470" s="22" t="s">
        <v>21</v>
      </c>
      <c r="U470" s="22" t="s">
        <v>21</v>
      </c>
      <c r="V470" s="22" t="s">
        <v>21</v>
      </c>
      <c r="W470" s="22" t="s">
        <v>21</v>
      </c>
      <c r="X470" s="22" t="s">
        <v>22</v>
      </c>
      <c r="Y470" s="22" t="s">
        <v>23</v>
      </c>
      <c r="Z470" s="22" t="s">
        <v>21</v>
      </c>
      <c r="AA470" s="22" t="s">
        <v>21</v>
      </c>
      <c r="AB470" s="22" t="s">
        <v>21</v>
      </c>
      <c r="AC470" s="22">
        <v>165.7</v>
      </c>
      <c r="AD470" s="22">
        <v>115.98999999999998</v>
      </c>
      <c r="AE470" s="23" t="s">
        <v>32</v>
      </c>
      <c r="AF470" s="27" t="s">
        <v>32</v>
      </c>
      <c r="AG470" s="22" t="s">
        <v>35</v>
      </c>
      <c r="AH470" s="22" t="s">
        <v>21</v>
      </c>
      <c r="AI470" s="22" t="s">
        <v>21</v>
      </c>
      <c r="AJ470" s="22" t="str">
        <f t="shared" si="141"/>
        <v>Modérée</v>
      </c>
      <c r="AK470" s="22">
        <v>4</v>
      </c>
      <c r="AL470" s="22" t="s">
        <v>30</v>
      </c>
      <c r="AM470" s="57" t="s">
        <v>32</v>
      </c>
      <c r="AP470" s="25">
        <v>1</v>
      </c>
      <c r="AQ470" s="25">
        <v>14</v>
      </c>
      <c r="AR470" t="str">
        <f t="shared" si="126"/>
        <v>01</v>
      </c>
      <c r="AS470" t="str">
        <f t="shared" si="127"/>
        <v>14</v>
      </c>
      <c r="AT470" t="str">
        <f t="shared" si="128"/>
        <v>01/01/1900</v>
      </c>
      <c r="AU470" t="str">
        <f t="shared" si="129"/>
        <v>14:00:00</v>
      </c>
      <c r="AV470" s="2">
        <f t="shared" si="130"/>
        <v>1.5833333333333335</v>
      </c>
      <c r="AX470" s="43">
        <v>2</v>
      </c>
      <c r="AY470" s="43">
        <v>29</v>
      </c>
      <c r="AZ470" t="str">
        <f t="shared" si="131"/>
        <v>02</v>
      </c>
      <c r="BA470" t="str">
        <f t="shared" si="132"/>
        <v>29</v>
      </c>
      <c r="BB470" s="6" t="str">
        <f t="shared" si="133"/>
        <v>29/02/1900</v>
      </c>
      <c r="BC470" s="56">
        <v>0</v>
      </c>
      <c r="BD470" s="1">
        <f t="shared" si="134"/>
        <v>60</v>
      </c>
      <c r="BF470" s="77">
        <v>1.5833333333333335</v>
      </c>
      <c r="BG470" s="61">
        <v>3</v>
      </c>
      <c r="BH470" s="79" t="s">
        <v>32</v>
      </c>
      <c r="BI470" s="82">
        <f t="shared" si="135"/>
        <v>2</v>
      </c>
      <c r="BJ470" s="82">
        <f t="shared" si="136"/>
        <v>3</v>
      </c>
      <c r="BK470" s="82" t="str">
        <f t="shared" si="137"/>
        <v/>
      </c>
      <c r="BM470" s="63">
        <v>2.9534455549710676</v>
      </c>
      <c r="BN470" s="82">
        <f t="shared" si="138"/>
        <v>2</v>
      </c>
      <c r="BQ470" s="123" t="s">
        <v>107</v>
      </c>
    </row>
    <row r="471" spans="1:69" ht="114" hidden="1" x14ac:dyDescent="0.45">
      <c r="A471" s="7">
        <v>51256921</v>
      </c>
      <c r="B471" s="26">
        <v>3</v>
      </c>
      <c r="C471" s="26">
        <v>4</v>
      </c>
      <c r="D471" s="19" t="str">
        <f t="shared" si="139"/>
        <v>3 jour(s) 4 heure(s)</v>
      </c>
      <c r="E471" s="26">
        <v>0</v>
      </c>
      <c r="F471" s="7" t="s">
        <v>21</v>
      </c>
      <c r="G471" s="26">
        <v>1</v>
      </c>
      <c r="H471" s="26">
        <v>1</v>
      </c>
      <c r="I471" s="29">
        <f>Tableau4[[#This Row],[Age (Mois)]]+Tableau4[[#This Row],[Age (Jours)]]/30.416</f>
        <v>1.0328774329300368</v>
      </c>
      <c r="J471" s="7">
        <v>1</v>
      </c>
      <c r="K471" s="7">
        <v>4.7549999999999999</v>
      </c>
      <c r="L471" s="8">
        <v>44120</v>
      </c>
      <c r="M471" s="8">
        <v>44121</v>
      </c>
      <c r="N471" s="25">
        <f t="shared" si="140"/>
        <v>1</v>
      </c>
      <c r="O471" s="12">
        <v>0.52638888888888891</v>
      </c>
      <c r="P471" s="10" t="s">
        <v>21</v>
      </c>
      <c r="Q471" s="10" t="s">
        <v>21</v>
      </c>
      <c r="R471" s="10" t="s">
        <v>21</v>
      </c>
      <c r="S471" s="10" t="s">
        <v>21</v>
      </c>
      <c r="T471" s="10" t="s">
        <v>21</v>
      </c>
      <c r="U471" s="10" t="s">
        <v>21</v>
      </c>
      <c r="V471" s="10" t="s">
        <v>21</v>
      </c>
      <c r="W471" s="10" t="s">
        <v>21</v>
      </c>
      <c r="X471" s="10" t="s">
        <v>33</v>
      </c>
      <c r="Y471" s="10" t="s">
        <v>23</v>
      </c>
      <c r="Z471" s="10" t="s">
        <v>21</v>
      </c>
      <c r="AA471" s="10" t="s">
        <v>19</v>
      </c>
      <c r="AB471" s="10" t="s">
        <v>19</v>
      </c>
      <c r="AC471" s="10">
        <v>99.1</v>
      </c>
      <c r="AD471" s="10">
        <v>69.36999999999999</v>
      </c>
      <c r="AE471" s="11">
        <v>44123</v>
      </c>
      <c r="AF471" s="28">
        <v>0.55625000000000002</v>
      </c>
      <c r="AG471" s="10" t="s">
        <v>35</v>
      </c>
      <c r="AH471" s="10" t="s">
        <v>21</v>
      </c>
      <c r="AI471" s="10" t="s">
        <v>21</v>
      </c>
      <c r="AJ471" s="10" t="str">
        <f t="shared" si="141"/>
        <v>Grave</v>
      </c>
      <c r="AK471" s="10">
        <v>2</v>
      </c>
      <c r="AL471" s="10" t="s">
        <v>30</v>
      </c>
      <c r="AM471" s="58">
        <v>2.0298611111138598</v>
      </c>
      <c r="AP471" s="26">
        <v>3</v>
      </c>
      <c r="AQ471" s="26">
        <v>4</v>
      </c>
      <c r="AR471" t="str">
        <f t="shared" si="126"/>
        <v>03</v>
      </c>
      <c r="AS471" t="str">
        <f t="shared" si="127"/>
        <v>04</v>
      </c>
      <c r="AT471" t="str">
        <f t="shared" si="128"/>
        <v>03/01/1900</v>
      </c>
      <c r="AU471" t="str">
        <f t="shared" si="129"/>
        <v>04:00:00</v>
      </c>
      <c r="AV471" s="2">
        <f t="shared" si="130"/>
        <v>3.1666666666666665</v>
      </c>
      <c r="AX471" s="52">
        <v>1</v>
      </c>
      <c r="AY471" s="52">
        <v>1</v>
      </c>
      <c r="AZ471" t="str">
        <f t="shared" si="131"/>
        <v>01</v>
      </c>
      <c r="BA471" t="str">
        <f t="shared" si="132"/>
        <v>01</v>
      </c>
      <c r="BB471" s="6" t="str">
        <f t="shared" si="133"/>
        <v>01/01/1900</v>
      </c>
      <c r="BC471" s="56">
        <v>0</v>
      </c>
      <c r="BD471" s="1">
        <f t="shared" si="134"/>
        <v>1</v>
      </c>
      <c r="BF471" s="76">
        <v>3.1666666666666665</v>
      </c>
      <c r="BG471" s="39">
        <v>1</v>
      </c>
      <c r="BH471" s="80">
        <v>2.0298611111138598</v>
      </c>
      <c r="BI471" s="82">
        <f t="shared" si="135"/>
        <v>3</v>
      </c>
      <c r="BJ471" s="82">
        <f t="shared" si="136"/>
        <v>1</v>
      </c>
      <c r="BK471" s="82">
        <f t="shared" si="137"/>
        <v>2</v>
      </c>
      <c r="BM471" s="42">
        <v>1.0328774329300368</v>
      </c>
      <c r="BN471" s="82">
        <f t="shared" si="138"/>
        <v>1</v>
      </c>
      <c r="BQ471" s="123" t="s">
        <v>107</v>
      </c>
    </row>
    <row r="472" spans="1:69" hidden="1" x14ac:dyDescent="0.45">
      <c r="A472" s="19">
        <v>50705536</v>
      </c>
      <c r="B472" s="25">
        <v>3</v>
      </c>
      <c r="C472" s="25">
        <v>9</v>
      </c>
      <c r="D472" s="19" t="str">
        <f t="shared" si="139"/>
        <v>3 jour(s) 9 heure(s)</v>
      </c>
      <c r="E472" s="25">
        <v>3</v>
      </c>
      <c r="F472" s="19" t="s">
        <v>19</v>
      </c>
      <c r="G472" s="25">
        <v>4</v>
      </c>
      <c r="H472" s="25">
        <v>22</v>
      </c>
      <c r="I472" s="29">
        <f>Tableau4[[#This Row],[Age (Mois)]]+Tableau4[[#This Row],[Age (Jours)]]/30.416</f>
        <v>4.7233035244608104</v>
      </c>
      <c r="J472" s="19">
        <v>1</v>
      </c>
      <c r="K472" s="19">
        <v>9.02</v>
      </c>
      <c r="L472" s="20">
        <v>44116</v>
      </c>
      <c r="M472" s="20">
        <v>44122</v>
      </c>
      <c r="N472" s="25">
        <f t="shared" si="140"/>
        <v>6</v>
      </c>
      <c r="O472" s="24">
        <v>0.125</v>
      </c>
      <c r="P472" s="22" t="s">
        <v>21</v>
      </c>
      <c r="Q472" s="22" t="s">
        <v>21</v>
      </c>
      <c r="R472" s="22" t="s">
        <v>21</v>
      </c>
      <c r="S472" s="22" t="s">
        <v>21</v>
      </c>
      <c r="T472" s="22" t="s">
        <v>21</v>
      </c>
      <c r="U472" s="22" t="s">
        <v>21</v>
      </c>
      <c r="V472" s="22" t="s">
        <v>21</v>
      </c>
      <c r="W472" s="22" t="s">
        <v>21</v>
      </c>
      <c r="X472" s="22" t="s">
        <v>22</v>
      </c>
      <c r="Y472" s="22" t="s">
        <v>23</v>
      </c>
      <c r="Z472" s="22" t="s">
        <v>21</v>
      </c>
      <c r="AA472" s="22" t="s">
        <v>19</v>
      </c>
      <c r="AB472" s="22" t="s">
        <v>19</v>
      </c>
      <c r="AC472" s="22">
        <v>184.39999999999998</v>
      </c>
      <c r="AD472" s="22">
        <v>129.07999999999998</v>
      </c>
      <c r="AE472" s="23">
        <v>44122</v>
      </c>
      <c r="AF472" s="27">
        <v>0.125</v>
      </c>
      <c r="AG472" s="22" t="s">
        <v>24</v>
      </c>
      <c r="AH472" s="22" t="s">
        <v>19</v>
      </c>
      <c r="AI472" s="22" t="s">
        <v>19</v>
      </c>
      <c r="AJ472" s="22" t="str">
        <f t="shared" si="141"/>
        <v>Grave</v>
      </c>
      <c r="AK472" s="22">
        <v>6</v>
      </c>
      <c r="AL472" s="22" t="s">
        <v>25</v>
      </c>
      <c r="AM472" s="57">
        <v>0</v>
      </c>
      <c r="AP472" s="25">
        <v>3</v>
      </c>
      <c r="AQ472" s="25">
        <v>9</v>
      </c>
      <c r="AR472" t="str">
        <f t="shared" si="126"/>
        <v>03</v>
      </c>
      <c r="AS472" t="str">
        <f t="shared" si="127"/>
        <v>09</v>
      </c>
      <c r="AT472" t="str">
        <f t="shared" si="128"/>
        <v>03/01/1900</v>
      </c>
      <c r="AU472" t="str">
        <f t="shared" si="129"/>
        <v>09:00:00</v>
      </c>
      <c r="AV472" s="2">
        <f t="shared" si="130"/>
        <v>3.375</v>
      </c>
      <c r="AX472" s="43">
        <v>4</v>
      </c>
      <c r="AY472" s="43">
        <v>22</v>
      </c>
      <c r="AZ472" t="str">
        <f t="shared" si="131"/>
        <v>04</v>
      </c>
      <c r="BA472" t="str">
        <f t="shared" si="132"/>
        <v>22</v>
      </c>
      <c r="BB472" s="6" t="str">
        <f t="shared" si="133"/>
        <v>22/04/1900</v>
      </c>
      <c r="BC472" s="56">
        <v>0</v>
      </c>
      <c r="BD472" s="1">
        <f t="shared" si="134"/>
        <v>113</v>
      </c>
      <c r="BF472" s="77">
        <v>3.375</v>
      </c>
      <c r="BG472" s="61">
        <v>6</v>
      </c>
      <c r="BH472" s="79">
        <v>0</v>
      </c>
      <c r="BI472" s="82">
        <f t="shared" si="135"/>
        <v>3</v>
      </c>
      <c r="BJ472" s="82">
        <f t="shared" si="136"/>
        <v>6</v>
      </c>
      <c r="BK472" s="82">
        <f t="shared" si="137"/>
        <v>0</v>
      </c>
      <c r="BM472" s="63">
        <v>4.7233035244608104</v>
      </c>
      <c r="BN472" s="82">
        <f t="shared" si="138"/>
        <v>4</v>
      </c>
      <c r="BQ472" s="123" t="s">
        <v>107</v>
      </c>
    </row>
    <row r="473" spans="1:69" ht="28.5" hidden="1" x14ac:dyDescent="0.45">
      <c r="A473" s="7">
        <v>51078378</v>
      </c>
      <c r="B473" s="26">
        <v>3</v>
      </c>
      <c r="C473" s="26">
        <v>0</v>
      </c>
      <c r="D473" s="19" t="str">
        <f t="shared" si="139"/>
        <v>3 jour(s) 0 heure(s)</v>
      </c>
      <c r="E473" s="26">
        <v>0</v>
      </c>
      <c r="F473" s="7" t="s">
        <v>21</v>
      </c>
      <c r="G473" s="26">
        <v>2</v>
      </c>
      <c r="H473" s="26">
        <v>8</v>
      </c>
      <c r="I473" s="29">
        <f>Tableau4[[#This Row],[Age (Mois)]]+Tableau4[[#This Row],[Age (Jours)]]/30.416</f>
        <v>2.2630194634402945</v>
      </c>
      <c r="J473" s="7">
        <v>0</v>
      </c>
      <c r="K473" s="7">
        <v>5.32</v>
      </c>
      <c r="L473" s="8">
        <v>44124</v>
      </c>
      <c r="M473" s="8">
        <v>44125</v>
      </c>
      <c r="N473" s="25">
        <f t="shared" si="140"/>
        <v>1</v>
      </c>
      <c r="O473" s="12">
        <v>0.75624999999999998</v>
      </c>
      <c r="P473" s="10" t="s">
        <v>21</v>
      </c>
      <c r="Q473" s="10" t="s">
        <v>21</v>
      </c>
      <c r="R473" s="10" t="s">
        <v>21</v>
      </c>
      <c r="S473" s="10" t="s">
        <v>21</v>
      </c>
      <c r="T473" s="10" t="s">
        <v>21</v>
      </c>
      <c r="U473" s="10" t="s">
        <v>21</v>
      </c>
      <c r="V473" s="10" t="s">
        <v>21</v>
      </c>
      <c r="W473" s="10" t="s">
        <v>21</v>
      </c>
      <c r="X473" s="10" t="s">
        <v>22</v>
      </c>
      <c r="Y473" s="10" t="s">
        <v>23</v>
      </c>
      <c r="Z473" s="10" t="s">
        <v>21</v>
      </c>
      <c r="AA473" s="10" t="s">
        <v>21</v>
      </c>
      <c r="AB473" s="10" t="s">
        <v>21</v>
      </c>
      <c r="AC473" s="10">
        <v>110.4</v>
      </c>
      <c r="AD473" s="10">
        <v>77.28</v>
      </c>
      <c r="AE473" s="11">
        <v>44125</v>
      </c>
      <c r="AF473" s="28">
        <v>0.95833333333333337</v>
      </c>
      <c r="AG473" s="10" t="s">
        <v>35</v>
      </c>
      <c r="AH473" s="10" t="s">
        <v>21</v>
      </c>
      <c r="AI473" s="10" t="s">
        <v>21</v>
      </c>
      <c r="AJ473" s="10" t="str">
        <f t="shared" si="141"/>
        <v>Grave</v>
      </c>
      <c r="AK473" s="10">
        <v>1</v>
      </c>
      <c r="AL473" s="10" t="s">
        <v>36</v>
      </c>
      <c r="AM473" s="58">
        <v>0.20208333333721384</v>
      </c>
      <c r="AP473" s="26">
        <v>3</v>
      </c>
      <c r="AQ473" s="26">
        <v>0</v>
      </c>
      <c r="AR473" t="str">
        <f t="shared" si="126"/>
        <v>03</v>
      </c>
      <c r="AS473" t="str">
        <f t="shared" si="127"/>
        <v>00</v>
      </c>
      <c r="AT473" t="str">
        <f t="shared" si="128"/>
        <v>03/01/1900</v>
      </c>
      <c r="AU473" t="str">
        <f t="shared" si="129"/>
        <v>00:00:00</v>
      </c>
      <c r="AV473" s="2">
        <f t="shared" si="130"/>
        <v>3</v>
      </c>
      <c r="AX473" s="52">
        <v>2</v>
      </c>
      <c r="AY473" s="52">
        <v>8</v>
      </c>
      <c r="AZ473" t="str">
        <f t="shared" si="131"/>
        <v>02</v>
      </c>
      <c r="BA473" t="str">
        <f t="shared" si="132"/>
        <v>08</v>
      </c>
      <c r="BB473" s="6" t="str">
        <f t="shared" si="133"/>
        <v>08/02/1900</v>
      </c>
      <c r="BC473" s="56">
        <v>0</v>
      </c>
      <c r="BD473" s="1">
        <f t="shared" si="134"/>
        <v>39</v>
      </c>
      <c r="BF473" s="76">
        <v>3</v>
      </c>
      <c r="BG473" s="39">
        <v>1</v>
      </c>
      <c r="BH473" s="80">
        <v>0.20208333333721384</v>
      </c>
      <c r="BI473" s="82">
        <f t="shared" si="135"/>
        <v>3</v>
      </c>
      <c r="BJ473" s="82">
        <f t="shared" si="136"/>
        <v>1</v>
      </c>
      <c r="BK473" s="82">
        <f t="shared" si="137"/>
        <v>0</v>
      </c>
      <c r="BM473" s="42">
        <v>2.2630194634402945</v>
      </c>
      <c r="BN473" s="82">
        <f t="shared" si="138"/>
        <v>2</v>
      </c>
      <c r="BQ473" s="123" t="s">
        <v>107</v>
      </c>
    </row>
    <row r="474" spans="1:69" ht="114" x14ac:dyDescent="0.45">
      <c r="A474" s="19">
        <v>51328457</v>
      </c>
      <c r="B474" s="25">
        <v>3</v>
      </c>
      <c r="C474" s="25">
        <v>21</v>
      </c>
      <c r="D474" s="19" t="str">
        <f t="shared" si="139"/>
        <v>3 jour(s) 21 heure(s)</v>
      </c>
      <c r="E474" s="25">
        <v>3</v>
      </c>
      <c r="F474" s="19" t="s">
        <v>19</v>
      </c>
      <c r="G474" s="25">
        <v>4</v>
      </c>
      <c r="H474" s="25">
        <v>3</v>
      </c>
      <c r="I474" s="29">
        <f>Tableau4[[#This Row],[Age (Mois)]]+Tableau4[[#This Row],[Age (Jours)]]/30.416</f>
        <v>4.0986322987901103</v>
      </c>
      <c r="J474" s="19">
        <v>1</v>
      </c>
      <c r="K474" s="19">
        <v>3.52</v>
      </c>
      <c r="L474" s="20">
        <v>44125</v>
      </c>
      <c r="M474" s="20">
        <v>44136</v>
      </c>
      <c r="N474" s="25">
        <f t="shared" si="140"/>
        <v>11</v>
      </c>
      <c r="O474" s="24">
        <v>0.74652777777777779</v>
      </c>
      <c r="P474" s="22" t="s">
        <v>21</v>
      </c>
      <c r="Q474" s="22" t="s">
        <v>21</v>
      </c>
      <c r="R474" s="22" t="s">
        <v>21</v>
      </c>
      <c r="S474" s="22" t="s">
        <v>21</v>
      </c>
      <c r="T474" s="22" t="s">
        <v>21</v>
      </c>
      <c r="U474" s="22" t="s">
        <v>21</v>
      </c>
      <c r="V474" s="22" t="s">
        <v>21</v>
      </c>
      <c r="W474" s="22" t="s">
        <v>21</v>
      </c>
      <c r="X474" s="22" t="s">
        <v>33</v>
      </c>
      <c r="Y474" s="22" t="s">
        <v>23</v>
      </c>
      <c r="Z474" s="22" t="s">
        <v>21</v>
      </c>
      <c r="AA474" s="22" t="s">
        <v>19</v>
      </c>
      <c r="AB474" s="22" t="s">
        <v>19</v>
      </c>
      <c r="AC474" s="22" t="s">
        <v>34</v>
      </c>
      <c r="AD474" s="22" t="s">
        <v>32</v>
      </c>
      <c r="AE474" s="23" t="s">
        <v>32</v>
      </c>
      <c r="AF474" s="27" t="s">
        <v>32</v>
      </c>
      <c r="AG474" s="22" t="s">
        <v>35</v>
      </c>
      <c r="AH474" s="22" t="s">
        <v>21</v>
      </c>
      <c r="AI474" s="22" t="s">
        <v>21</v>
      </c>
      <c r="AJ474" s="22" t="str">
        <f t="shared" si="141"/>
        <v>Grave</v>
      </c>
      <c r="AK474" s="22">
        <v>2</v>
      </c>
      <c r="AL474" s="22" t="s">
        <v>25</v>
      </c>
      <c r="AM474" s="57" t="s">
        <v>32</v>
      </c>
      <c r="AP474" s="25">
        <v>3</v>
      </c>
      <c r="AQ474" s="25">
        <v>21</v>
      </c>
      <c r="AR474" t="str">
        <f t="shared" si="126"/>
        <v>03</v>
      </c>
      <c r="AS474" t="str">
        <f t="shared" si="127"/>
        <v>21</v>
      </c>
      <c r="AT474" t="str">
        <f t="shared" si="128"/>
        <v>03/01/1900</v>
      </c>
      <c r="AU474" t="str">
        <f t="shared" si="129"/>
        <v>21:00:00</v>
      </c>
      <c r="AV474" s="2">
        <f t="shared" si="130"/>
        <v>3.875</v>
      </c>
      <c r="AX474" s="43">
        <v>4</v>
      </c>
      <c r="AY474" s="43">
        <v>3</v>
      </c>
      <c r="AZ474" t="str">
        <f t="shared" si="131"/>
        <v>04</v>
      </c>
      <c r="BA474" t="str">
        <f t="shared" si="132"/>
        <v>03</v>
      </c>
      <c r="BB474" s="6" t="str">
        <f t="shared" si="133"/>
        <v>03/04/1900</v>
      </c>
      <c r="BC474" s="56">
        <v>0</v>
      </c>
      <c r="BD474" s="1">
        <f t="shared" si="134"/>
        <v>94</v>
      </c>
      <c r="BF474" s="77">
        <v>3.875</v>
      </c>
      <c r="BG474" s="61">
        <v>11</v>
      </c>
      <c r="BH474" s="79" t="s">
        <v>32</v>
      </c>
      <c r="BI474" s="82">
        <f t="shared" si="135"/>
        <v>4</v>
      </c>
      <c r="BJ474" s="82">
        <f t="shared" si="136"/>
        <v>11</v>
      </c>
      <c r="BK474" s="82" t="str">
        <f t="shared" si="137"/>
        <v/>
      </c>
      <c r="BM474" s="63">
        <v>4.0986322987901103</v>
      </c>
      <c r="BN474" s="82">
        <f t="shared" si="138"/>
        <v>4</v>
      </c>
      <c r="BQ474" s="123" t="s">
        <v>107</v>
      </c>
    </row>
    <row r="475" spans="1:69" ht="28.5" hidden="1" x14ac:dyDescent="0.45">
      <c r="A475" s="7">
        <v>51518417</v>
      </c>
      <c r="B475" s="26">
        <v>3</v>
      </c>
      <c r="C475" s="26">
        <v>3</v>
      </c>
      <c r="D475" s="19" t="str">
        <f t="shared" si="139"/>
        <v>3 jour(s) 3 heure(s)</v>
      </c>
      <c r="E475" s="26">
        <v>3</v>
      </c>
      <c r="F475" s="7" t="s">
        <v>19</v>
      </c>
      <c r="G475" s="26">
        <v>8</v>
      </c>
      <c r="H475" s="26">
        <v>19</v>
      </c>
      <c r="I475" s="29">
        <f>Tableau4[[#This Row],[Age (Mois)]]+Tableau4[[#This Row],[Age (Jours)]]/30.416</f>
        <v>8.6246712256706992</v>
      </c>
      <c r="J475" s="7">
        <v>0</v>
      </c>
      <c r="K475" s="7">
        <v>7.5</v>
      </c>
      <c r="L475" s="8">
        <v>44135</v>
      </c>
      <c r="M475" s="8">
        <v>44141</v>
      </c>
      <c r="N475" s="25">
        <f t="shared" si="140"/>
        <v>6</v>
      </c>
      <c r="O475" s="12">
        <v>0.64652777777777781</v>
      </c>
      <c r="P475" s="10" t="s">
        <v>21</v>
      </c>
      <c r="Q475" s="10" t="s">
        <v>19</v>
      </c>
      <c r="R475" s="10" t="s">
        <v>21</v>
      </c>
      <c r="S475" s="10" t="s">
        <v>21</v>
      </c>
      <c r="T475" s="10" t="s">
        <v>21</v>
      </c>
      <c r="U475" s="10" t="s">
        <v>21</v>
      </c>
      <c r="V475" s="10" t="s">
        <v>21</v>
      </c>
      <c r="W475" s="10" t="s">
        <v>21</v>
      </c>
      <c r="X475" s="10" t="s">
        <v>22</v>
      </c>
      <c r="Y475" s="10" t="s">
        <v>23</v>
      </c>
      <c r="Z475" s="10" t="s">
        <v>21</v>
      </c>
      <c r="AA475" s="10" t="s">
        <v>21</v>
      </c>
      <c r="AB475" s="10" t="s">
        <v>21</v>
      </c>
      <c r="AC475" s="10">
        <v>154</v>
      </c>
      <c r="AD475" s="10">
        <v>107.8</v>
      </c>
      <c r="AE475" s="11">
        <v>44142</v>
      </c>
      <c r="AF475" s="28">
        <v>0.375</v>
      </c>
      <c r="AG475" s="22" t="s">
        <v>35</v>
      </c>
      <c r="AH475" s="10" t="s">
        <v>19</v>
      </c>
      <c r="AI475" s="10" t="s">
        <v>21</v>
      </c>
      <c r="AJ475" s="10" t="str">
        <f t="shared" si="141"/>
        <v>Modérée</v>
      </c>
      <c r="AK475" s="10">
        <v>1</v>
      </c>
      <c r="AL475" s="10" t="s">
        <v>30</v>
      </c>
      <c r="AM475" s="58">
        <v>0.72847222222480923</v>
      </c>
      <c r="AP475" s="26">
        <v>3</v>
      </c>
      <c r="AQ475" s="26">
        <v>3</v>
      </c>
      <c r="AR475" t="str">
        <f t="shared" si="126"/>
        <v>03</v>
      </c>
      <c r="AS475" t="str">
        <f t="shared" si="127"/>
        <v>03</v>
      </c>
      <c r="AT475" t="str">
        <f t="shared" si="128"/>
        <v>03/01/1900</v>
      </c>
      <c r="AU475" t="str">
        <f t="shared" si="129"/>
        <v>03:00:00</v>
      </c>
      <c r="AV475" s="2">
        <f t="shared" si="130"/>
        <v>3.125</v>
      </c>
      <c r="AX475" s="52">
        <v>8</v>
      </c>
      <c r="AY475" s="52">
        <v>19</v>
      </c>
      <c r="AZ475" t="str">
        <f t="shared" si="131"/>
        <v>08</v>
      </c>
      <c r="BA475" t="str">
        <f t="shared" si="132"/>
        <v>19</v>
      </c>
      <c r="BB475" s="6" t="str">
        <f t="shared" si="133"/>
        <v>19/08/1900</v>
      </c>
      <c r="BC475" s="56">
        <v>0</v>
      </c>
      <c r="BD475" s="1">
        <f t="shared" si="134"/>
        <v>232</v>
      </c>
      <c r="BF475" s="76">
        <v>3.125</v>
      </c>
      <c r="BG475" s="39">
        <v>6</v>
      </c>
      <c r="BH475" s="80">
        <v>0.72847222222480923</v>
      </c>
      <c r="BI475" s="82">
        <f t="shared" si="135"/>
        <v>3</v>
      </c>
      <c r="BJ475" s="82">
        <f t="shared" si="136"/>
        <v>6</v>
      </c>
      <c r="BK475" s="82">
        <f t="shared" si="137"/>
        <v>1</v>
      </c>
      <c r="BM475" s="42">
        <v>8.6246712256706992</v>
      </c>
      <c r="BN475" s="82">
        <f t="shared" si="138"/>
        <v>8</v>
      </c>
      <c r="BQ475" s="124" t="s">
        <v>109</v>
      </c>
    </row>
    <row r="476" spans="1:69" x14ac:dyDescent="0.45">
      <c r="A476" s="19">
        <v>51053423</v>
      </c>
      <c r="B476" s="25">
        <v>2</v>
      </c>
      <c r="C476" s="25">
        <v>12</v>
      </c>
      <c r="D476" s="19" t="str">
        <f t="shared" si="139"/>
        <v>2 jour(s) 12 heure(s)</v>
      </c>
      <c r="E476" s="25">
        <v>2</v>
      </c>
      <c r="F476" s="19" t="s">
        <v>19</v>
      </c>
      <c r="G476" s="25">
        <v>5</v>
      </c>
      <c r="H476" s="25">
        <v>25</v>
      </c>
      <c r="I476" s="29">
        <f>Tableau4[[#This Row],[Age (Mois)]]+Tableau4[[#This Row],[Age (Jours)]]/30.416</f>
        <v>5.8219358232509206</v>
      </c>
      <c r="J476" s="19">
        <v>1</v>
      </c>
      <c r="K476" s="19">
        <v>7.3</v>
      </c>
      <c r="L476" s="20">
        <v>44151</v>
      </c>
      <c r="M476" s="20">
        <v>44165</v>
      </c>
      <c r="N476" s="25">
        <f t="shared" si="140"/>
        <v>14</v>
      </c>
      <c r="O476" s="24">
        <v>0.28055555555555556</v>
      </c>
      <c r="P476" s="22" t="s">
        <v>21</v>
      </c>
      <c r="Q476" s="22" t="s">
        <v>21</v>
      </c>
      <c r="R476" s="22" t="s">
        <v>21</v>
      </c>
      <c r="S476" s="22" t="s">
        <v>21</v>
      </c>
      <c r="T476" s="22" t="s">
        <v>21</v>
      </c>
      <c r="U476" s="22" t="s">
        <v>21</v>
      </c>
      <c r="V476" s="22" t="s">
        <v>19</v>
      </c>
      <c r="W476" s="22" t="s">
        <v>19</v>
      </c>
      <c r="X476" s="22" t="s">
        <v>27</v>
      </c>
      <c r="Y476" s="22" t="s">
        <v>37</v>
      </c>
      <c r="Z476" s="22" t="s">
        <v>21</v>
      </c>
      <c r="AA476" s="22" t="s">
        <v>19</v>
      </c>
      <c r="AB476" s="22" t="s">
        <v>21</v>
      </c>
      <c r="AC476" s="22" t="s">
        <v>34</v>
      </c>
      <c r="AD476" s="22" t="s">
        <v>32</v>
      </c>
      <c r="AE476" s="23" t="s">
        <v>32</v>
      </c>
      <c r="AF476" s="27" t="s">
        <v>32</v>
      </c>
      <c r="AG476" s="22" t="s">
        <v>24</v>
      </c>
      <c r="AH476" s="22" t="s">
        <v>19</v>
      </c>
      <c r="AI476" s="22" t="s">
        <v>19</v>
      </c>
      <c r="AJ476" s="22" t="str">
        <f t="shared" si="141"/>
        <v>Grave</v>
      </c>
      <c r="AK476" s="22" t="s">
        <v>32</v>
      </c>
      <c r="AL476" s="22" t="s">
        <v>25</v>
      </c>
      <c r="AM476" s="57" t="s">
        <v>32</v>
      </c>
      <c r="AP476" s="25">
        <v>2</v>
      </c>
      <c r="AQ476" s="25">
        <v>12</v>
      </c>
      <c r="AR476" t="str">
        <f t="shared" si="126"/>
        <v>02</v>
      </c>
      <c r="AS476" t="str">
        <f t="shared" si="127"/>
        <v>12</v>
      </c>
      <c r="AT476" t="str">
        <f t="shared" si="128"/>
        <v>02/01/1900</v>
      </c>
      <c r="AU476" t="str">
        <f t="shared" si="129"/>
        <v>12:00:00</v>
      </c>
      <c r="AV476" s="2">
        <f t="shared" si="130"/>
        <v>2.5</v>
      </c>
      <c r="AX476" s="43">
        <v>5</v>
      </c>
      <c r="AY476" s="43">
        <v>25</v>
      </c>
      <c r="AZ476" t="str">
        <f t="shared" si="131"/>
        <v>05</v>
      </c>
      <c r="BA476" t="str">
        <f t="shared" si="132"/>
        <v>25</v>
      </c>
      <c r="BB476" s="6" t="str">
        <f t="shared" si="133"/>
        <v>25/05/1900</v>
      </c>
      <c r="BC476" s="56">
        <v>0</v>
      </c>
      <c r="BD476" s="1">
        <f t="shared" si="134"/>
        <v>146</v>
      </c>
      <c r="BF476" s="77">
        <v>2.5</v>
      </c>
      <c r="BG476" s="61">
        <v>14</v>
      </c>
      <c r="BH476" s="79" t="s">
        <v>32</v>
      </c>
      <c r="BI476" s="82">
        <f t="shared" si="135"/>
        <v>3</v>
      </c>
      <c r="BJ476" s="82">
        <f t="shared" si="136"/>
        <v>14</v>
      </c>
      <c r="BK476" s="82" t="str">
        <f t="shared" si="137"/>
        <v/>
      </c>
      <c r="BM476" s="63">
        <v>5.8219358232509206</v>
      </c>
      <c r="BN476" s="82">
        <f t="shared" si="138"/>
        <v>5</v>
      </c>
      <c r="BQ476" s="123" t="s">
        <v>107</v>
      </c>
    </row>
    <row r="477" spans="1:69" ht="114" x14ac:dyDescent="0.45">
      <c r="A477" s="7">
        <v>51538019</v>
      </c>
      <c r="B477" s="26">
        <v>5</v>
      </c>
      <c r="C477" s="26">
        <v>5</v>
      </c>
      <c r="D477" s="19" t="str">
        <f t="shared" si="139"/>
        <v>5 jour(s) 5 heure(s)</v>
      </c>
      <c r="E477" s="26">
        <v>4</v>
      </c>
      <c r="F477" s="7" t="s">
        <v>19</v>
      </c>
      <c r="G477" s="26">
        <v>2</v>
      </c>
      <c r="H477" s="26">
        <v>20</v>
      </c>
      <c r="I477" s="29">
        <f>Tableau4[[#This Row],[Age (Mois)]]+Tableau4[[#This Row],[Age (Jours)]]/30.416</f>
        <v>2.6575486586007364</v>
      </c>
      <c r="J477" s="7">
        <v>1</v>
      </c>
      <c r="K477" s="7">
        <v>4.0199999999999996</v>
      </c>
      <c r="L477" s="8">
        <v>44164</v>
      </c>
      <c r="M477" s="8">
        <v>44166</v>
      </c>
      <c r="N477" s="25">
        <f t="shared" si="140"/>
        <v>2</v>
      </c>
      <c r="O477" s="12">
        <v>0.41388888888888892</v>
      </c>
      <c r="P477" s="10" t="s">
        <v>21</v>
      </c>
      <c r="Q477" s="10" t="s">
        <v>21</v>
      </c>
      <c r="R477" s="10" t="s">
        <v>21</v>
      </c>
      <c r="S477" s="10" t="s">
        <v>21</v>
      </c>
      <c r="T477" s="10" t="s">
        <v>21</v>
      </c>
      <c r="U477" s="10" t="s">
        <v>21</v>
      </c>
      <c r="V477" s="10" t="s">
        <v>21</v>
      </c>
      <c r="W477" s="10" t="s">
        <v>21</v>
      </c>
      <c r="X477" s="10" t="s">
        <v>33</v>
      </c>
      <c r="Y477" s="10" t="s">
        <v>39</v>
      </c>
      <c r="Z477" s="10" t="s">
        <v>21</v>
      </c>
      <c r="AA477" s="10" t="s">
        <v>19</v>
      </c>
      <c r="AB477" s="10" t="s">
        <v>19</v>
      </c>
      <c r="AC477" s="10" t="s">
        <v>34</v>
      </c>
      <c r="AD477" s="10" t="s">
        <v>32</v>
      </c>
      <c r="AE477" s="11" t="s">
        <v>32</v>
      </c>
      <c r="AF477" s="28" t="s">
        <v>32</v>
      </c>
      <c r="AG477" s="10" t="s">
        <v>28</v>
      </c>
      <c r="AH477" s="10" t="s">
        <v>21</v>
      </c>
      <c r="AI477" s="10" t="s">
        <v>21</v>
      </c>
      <c r="AJ477" s="10" t="str">
        <f t="shared" si="141"/>
        <v>Grave</v>
      </c>
      <c r="AK477" s="10">
        <v>7</v>
      </c>
      <c r="AL477" s="10" t="s">
        <v>30</v>
      </c>
      <c r="AM477" s="58" t="s">
        <v>32</v>
      </c>
      <c r="AP477" s="26">
        <v>5</v>
      </c>
      <c r="AQ477" s="26">
        <v>5</v>
      </c>
      <c r="AR477" t="str">
        <f t="shared" si="126"/>
        <v>05</v>
      </c>
      <c r="AS477" t="str">
        <f t="shared" si="127"/>
        <v>05</v>
      </c>
      <c r="AT477" t="str">
        <f t="shared" si="128"/>
        <v>05/01/1900</v>
      </c>
      <c r="AU477" t="str">
        <f t="shared" si="129"/>
        <v>05:00:00</v>
      </c>
      <c r="AV477" s="2">
        <f t="shared" si="130"/>
        <v>5.208333333333333</v>
      </c>
      <c r="AX477" s="52">
        <v>2</v>
      </c>
      <c r="AY477" s="52">
        <v>20</v>
      </c>
      <c r="AZ477" t="str">
        <f t="shared" si="131"/>
        <v>02</v>
      </c>
      <c r="BA477" t="str">
        <f t="shared" si="132"/>
        <v>20</v>
      </c>
      <c r="BB477" s="6" t="str">
        <f t="shared" si="133"/>
        <v>20/02/1900</v>
      </c>
      <c r="BC477" s="56">
        <v>0</v>
      </c>
      <c r="BD477" s="1">
        <f t="shared" si="134"/>
        <v>51</v>
      </c>
      <c r="BF477" s="76">
        <v>5.208333333333333</v>
      </c>
      <c r="BG477" s="39">
        <v>2</v>
      </c>
      <c r="BH477" s="80" t="s">
        <v>32</v>
      </c>
      <c r="BI477" s="82">
        <f t="shared" si="135"/>
        <v>5</v>
      </c>
      <c r="BJ477" s="82">
        <f t="shared" si="136"/>
        <v>2</v>
      </c>
      <c r="BK477" s="82" t="str">
        <f t="shared" si="137"/>
        <v/>
      </c>
      <c r="BM477" s="42">
        <v>2.6575486586007364</v>
      </c>
      <c r="BN477" s="82">
        <f t="shared" si="138"/>
        <v>2</v>
      </c>
      <c r="BQ477" s="123" t="s">
        <v>107</v>
      </c>
    </row>
    <row r="478" spans="1:69" hidden="1" x14ac:dyDescent="0.45">
      <c r="A478" s="19">
        <v>51534783</v>
      </c>
      <c r="B478" s="25">
        <v>1</v>
      </c>
      <c r="C478" s="25">
        <v>20</v>
      </c>
      <c r="D478" s="19" t="str">
        <f t="shared" ref="D478:D479" si="142">(CONCATENATE(B478," jour(s) ",C478," heure(s)"))</f>
        <v>1 jour(s) 20 heure(s)</v>
      </c>
      <c r="E478" s="25">
        <v>1</v>
      </c>
      <c r="F478" s="19" t="s">
        <v>19</v>
      </c>
      <c r="G478" s="25">
        <v>2</v>
      </c>
      <c r="H478" s="25">
        <v>20</v>
      </c>
      <c r="I478" s="29">
        <f>Tableau4[[#This Row],[Age (Mois)]]+Tableau4[[#This Row],[Age (Jours)]]/30.416</f>
        <v>2.6575486586007364</v>
      </c>
      <c r="J478" s="19">
        <v>0</v>
      </c>
      <c r="K478" s="19">
        <v>3.96</v>
      </c>
      <c r="L478" s="20">
        <v>44153</v>
      </c>
      <c r="M478" s="20">
        <v>44168</v>
      </c>
      <c r="N478" s="25">
        <f t="shared" ref="N478:N479" si="143">DATEDIF(L478,M478,"d")*1</f>
        <v>15</v>
      </c>
      <c r="O478" s="24">
        <v>0.75763888888888886</v>
      </c>
      <c r="P478" s="22" t="s">
        <v>19</v>
      </c>
      <c r="Q478" s="22" t="s">
        <v>21</v>
      </c>
      <c r="R478" s="22" t="s">
        <v>21</v>
      </c>
      <c r="S478" s="22" t="s">
        <v>21</v>
      </c>
      <c r="T478" s="22" t="s">
        <v>21</v>
      </c>
      <c r="U478" s="22" t="s">
        <v>21</v>
      </c>
      <c r="V478" s="22" t="s">
        <v>21</v>
      </c>
      <c r="W478" s="22" t="s">
        <v>21</v>
      </c>
      <c r="X478" s="22" t="s">
        <v>22</v>
      </c>
      <c r="Y478" s="22" t="s">
        <v>37</v>
      </c>
      <c r="Z478" s="22" t="s">
        <v>21</v>
      </c>
      <c r="AA478" s="22" t="s">
        <v>19</v>
      </c>
      <c r="AB478" s="22" t="s">
        <v>21</v>
      </c>
      <c r="AC478" s="22">
        <v>832</v>
      </c>
      <c r="AD478" s="22">
        <v>582.4</v>
      </c>
      <c r="AE478" s="23">
        <v>44169</v>
      </c>
      <c r="AF478" s="27">
        <v>0.29166666666666669</v>
      </c>
      <c r="AG478" s="22" t="s">
        <v>24</v>
      </c>
      <c r="AH478" s="22" t="s">
        <v>21</v>
      </c>
      <c r="AI478" s="22" t="s">
        <v>21</v>
      </c>
      <c r="AJ478" s="22" t="str">
        <f t="shared" ref="AJ478:AJ479" si="144">IF(AND(AB478="Non",X478="&lt; 60 /min",W478="Non",AG478="Absente ou Légère",Y478="&gt; 92 %",AL478="&gt; 50%"),"Légère",IF(OR(AB478="Oui",X478="≥ 70/min ou &lt; 30/min ou respiration superficielle ou bradypnée (&lt;30/min) ou apnée",W478="Oui",AG478="Intense",Y478="&lt; 90 % ou cyanose",AL478="Réduction importante ou refus"),"Grave","Modérée"))</f>
        <v>Modérée</v>
      </c>
      <c r="AK478" s="22">
        <v>0</v>
      </c>
      <c r="AL478" s="22" t="s">
        <v>30</v>
      </c>
      <c r="AM478" s="57">
        <v>0.53402777777228039</v>
      </c>
      <c r="AP478" s="25">
        <v>1</v>
      </c>
      <c r="AQ478" s="25">
        <v>20</v>
      </c>
      <c r="AR478" t="str">
        <f t="shared" si="126"/>
        <v>01</v>
      </c>
      <c r="AS478" t="str">
        <f t="shared" si="127"/>
        <v>20</v>
      </c>
      <c r="AT478" t="str">
        <f t="shared" si="128"/>
        <v>01/01/1900</v>
      </c>
      <c r="AU478" t="str">
        <f t="shared" si="129"/>
        <v>20:00:00</v>
      </c>
      <c r="AV478" s="2">
        <f t="shared" si="130"/>
        <v>1.8333333333333335</v>
      </c>
      <c r="AX478" s="43">
        <v>2</v>
      </c>
      <c r="AY478" s="43">
        <v>20</v>
      </c>
      <c r="AZ478" t="str">
        <f t="shared" si="131"/>
        <v>02</v>
      </c>
      <c r="BA478" t="str">
        <f t="shared" si="132"/>
        <v>20</v>
      </c>
      <c r="BB478" s="6" t="str">
        <f t="shared" si="133"/>
        <v>20/02/1900</v>
      </c>
      <c r="BC478" s="56">
        <v>0</v>
      </c>
      <c r="BD478" s="1">
        <f t="shared" si="134"/>
        <v>51</v>
      </c>
      <c r="BF478" s="77">
        <v>1.8333333333333335</v>
      </c>
      <c r="BG478" s="61">
        <v>15</v>
      </c>
      <c r="BH478" s="79">
        <v>0.53402777777228039</v>
      </c>
      <c r="BI478" s="82">
        <f t="shared" si="135"/>
        <v>2</v>
      </c>
      <c r="BJ478" s="82">
        <f t="shared" si="136"/>
        <v>15</v>
      </c>
      <c r="BK478" s="82">
        <f t="shared" si="137"/>
        <v>1</v>
      </c>
      <c r="BM478" s="63">
        <v>2.6575486586007364</v>
      </c>
      <c r="BN478" s="82">
        <f t="shared" si="138"/>
        <v>2</v>
      </c>
      <c r="BQ478" s="123" t="s">
        <v>110</v>
      </c>
    </row>
    <row r="479" spans="1:69" ht="28.5" hidden="1" x14ac:dyDescent="0.45">
      <c r="A479" s="13">
        <v>50789301</v>
      </c>
      <c r="B479" s="39">
        <v>2</v>
      </c>
      <c r="C479" s="39">
        <v>2</v>
      </c>
      <c r="D479" s="40" t="str">
        <f t="shared" si="142"/>
        <v>2 jour(s) 2 heure(s)</v>
      </c>
      <c r="E479" s="39">
        <v>1</v>
      </c>
      <c r="F479" s="13" t="s">
        <v>21</v>
      </c>
      <c r="G479" s="39">
        <v>7</v>
      </c>
      <c r="H479" s="39">
        <v>15</v>
      </c>
      <c r="I479" s="50">
        <f>Tableau4[[#This Row],[Age (Mois)]]+Tableau4[[#This Row],[Age (Jours)]]/30.416</f>
        <v>7.4931614939505522</v>
      </c>
      <c r="J479" s="13">
        <v>0</v>
      </c>
      <c r="K479" s="13">
        <v>7.92</v>
      </c>
      <c r="L479" s="14">
        <v>44189</v>
      </c>
      <c r="M479" s="14">
        <v>44191</v>
      </c>
      <c r="N479" s="41">
        <f t="shared" si="143"/>
        <v>2</v>
      </c>
      <c r="O479" s="15">
        <v>0.6430555555555556</v>
      </c>
      <c r="P479" s="16" t="s">
        <v>21</v>
      </c>
      <c r="Q479" s="16" t="s">
        <v>21</v>
      </c>
      <c r="R479" s="16" t="s">
        <v>21</v>
      </c>
      <c r="S479" s="16" t="s">
        <v>21</v>
      </c>
      <c r="T479" s="16" t="s">
        <v>21</v>
      </c>
      <c r="U479" s="16" t="s">
        <v>21</v>
      </c>
      <c r="V479" s="16" t="s">
        <v>21</v>
      </c>
      <c r="W479" s="16" t="s">
        <v>21</v>
      </c>
      <c r="X479" s="16" t="s">
        <v>22</v>
      </c>
      <c r="Y479" s="16" t="s">
        <v>23</v>
      </c>
      <c r="Z479" s="16" t="s">
        <v>21</v>
      </c>
      <c r="AA479" s="16" t="s">
        <v>21</v>
      </c>
      <c r="AB479" s="16" t="s">
        <v>21</v>
      </c>
      <c r="AC479" s="16">
        <v>540</v>
      </c>
      <c r="AD479" s="16">
        <v>378</v>
      </c>
      <c r="AE479" s="17" t="s">
        <v>32</v>
      </c>
      <c r="AF479" s="49" t="s">
        <v>32</v>
      </c>
      <c r="AG479" s="16" t="s">
        <v>35</v>
      </c>
      <c r="AH479" s="16" t="s">
        <v>21</v>
      </c>
      <c r="AI479" s="16" t="s">
        <v>19</v>
      </c>
      <c r="AJ479" s="16" t="str">
        <f t="shared" si="144"/>
        <v>Légère</v>
      </c>
      <c r="AK479" s="16" t="s">
        <v>32</v>
      </c>
      <c r="AL479" s="16" t="s">
        <v>25</v>
      </c>
      <c r="AM479" s="59" t="s">
        <v>32</v>
      </c>
      <c r="AP479" s="26">
        <v>2</v>
      </c>
      <c r="AQ479" s="26">
        <v>2</v>
      </c>
      <c r="AR479" t="str">
        <f t="shared" si="126"/>
        <v>02</v>
      </c>
      <c r="AS479" t="str">
        <f t="shared" si="127"/>
        <v>02</v>
      </c>
      <c r="AT479" t="str">
        <f t="shared" si="128"/>
        <v>02/01/1900</v>
      </c>
      <c r="AU479" t="str">
        <f t="shared" si="129"/>
        <v>02:00:00</v>
      </c>
      <c r="AV479" s="2">
        <f t="shared" si="130"/>
        <v>2.0833333333333335</v>
      </c>
      <c r="AX479" s="52">
        <v>7</v>
      </c>
      <c r="AY479" s="52">
        <v>15</v>
      </c>
      <c r="AZ479" t="str">
        <f t="shared" si="131"/>
        <v>07</v>
      </c>
      <c r="BA479" t="str">
        <f t="shared" si="132"/>
        <v>15</v>
      </c>
      <c r="BB479" s="6" t="str">
        <f t="shared" si="133"/>
        <v>15/07/1900</v>
      </c>
      <c r="BC479" s="56">
        <v>0</v>
      </c>
      <c r="BD479" s="1">
        <f t="shared" si="134"/>
        <v>197</v>
      </c>
      <c r="BF479" s="78">
        <v>2.0833333333333335</v>
      </c>
      <c r="BG479" s="26">
        <v>2</v>
      </c>
      <c r="BH479" s="81" t="s">
        <v>32</v>
      </c>
      <c r="BI479" s="82">
        <f t="shared" si="135"/>
        <v>2</v>
      </c>
      <c r="BJ479" s="82">
        <f t="shared" si="136"/>
        <v>2</v>
      </c>
      <c r="BK479" s="82" t="str">
        <f t="shared" si="137"/>
        <v/>
      </c>
      <c r="BM479" s="30">
        <v>7.4931614939505522</v>
      </c>
      <c r="BN479" s="82">
        <f t="shared" si="138"/>
        <v>7</v>
      </c>
      <c r="BQ479" s="123" t="s">
        <v>107</v>
      </c>
    </row>
    <row r="480" spans="1:69" x14ac:dyDescent="0.45">
      <c r="BQ480" s="123" t="s">
        <v>107</v>
      </c>
    </row>
    <row r="481" spans="69:69" x14ac:dyDescent="0.45">
      <c r="BQ481" s="123" t="s">
        <v>110</v>
      </c>
    </row>
    <row r="482" spans="69:69" x14ac:dyDescent="0.45">
      <c r="BQ482" s="123" t="s">
        <v>107</v>
      </c>
    </row>
    <row r="483" spans="69:69" x14ac:dyDescent="0.45">
      <c r="BQ483" s="123" t="s">
        <v>107</v>
      </c>
    </row>
    <row r="484" spans="69:69" x14ac:dyDescent="0.45">
      <c r="BQ484" s="123" t="s">
        <v>107</v>
      </c>
    </row>
    <row r="485" spans="69:69" x14ac:dyDescent="0.45">
      <c r="BQ485" s="123" t="s">
        <v>107</v>
      </c>
    </row>
    <row r="486" spans="69:69" x14ac:dyDescent="0.45">
      <c r="BQ486" s="123" t="s">
        <v>107</v>
      </c>
    </row>
    <row r="487" spans="69:69" x14ac:dyDescent="0.45">
      <c r="BQ487" s="123" t="s">
        <v>107</v>
      </c>
    </row>
    <row r="488" spans="69:69" x14ac:dyDescent="0.45">
      <c r="BQ488" s="123" t="s">
        <v>110</v>
      </c>
    </row>
    <row r="489" spans="69:69" x14ac:dyDescent="0.45">
      <c r="BQ489" s="123" t="s">
        <v>107</v>
      </c>
    </row>
    <row r="490" spans="69:69" x14ac:dyDescent="0.45">
      <c r="BQ490" s="123" t="s">
        <v>107</v>
      </c>
    </row>
    <row r="491" spans="69:69" x14ac:dyDescent="0.45">
      <c r="BQ491" s="123" t="s">
        <v>107</v>
      </c>
    </row>
    <row r="492" spans="69:69" x14ac:dyDescent="0.45">
      <c r="BQ492" s="123" t="s">
        <v>107</v>
      </c>
    </row>
    <row r="493" spans="69:69" x14ac:dyDescent="0.45">
      <c r="BQ493" s="123" t="s">
        <v>107</v>
      </c>
    </row>
    <row r="494" spans="69:69" x14ac:dyDescent="0.45">
      <c r="BQ494" s="123" t="s">
        <v>107</v>
      </c>
    </row>
    <row r="495" spans="69:69" x14ac:dyDescent="0.45">
      <c r="BQ495" s="123" t="s">
        <v>107</v>
      </c>
    </row>
    <row r="496" spans="69:69" x14ac:dyDescent="0.45">
      <c r="BQ496" s="123" t="s">
        <v>107</v>
      </c>
    </row>
    <row r="497" spans="69:69" x14ac:dyDescent="0.45">
      <c r="BQ497" s="123" t="s">
        <v>107</v>
      </c>
    </row>
    <row r="498" spans="69:69" x14ac:dyDescent="0.45">
      <c r="BQ498" s="123" t="s">
        <v>107</v>
      </c>
    </row>
    <row r="499" spans="69:69" x14ac:dyDescent="0.45">
      <c r="BQ499" s="123" t="s">
        <v>107</v>
      </c>
    </row>
    <row r="500" spans="69:69" x14ac:dyDescent="0.45">
      <c r="BQ500" s="123" t="s">
        <v>107</v>
      </c>
    </row>
    <row r="501" spans="69:69" x14ac:dyDescent="0.45">
      <c r="BQ501" s="123" t="s">
        <v>107</v>
      </c>
    </row>
    <row r="502" spans="69:69" x14ac:dyDescent="0.45">
      <c r="BQ502" s="123" t="s">
        <v>110</v>
      </c>
    </row>
    <row r="503" spans="69:69" x14ac:dyDescent="0.45">
      <c r="BQ503" s="123" t="s">
        <v>108</v>
      </c>
    </row>
    <row r="504" spans="69:69" x14ac:dyDescent="0.45">
      <c r="BQ504" s="123" t="s">
        <v>107</v>
      </c>
    </row>
    <row r="505" spans="69:69" x14ac:dyDescent="0.45">
      <c r="BQ505" s="123" t="s">
        <v>107</v>
      </c>
    </row>
    <row r="506" spans="69:69" x14ac:dyDescent="0.45">
      <c r="BQ506" s="123" t="s">
        <v>107</v>
      </c>
    </row>
    <row r="507" spans="69:69" x14ac:dyDescent="0.45">
      <c r="BQ507" s="124" t="s">
        <v>109</v>
      </c>
    </row>
    <row r="508" spans="69:69" x14ac:dyDescent="0.45">
      <c r="BQ508" s="123" t="s">
        <v>107</v>
      </c>
    </row>
    <row r="509" spans="69:69" x14ac:dyDescent="0.45">
      <c r="BQ509" s="123" t="s">
        <v>107</v>
      </c>
    </row>
    <row r="510" spans="69:69" x14ac:dyDescent="0.45">
      <c r="BQ510" s="124" t="s">
        <v>109</v>
      </c>
    </row>
    <row r="511" spans="69:69" x14ac:dyDescent="0.45">
      <c r="BQ511" s="123" t="s">
        <v>107</v>
      </c>
    </row>
    <row r="512" spans="69:69" x14ac:dyDescent="0.45">
      <c r="BQ512" s="123" t="s">
        <v>107</v>
      </c>
    </row>
    <row r="513" spans="69:69" x14ac:dyDescent="0.45">
      <c r="BQ513" s="123" t="s">
        <v>107</v>
      </c>
    </row>
    <row r="514" spans="69:69" x14ac:dyDescent="0.45">
      <c r="BQ514" s="123" t="s">
        <v>107</v>
      </c>
    </row>
    <row r="515" spans="69:69" x14ac:dyDescent="0.45">
      <c r="BQ515" s="123" t="s">
        <v>107</v>
      </c>
    </row>
    <row r="516" spans="69:69" x14ac:dyDescent="0.45">
      <c r="BQ516" s="123" t="s">
        <v>107</v>
      </c>
    </row>
    <row r="517" spans="69:69" x14ac:dyDescent="0.45">
      <c r="BQ517" s="123" t="s">
        <v>107</v>
      </c>
    </row>
    <row r="518" spans="69:69" x14ac:dyDescent="0.45">
      <c r="BQ518" s="123" t="s">
        <v>107</v>
      </c>
    </row>
    <row r="519" spans="69:69" x14ac:dyDescent="0.45">
      <c r="BQ519" s="123" t="s">
        <v>107</v>
      </c>
    </row>
    <row r="520" spans="69:69" x14ac:dyDescent="0.45">
      <c r="BQ520" s="123" t="s">
        <v>107</v>
      </c>
    </row>
    <row r="521" spans="69:69" x14ac:dyDescent="0.45">
      <c r="BQ521" s="123" t="s">
        <v>107</v>
      </c>
    </row>
    <row r="522" spans="69:69" x14ac:dyDescent="0.45">
      <c r="BQ522" s="123" t="s">
        <v>107</v>
      </c>
    </row>
    <row r="523" spans="69:69" x14ac:dyDescent="0.45">
      <c r="BQ523" s="123" t="s">
        <v>108</v>
      </c>
    </row>
    <row r="524" spans="69:69" x14ac:dyDescent="0.45">
      <c r="BQ524" s="124" t="s">
        <v>109</v>
      </c>
    </row>
    <row r="525" spans="69:69" x14ac:dyDescent="0.45">
      <c r="BQ525" s="123" t="s">
        <v>107</v>
      </c>
    </row>
    <row r="526" spans="69:69" x14ac:dyDescent="0.45">
      <c r="BQ526" s="123" t="s">
        <v>107</v>
      </c>
    </row>
    <row r="527" spans="69:69" x14ac:dyDescent="0.45">
      <c r="BQ527" s="123" t="s">
        <v>107</v>
      </c>
    </row>
    <row r="528" spans="69:69" x14ac:dyDescent="0.45">
      <c r="BQ528" s="123" t="s">
        <v>107</v>
      </c>
    </row>
    <row r="529" spans="69:69" x14ac:dyDescent="0.45">
      <c r="BQ529" s="123" t="s">
        <v>107</v>
      </c>
    </row>
    <row r="530" spans="69:69" x14ac:dyDescent="0.45">
      <c r="BQ530" s="123" t="s">
        <v>107</v>
      </c>
    </row>
    <row r="531" spans="69:69" x14ac:dyDescent="0.45">
      <c r="BQ531" s="123" t="s">
        <v>107</v>
      </c>
    </row>
    <row r="532" spans="69:69" x14ac:dyDescent="0.45">
      <c r="BQ532" s="123" t="s">
        <v>107</v>
      </c>
    </row>
    <row r="533" spans="69:69" x14ac:dyDescent="0.45">
      <c r="BQ533" s="123" t="s">
        <v>107</v>
      </c>
    </row>
    <row r="534" spans="69:69" x14ac:dyDescent="0.45">
      <c r="BQ534" s="123" t="s">
        <v>107</v>
      </c>
    </row>
    <row r="535" spans="69:69" x14ac:dyDescent="0.45">
      <c r="BQ535" s="124" t="s">
        <v>109</v>
      </c>
    </row>
    <row r="536" spans="69:69" x14ac:dyDescent="0.45">
      <c r="BQ536" s="123" t="s">
        <v>107</v>
      </c>
    </row>
    <row r="537" spans="69:69" x14ac:dyDescent="0.45">
      <c r="BQ537" s="123" t="s">
        <v>107</v>
      </c>
    </row>
    <row r="538" spans="69:69" x14ac:dyDescent="0.45">
      <c r="BQ538" s="123" t="s">
        <v>107</v>
      </c>
    </row>
    <row r="539" spans="69:69" x14ac:dyDescent="0.45">
      <c r="BQ539" s="123" t="s">
        <v>107</v>
      </c>
    </row>
    <row r="540" spans="69:69" x14ac:dyDescent="0.45">
      <c r="BQ540" s="123" t="s">
        <v>107</v>
      </c>
    </row>
    <row r="541" spans="69:69" x14ac:dyDescent="0.45">
      <c r="BQ541" s="123" t="s">
        <v>107</v>
      </c>
    </row>
    <row r="542" spans="69:69" x14ac:dyDescent="0.45">
      <c r="BQ542" s="123" t="s">
        <v>107</v>
      </c>
    </row>
    <row r="543" spans="69:69" x14ac:dyDescent="0.45">
      <c r="BQ543" s="123" t="s">
        <v>107</v>
      </c>
    </row>
    <row r="544" spans="69:69" x14ac:dyDescent="0.45">
      <c r="BQ544" s="123" t="s">
        <v>107</v>
      </c>
    </row>
    <row r="545" spans="69:69" x14ac:dyDescent="0.45">
      <c r="BQ545" s="123" t="s">
        <v>107</v>
      </c>
    </row>
    <row r="546" spans="69:69" x14ac:dyDescent="0.45">
      <c r="BQ546" s="123" t="s">
        <v>107</v>
      </c>
    </row>
    <row r="547" spans="69:69" x14ac:dyDescent="0.45">
      <c r="BQ547" s="123" t="s">
        <v>107</v>
      </c>
    </row>
    <row r="548" spans="69:69" x14ac:dyDescent="0.45">
      <c r="BQ548" s="124" t="s">
        <v>109</v>
      </c>
    </row>
    <row r="549" spans="69:69" x14ac:dyDescent="0.45">
      <c r="BQ549" s="123" t="s">
        <v>107</v>
      </c>
    </row>
    <row r="550" spans="69:69" x14ac:dyDescent="0.45">
      <c r="BQ550" s="123" t="s">
        <v>107</v>
      </c>
    </row>
    <row r="551" spans="69:69" x14ac:dyDescent="0.45">
      <c r="BQ551" s="123" t="s">
        <v>110</v>
      </c>
    </row>
    <row r="552" spans="69:69" x14ac:dyDescent="0.45">
      <c r="BQ552" s="123" t="s">
        <v>107</v>
      </c>
    </row>
    <row r="553" spans="69:69" x14ac:dyDescent="0.45">
      <c r="BQ553" s="123" t="s">
        <v>107</v>
      </c>
    </row>
    <row r="554" spans="69:69" x14ac:dyDescent="0.45">
      <c r="BQ554" s="123" t="s">
        <v>107</v>
      </c>
    </row>
    <row r="555" spans="69:69" x14ac:dyDescent="0.45">
      <c r="BQ555" s="124" t="s">
        <v>109</v>
      </c>
    </row>
    <row r="556" spans="69:69" x14ac:dyDescent="0.45">
      <c r="BQ556" s="123" t="s">
        <v>107</v>
      </c>
    </row>
    <row r="557" spans="69:69" x14ac:dyDescent="0.45">
      <c r="BQ557" s="123" t="s">
        <v>107</v>
      </c>
    </row>
    <row r="558" spans="69:69" x14ac:dyDescent="0.45">
      <c r="BQ558" s="123" t="s">
        <v>107</v>
      </c>
    </row>
    <row r="559" spans="69:69" x14ac:dyDescent="0.45">
      <c r="BQ559" s="123" t="s">
        <v>107</v>
      </c>
    </row>
    <row r="560" spans="69:69" x14ac:dyDescent="0.45">
      <c r="BQ560" s="123" t="s">
        <v>110</v>
      </c>
    </row>
    <row r="561" spans="69:69" x14ac:dyDescent="0.45">
      <c r="BQ561" s="123" t="s">
        <v>107</v>
      </c>
    </row>
    <row r="562" spans="69:69" x14ac:dyDescent="0.45">
      <c r="BQ562" s="123" t="s">
        <v>107</v>
      </c>
    </row>
    <row r="563" spans="69:69" x14ac:dyDescent="0.45">
      <c r="BQ563" s="123" t="s">
        <v>110</v>
      </c>
    </row>
    <row r="564" spans="69:69" x14ac:dyDescent="0.45">
      <c r="BQ564" s="123" t="s">
        <v>107</v>
      </c>
    </row>
    <row r="565" spans="69:69" x14ac:dyDescent="0.45">
      <c r="BQ565" s="123" t="s">
        <v>110</v>
      </c>
    </row>
    <row r="566" spans="69:69" x14ac:dyDescent="0.45">
      <c r="BQ566" s="123" t="s">
        <v>107</v>
      </c>
    </row>
    <row r="567" spans="69:69" x14ac:dyDescent="0.45">
      <c r="BQ567" s="123" t="s">
        <v>107</v>
      </c>
    </row>
    <row r="568" spans="69:69" x14ac:dyDescent="0.45">
      <c r="BQ568" s="123" t="s">
        <v>107</v>
      </c>
    </row>
    <row r="569" spans="69:69" x14ac:dyDescent="0.45">
      <c r="BQ569" s="123" t="s">
        <v>107</v>
      </c>
    </row>
    <row r="570" spans="69:69" x14ac:dyDescent="0.45">
      <c r="BQ570" s="123" t="s">
        <v>107</v>
      </c>
    </row>
    <row r="571" spans="69:69" x14ac:dyDescent="0.45">
      <c r="BQ571" s="123" t="s">
        <v>107</v>
      </c>
    </row>
    <row r="572" spans="69:69" x14ac:dyDescent="0.45">
      <c r="BQ572" s="123" t="s">
        <v>107</v>
      </c>
    </row>
    <row r="573" spans="69:69" x14ac:dyDescent="0.45">
      <c r="BQ573" s="123" t="s">
        <v>107</v>
      </c>
    </row>
    <row r="574" spans="69:69" x14ac:dyDescent="0.45">
      <c r="BQ574" s="123" t="s">
        <v>107</v>
      </c>
    </row>
    <row r="575" spans="69:69" x14ac:dyDescent="0.45">
      <c r="BQ575" s="123" t="s">
        <v>107</v>
      </c>
    </row>
    <row r="576" spans="69:69" x14ac:dyDescent="0.45">
      <c r="BQ576" s="123" t="s">
        <v>107</v>
      </c>
    </row>
    <row r="577" spans="69:69" x14ac:dyDescent="0.45">
      <c r="BQ577" s="123" t="s">
        <v>107</v>
      </c>
    </row>
    <row r="578" spans="69:69" x14ac:dyDescent="0.45">
      <c r="BQ578" s="123" t="s">
        <v>107</v>
      </c>
    </row>
    <row r="579" spans="69:69" x14ac:dyDescent="0.45">
      <c r="BQ579" s="123" t="s">
        <v>107</v>
      </c>
    </row>
    <row r="580" spans="69:69" x14ac:dyDescent="0.45">
      <c r="BQ580" s="123" t="s">
        <v>107</v>
      </c>
    </row>
    <row r="581" spans="69:69" x14ac:dyDescent="0.45">
      <c r="BQ581" s="123" t="s">
        <v>107</v>
      </c>
    </row>
    <row r="582" spans="69:69" x14ac:dyDescent="0.45">
      <c r="BQ582" s="123" t="s">
        <v>107</v>
      </c>
    </row>
    <row r="583" spans="69:69" x14ac:dyDescent="0.45">
      <c r="BQ583" s="123" t="s">
        <v>107</v>
      </c>
    </row>
    <row r="584" spans="69:69" x14ac:dyDescent="0.45">
      <c r="BQ584" s="123" t="s">
        <v>107</v>
      </c>
    </row>
    <row r="585" spans="69:69" x14ac:dyDescent="0.45">
      <c r="BQ585" s="123" t="s">
        <v>107</v>
      </c>
    </row>
    <row r="586" spans="69:69" x14ac:dyDescent="0.45">
      <c r="BQ586" s="123" t="s">
        <v>107</v>
      </c>
    </row>
    <row r="587" spans="69:69" x14ac:dyDescent="0.45">
      <c r="BQ587" s="123" t="s">
        <v>107</v>
      </c>
    </row>
    <row r="588" spans="69:69" x14ac:dyDescent="0.45">
      <c r="BQ588" s="123" t="s">
        <v>107</v>
      </c>
    </row>
    <row r="589" spans="69:69" x14ac:dyDescent="0.45">
      <c r="BQ589" s="123" t="s">
        <v>107</v>
      </c>
    </row>
    <row r="590" spans="69:69" x14ac:dyDescent="0.45">
      <c r="BQ590" s="123" t="s">
        <v>107</v>
      </c>
    </row>
    <row r="591" spans="69:69" x14ac:dyDescent="0.45">
      <c r="BQ591" s="123" t="s">
        <v>107</v>
      </c>
    </row>
    <row r="592" spans="69:69" x14ac:dyDescent="0.45">
      <c r="BQ592" s="123" t="s">
        <v>107</v>
      </c>
    </row>
    <row r="593" spans="69:69" x14ac:dyDescent="0.45">
      <c r="BQ593" s="123" t="s">
        <v>107</v>
      </c>
    </row>
    <row r="594" spans="69:69" x14ac:dyDescent="0.45">
      <c r="BQ594" s="123" t="s">
        <v>107</v>
      </c>
    </row>
    <row r="595" spans="69:69" x14ac:dyDescent="0.45">
      <c r="BQ595" s="123" t="s">
        <v>107</v>
      </c>
    </row>
    <row r="596" spans="69:69" x14ac:dyDescent="0.45">
      <c r="BQ596" s="123" t="s">
        <v>107</v>
      </c>
    </row>
    <row r="597" spans="69:69" x14ac:dyDescent="0.45">
      <c r="BQ597" s="123" t="s">
        <v>107</v>
      </c>
    </row>
    <row r="598" spans="69:69" x14ac:dyDescent="0.45">
      <c r="BQ598" s="124" t="s">
        <v>109</v>
      </c>
    </row>
    <row r="599" spans="69:69" x14ac:dyDescent="0.45">
      <c r="BQ599" s="123" t="s">
        <v>109</v>
      </c>
    </row>
    <row r="600" spans="69:69" x14ac:dyDescent="0.45">
      <c r="BQ600" s="124" t="s">
        <v>109</v>
      </c>
    </row>
    <row r="601" spans="69:69" x14ac:dyDescent="0.45">
      <c r="BQ601" s="123" t="s">
        <v>107</v>
      </c>
    </row>
    <row r="602" spans="69:69" x14ac:dyDescent="0.45">
      <c r="BQ602" s="123" t="s">
        <v>107</v>
      </c>
    </row>
    <row r="603" spans="69:69" x14ac:dyDescent="0.45">
      <c r="BQ603" s="123" t="s">
        <v>107</v>
      </c>
    </row>
    <row r="604" spans="69:69" x14ac:dyDescent="0.45">
      <c r="BQ604" s="123" t="s">
        <v>107</v>
      </c>
    </row>
    <row r="605" spans="69:69" x14ac:dyDescent="0.45">
      <c r="BQ605" s="123" t="s">
        <v>107</v>
      </c>
    </row>
    <row r="606" spans="69:69" x14ac:dyDescent="0.45">
      <c r="BQ606" s="123" t="s">
        <v>107</v>
      </c>
    </row>
    <row r="607" spans="69:69" x14ac:dyDescent="0.45">
      <c r="BQ607" s="123" t="s">
        <v>107</v>
      </c>
    </row>
    <row r="608" spans="69:69" x14ac:dyDescent="0.45">
      <c r="BQ608" s="123" t="s">
        <v>107</v>
      </c>
    </row>
    <row r="609" spans="69:69" x14ac:dyDescent="0.45">
      <c r="BQ609" s="123" t="s">
        <v>107</v>
      </c>
    </row>
    <row r="610" spans="69:69" x14ac:dyDescent="0.45">
      <c r="BQ610" s="123" t="s">
        <v>107</v>
      </c>
    </row>
    <row r="611" spans="69:69" x14ac:dyDescent="0.45">
      <c r="BQ611" s="123" t="s">
        <v>107</v>
      </c>
    </row>
    <row r="612" spans="69:69" x14ac:dyDescent="0.45">
      <c r="BQ612" s="123" t="s">
        <v>107</v>
      </c>
    </row>
    <row r="613" spans="69:69" x14ac:dyDescent="0.45">
      <c r="BQ613" s="123" t="s">
        <v>108</v>
      </c>
    </row>
    <row r="614" spans="69:69" x14ac:dyDescent="0.45">
      <c r="BQ614" s="123" t="s">
        <v>107</v>
      </c>
    </row>
    <row r="615" spans="69:69" x14ac:dyDescent="0.45">
      <c r="BQ615" s="123" t="s">
        <v>107</v>
      </c>
    </row>
    <row r="616" spans="69:69" x14ac:dyDescent="0.45">
      <c r="BQ616" s="123" t="s">
        <v>107</v>
      </c>
    </row>
    <row r="617" spans="69:69" x14ac:dyDescent="0.45">
      <c r="BQ617" s="124" t="s">
        <v>109</v>
      </c>
    </row>
    <row r="618" spans="69:69" x14ac:dyDescent="0.45">
      <c r="BQ618" s="123" t="s">
        <v>107</v>
      </c>
    </row>
    <row r="619" spans="69:69" x14ac:dyDescent="0.45">
      <c r="BQ619" s="123" t="s">
        <v>107</v>
      </c>
    </row>
    <row r="620" spans="69:69" x14ac:dyDescent="0.45">
      <c r="BQ620" s="123" t="s">
        <v>107</v>
      </c>
    </row>
    <row r="621" spans="69:69" x14ac:dyDescent="0.45">
      <c r="BQ621" s="123" t="s">
        <v>107</v>
      </c>
    </row>
    <row r="622" spans="69:69" x14ac:dyDescent="0.45">
      <c r="BQ622" s="123" t="s">
        <v>107</v>
      </c>
    </row>
    <row r="623" spans="69:69" x14ac:dyDescent="0.45">
      <c r="BQ623" s="123" t="s">
        <v>108</v>
      </c>
    </row>
    <row r="624" spans="69:69" x14ac:dyDescent="0.45">
      <c r="BQ624" s="123" t="s">
        <v>107</v>
      </c>
    </row>
    <row r="625" spans="69:69" x14ac:dyDescent="0.45">
      <c r="BQ625" s="123" t="s">
        <v>107</v>
      </c>
    </row>
    <row r="626" spans="69:69" x14ac:dyDescent="0.45">
      <c r="BQ626" s="123" t="s">
        <v>107</v>
      </c>
    </row>
    <row r="627" spans="69:69" x14ac:dyDescent="0.45">
      <c r="BQ627" s="123" t="s">
        <v>108</v>
      </c>
    </row>
    <row r="628" spans="69:69" x14ac:dyDescent="0.45">
      <c r="BQ628" s="123" t="s">
        <v>107</v>
      </c>
    </row>
    <row r="629" spans="69:69" x14ac:dyDescent="0.45">
      <c r="BQ629" s="123" t="s">
        <v>107</v>
      </c>
    </row>
    <row r="630" spans="69:69" x14ac:dyDescent="0.45">
      <c r="BQ630" s="123" t="s">
        <v>107</v>
      </c>
    </row>
    <row r="631" spans="69:69" x14ac:dyDescent="0.45">
      <c r="BQ631" s="123" t="s">
        <v>107</v>
      </c>
    </row>
    <row r="632" spans="69:69" x14ac:dyDescent="0.45">
      <c r="BQ632" s="123" t="s">
        <v>110</v>
      </c>
    </row>
    <row r="633" spans="69:69" x14ac:dyDescent="0.45">
      <c r="BQ633" s="123" t="s">
        <v>107</v>
      </c>
    </row>
    <row r="634" spans="69:69" x14ac:dyDescent="0.45">
      <c r="BQ634" s="123" t="s">
        <v>107</v>
      </c>
    </row>
    <row r="635" spans="69:69" x14ac:dyDescent="0.45">
      <c r="BQ635" s="123" t="s">
        <v>107</v>
      </c>
    </row>
    <row r="636" spans="69:69" x14ac:dyDescent="0.45">
      <c r="BQ636" s="123" t="s">
        <v>108</v>
      </c>
    </row>
    <row r="637" spans="69:69" x14ac:dyDescent="0.45">
      <c r="BQ637" s="123" t="s">
        <v>110</v>
      </c>
    </row>
    <row r="638" spans="69:69" x14ac:dyDescent="0.45">
      <c r="BQ638" s="124" t="s">
        <v>109</v>
      </c>
    </row>
    <row r="639" spans="69:69" x14ac:dyDescent="0.45">
      <c r="BQ639" s="123" t="s">
        <v>107</v>
      </c>
    </row>
    <row r="640" spans="69:69" x14ac:dyDescent="0.45">
      <c r="BQ640" s="123" t="s">
        <v>107</v>
      </c>
    </row>
    <row r="641" spans="69:69" x14ac:dyDescent="0.45">
      <c r="BQ641" s="123" t="s">
        <v>107</v>
      </c>
    </row>
    <row r="642" spans="69:69" x14ac:dyDescent="0.45">
      <c r="BQ642" s="123" t="s">
        <v>108</v>
      </c>
    </row>
    <row r="643" spans="69:69" x14ac:dyDescent="0.45">
      <c r="BQ643" s="123" t="s">
        <v>107</v>
      </c>
    </row>
    <row r="644" spans="69:69" x14ac:dyDescent="0.45">
      <c r="BQ644" s="123" t="s">
        <v>110</v>
      </c>
    </row>
    <row r="645" spans="69:69" x14ac:dyDescent="0.45">
      <c r="BQ645" s="123" t="s">
        <v>107</v>
      </c>
    </row>
    <row r="646" spans="69:69" x14ac:dyDescent="0.45">
      <c r="BQ646" s="123" t="s">
        <v>110</v>
      </c>
    </row>
    <row r="647" spans="69:69" x14ac:dyDescent="0.45">
      <c r="BQ647" s="124" t="s">
        <v>109</v>
      </c>
    </row>
    <row r="648" spans="69:69" x14ac:dyDescent="0.45">
      <c r="BQ648" s="123" t="s">
        <v>110</v>
      </c>
    </row>
    <row r="649" spans="69:69" x14ac:dyDescent="0.45">
      <c r="BQ649" s="123" t="s">
        <v>107</v>
      </c>
    </row>
    <row r="650" spans="69:69" x14ac:dyDescent="0.45">
      <c r="BQ650" s="123" t="s">
        <v>108</v>
      </c>
    </row>
    <row r="651" spans="69:69" x14ac:dyDescent="0.45">
      <c r="BQ651" s="123" t="s">
        <v>110</v>
      </c>
    </row>
    <row r="652" spans="69:69" x14ac:dyDescent="0.45">
      <c r="BQ652" s="123" t="s">
        <v>110</v>
      </c>
    </row>
    <row r="653" spans="69:69" x14ac:dyDescent="0.45">
      <c r="BQ653" s="123" t="s">
        <v>108</v>
      </c>
    </row>
    <row r="1048524" spans="24:31" x14ac:dyDescent="0.45">
      <c r="X1048524" s="219"/>
      <c r="Y1048524" s="219"/>
      <c r="Z1048524" s="219"/>
      <c r="AA1048524" s="219"/>
      <c r="AB1048524" s="219"/>
      <c r="AC1048524" s="219"/>
      <c r="AD1048524" s="219"/>
      <c r="AE1048524" s="219"/>
    </row>
  </sheetData>
  <conditionalFormatting sqref="BQ179">
    <cfRule type="containsText" dxfId="55" priority="1" operator="containsText" text="Inclus">
      <formula>NOT(ISERROR(SEARCH("Inclus",BQ179)))</formula>
    </cfRule>
    <cfRule type="containsText" dxfId="54" priority="2" operator="containsText" text="deuxième hospi ou plus">
      <formula>NOT(ISERROR(SEARCH("deuxième hospi ou plus",BQ179)))</formula>
    </cfRule>
    <cfRule type="containsText" dxfId="53" priority="3" operator="containsText" text="patient âgé de plus de 12 mois">
      <formula>NOT(ISERROR(SEARCH("patient âgé de plus de 12 mois",BQ179)))</formula>
    </cfRule>
    <cfRule type="containsText" dxfId="52" priority="4" operator="containsText" text="Hospitalisation inférieure à 24h">
      <formula>NOT(ISERROR(SEARCH("Hospitalisation inférieure à 24h",BQ179)))</formula>
    </cfRule>
  </conditionalFormatting>
  <conditionalFormatting sqref="BQ2:BQ175 BQ177:BQ178 BQ180:BQ653">
    <cfRule type="containsText" dxfId="51" priority="11" operator="containsText" text="Inclus">
      <formula>NOT(ISERROR(SEARCH("Inclus",BQ2)))</formula>
    </cfRule>
    <cfRule type="containsText" dxfId="50" priority="12" operator="containsText" text="deuxième hospi ou plus">
      <formula>NOT(ISERROR(SEARCH("deuxième hospi ou plus",BQ2)))</formula>
    </cfRule>
    <cfRule type="containsText" dxfId="49" priority="13" operator="containsText" text="patient âgé de plus de 12 mois">
      <formula>NOT(ISERROR(SEARCH("patient âgé de plus de 12 mois",BQ2)))</formula>
    </cfRule>
    <cfRule type="containsText" dxfId="48" priority="14" operator="containsText" text="Hospitalisation inférieure à 24h">
      <formula>NOT(ISERROR(SEARCH("Hospitalisation inférieure à 24h",BQ2)))</formula>
    </cfRule>
  </conditionalFormatting>
  <conditionalFormatting sqref="BQ2:BQ175 BQ177:BQ178 BQ180:BQ653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{75F00BCF-604C-4501-A962-56F689E13AC5}</x14:id>
        </ext>
      </extLst>
    </cfRule>
  </conditionalFormatting>
  <conditionalFormatting sqref="BQ176">
    <cfRule type="containsText" dxfId="47" priority="6" operator="containsText" text="Inclus">
      <formula>NOT(ISERROR(SEARCH("Inclus",BQ176)))</formula>
    </cfRule>
    <cfRule type="containsText" dxfId="46" priority="7" operator="containsText" text="deuxième hospi ou plus">
      <formula>NOT(ISERROR(SEARCH("deuxième hospi ou plus",BQ176)))</formula>
    </cfRule>
    <cfRule type="containsText" dxfId="45" priority="8" operator="containsText" text="patient âgé de plus de 12 mois">
      <formula>NOT(ISERROR(SEARCH("patient âgé de plus de 12 mois",BQ176)))</formula>
    </cfRule>
    <cfRule type="containsText" dxfId="44" priority="9" operator="containsText" text="Hospitalisation inférieure à 24h">
      <formula>NOT(ISERROR(SEARCH("Hospitalisation inférieure à 24h",BQ176)))</formula>
    </cfRule>
  </conditionalFormatting>
  <conditionalFormatting sqref="BQ176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{076D17F6-04BD-4B05-8796-12CD3E62E4B0}</x14:id>
        </ext>
      </extLst>
    </cfRule>
  </conditionalFormatting>
  <conditionalFormatting sqref="BQ179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{CDD5DA4A-8834-43E2-B3B1-0497CDCDD69C}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5F00BCF-604C-4501-A962-56F689E13AC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BQ2:BQ175 BQ177:BQ178 BQ180:BQ653</xm:sqref>
        </x14:conditionalFormatting>
        <x14:conditionalFormatting xmlns:xm="http://schemas.microsoft.com/office/excel/2006/main">
          <x14:cfRule type="dataBar" id="{076D17F6-04BD-4B05-8796-12CD3E62E4B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BQ176</xm:sqref>
        </x14:conditionalFormatting>
        <x14:conditionalFormatting xmlns:xm="http://schemas.microsoft.com/office/excel/2006/main">
          <x14:cfRule type="dataBar" id="{CDD5DA4A-8834-43E2-B3B1-0497CDCDD69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BQ179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Alimentation Schofield_Appert</vt:lpstr>
      <vt:lpstr>XY_Dummy_Alimentation</vt:lpstr>
      <vt:lpstr>XY_Dummy_LOS</vt:lpstr>
      <vt:lpstr>Tableau_YC</vt:lpstr>
      <vt:lpstr>Tableau_Descriptif_PG</vt:lpstr>
      <vt:lpstr>Tableau_Descriptif_DB</vt:lpstr>
      <vt:lpstr>Tableau_Descriptif_Hospi&gt;3</vt:lpstr>
      <vt:lpstr>Brouillon_Calculs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Maugendre</dc:creator>
  <cp:lastModifiedBy>Arnaud Maugendre</cp:lastModifiedBy>
  <dcterms:created xsi:type="dcterms:W3CDTF">2021-02-09T17:48:08Z</dcterms:created>
  <dcterms:modified xsi:type="dcterms:W3CDTF">2021-05-18T06:45:01Z</dcterms:modified>
</cp:coreProperties>
</file>