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QLTY" sheetId="2" r:id="rId1"/>
    <sheet name="PROD" sheetId="9" r:id="rId2"/>
    <sheet name="Cyclomatic" sheetId="10" r:id="rId3"/>
    <sheet name="PMD" sheetId="1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2" l="1"/>
  <c r="H4" i="12"/>
  <c r="G4" i="12"/>
  <c r="I3" i="12"/>
  <c r="H3" i="12"/>
  <c r="G3" i="12"/>
  <c r="G4" i="10"/>
  <c r="H4" i="10"/>
  <c r="I4" i="10"/>
  <c r="I3" i="10"/>
  <c r="H3" i="10"/>
  <c r="G3" i="10"/>
  <c r="G3" i="9" l="1"/>
  <c r="I4" i="9"/>
  <c r="H4" i="9"/>
  <c r="G4" i="9"/>
  <c r="I3" i="9"/>
  <c r="H3" i="9"/>
  <c r="H4" i="2"/>
  <c r="G4" i="2"/>
  <c r="I4" i="2"/>
  <c r="I3" i="2"/>
  <c r="H3" i="2"/>
  <c r="G3" i="2"/>
</calcChain>
</file>

<file path=xl/sharedStrings.xml><?xml version="1.0" encoding="utf-8"?>
<sst xmlns="http://schemas.openxmlformats.org/spreadsheetml/2006/main" count="32" uniqueCount="14">
  <si>
    <t>ITL</t>
  </si>
  <si>
    <t>TDD</t>
  </si>
  <si>
    <t>BDD</t>
  </si>
  <si>
    <t>RQ1</t>
  </si>
  <si>
    <t>RQ4</t>
  </si>
  <si>
    <t>RQ7</t>
  </si>
  <si>
    <t>RQ3</t>
  </si>
  <si>
    <t>RQ6</t>
  </si>
  <si>
    <t>RQ9</t>
  </si>
  <si>
    <t>RQ2</t>
  </si>
  <si>
    <t>RQ5</t>
  </si>
  <si>
    <t>RQ8</t>
  </si>
  <si>
    <t>FizzBuzz (FB)</t>
  </si>
  <si>
    <t>String Caculator (SC)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</si>
</sst>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43" fontId="0" fillId="0" borderId="1" xfId="1" applyFont="1" applyBorder="1"/>
    <xf numFmtId="0" fontId="2" fillId="0" borderId="1" xfId="0" applyFont="1" applyBorder="1" applyAlignment="1">
      <alignment horizontal="right"/>
    </xf>
    <xf numFmtId="43" fontId="0" fillId="0" borderId="2" xfId="1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3" fontId="0" fillId="0" borderId="0" xfId="1" applyFont="1" applyBorder="1"/>
    <xf numFmtId="0" fontId="2" fillId="0" borderId="0" xfId="0" applyFont="1" applyFill="1" applyBorder="1" applyAlignment="1">
      <alignment horizontal="center"/>
    </xf>
    <xf numFmtId="2" fontId="0" fillId="0" borderId="0" xfId="0" applyNumberFormat="1" applyFont="1" applyBorder="1" applyAlignment="1">
      <alignment horizontal="right"/>
    </xf>
    <xf numFmtId="2" fontId="1" fillId="0" borderId="0" xfId="1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/>
              <a:t>EXTERNAL QUALITY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QLTY!$B$4</c:f>
              <c:strCache>
                <c:ptCount val="1"/>
                <c:pt idx="0">
                  <c:v>String Caculator (SC)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wrap="square" lIns="0" tIns="36000" rIns="36000" bIns="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QLTY!$C$2:$E$2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QLTY!$C$4:$E$4</c:f>
              <c:numCache>
                <c:formatCode>_(* #,##0.00_);_(* \(#,##0.00\);_(* "-"??_);_(@_)</c:formatCode>
                <c:ptCount val="3"/>
                <c:pt idx="0">
                  <c:v>75.552398989898975</c:v>
                </c:pt>
                <c:pt idx="1">
                  <c:v>78.882575757575751</c:v>
                </c:pt>
                <c:pt idx="2">
                  <c:v>80.224116161616152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8AD-49F5-B0A2-5EB1B8A7C893}"/>
            </c:ext>
          </c:extLst>
        </c:ser>
        <c:ser>
          <c:idx val="0"/>
          <c:order val="1"/>
          <c:tx>
            <c:strRef>
              <c:f>QLTY!$B$3</c:f>
              <c:strCache>
                <c:ptCount val="1"/>
                <c:pt idx="0">
                  <c:v>FizzBuzz (FB)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QLTY!$C$2:$E$2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QLTY!$C$3:$E$3</c:f>
              <c:numCache>
                <c:formatCode>_(* #,##0.00_);_(* \(#,##0.00\);_(* "-"??_);_(@_)</c:formatCode>
                <c:ptCount val="3"/>
                <c:pt idx="0">
                  <c:v>93.421052631578945</c:v>
                </c:pt>
                <c:pt idx="1">
                  <c:v>96.770334928229659</c:v>
                </c:pt>
                <c:pt idx="2">
                  <c:v>98.086124401913878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AD-49F5-B0A2-5EB1B8A7C893}"/>
            </c:ext>
          </c:extLst>
        </c:ser>
        <c:dLbls>
          <c:dLblPos val="l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31795344"/>
        <c:axId val="831794512"/>
      </c:lineChart>
      <c:catAx>
        <c:axId val="831795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831794512"/>
        <c:crosses val="autoZero"/>
        <c:auto val="1"/>
        <c:lblAlgn val="ctr"/>
        <c:lblOffset val="100"/>
        <c:noMultiLvlLbl val="0"/>
      </c:catAx>
      <c:valAx>
        <c:axId val="831794512"/>
        <c:scaling>
          <c:orientation val="minMax"/>
          <c:max val="100"/>
        </c:scaling>
        <c:delete val="0"/>
        <c:axPos val="l"/>
        <c:title>
          <c:tx>
            <c:rich>
              <a:bodyPr/>
              <a:lstStyle/>
              <a:p>
                <a:pPr>
                  <a:defRPr b="1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r>
                  <a:rPr lang="es-EC" b="1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Mean quality (percent)</a:t>
                </a:r>
              </a:p>
            </c:rich>
          </c:tx>
          <c:layout/>
          <c:overlay val="0"/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83179534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/>
              <a:t>PRODUCTIVITY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PROD!$B$4</c:f>
              <c:strCache>
                <c:ptCount val="1"/>
                <c:pt idx="0">
                  <c:v>String Caculator (SC)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PROD!$C$2:$E$2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PROD!$C$4:$E$4</c:f>
              <c:numCache>
                <c:formatCode>_(* #,##0.00_);_(* \(#,##0.00\);_(* "-"??_);_(@_)</c:formatCode>
                <c:ptCount val="3"/>
                <c:pt idx="0">
                  <c:v>1.6700571283476533</c:v>
                </c:pt>
                <c:pt idx="1">
                  <c:v>1.9493467781887963</c:v>
                </c:pt>
                <c:pt idx="2">
                  <c:v>1.924500721603718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7C-4784-BB2A-16F0C2E1922E}"/>
            </c:ext>
          </c:extLst>
        </c:ser>
        <c:ser>
          <c:idx val="0"/>
          <c:order val="1"/>
          <c:tx>
            <c:strRef>
              <c:f>PROD!$B$3</c:f>
              <c:strCache>
                <c:ptCount val="1"/>
                <c:pt idx="0">
                  <c:v>FizzBuzz (FB)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PROD!$C$2:$E$2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PROD!$C$3:$E$3</c:f>
              <c:numCache>
                <c:formatCode>_(* #,##0.00_);_(* \(#,##0.00\);_(* "-"??_);_(@_)</c:formatCode>
                <c:ptCount val="3"/>
                <c:pt idx="0">
                  <c:v>2.6158676569112216</c:v>
                </c:pt>
                <c:pt idx="1">
                  <c:v>2.7522505660685237</c:v>
                </c:pt>
                <c:pt idx="2">
                  <c:v>2.1489495563576777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7C-4784-BB2A-16F0C2E1922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31795344"/>
        <c:axId val="831794512"/>
      </c:lineChart>
      <c:catAx>
        <c:axId val="831795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831794512"/>
        <c:crosses val="autoZero"/>
        <c:auto val="1"/>
        <c:lblAlgn val="ctr"/>
        <c:lblOffset val="100"/>
        <c:noMultiLvlLbl val="0"/>
      </c:catAx>
      <c:valAx>
        <c:axId val="831794512"/>
        <c:scaling>
          <c:orientation val="minMax"/>
          <c:max val="3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cap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000" b="1" cap="none" baseline="0"/>
                  <a:t>Mean productivity (percent)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cap="none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83179534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/>
              <a:t>PROGRAM</a:t>
            </a:r>
            <a:r>
              <a:rPr lang="es-EC" baseline="0"/>
              <a:t> DIFFICULTY</a:t>
            </a:r>
            <a:endParaRPr lang="es-EC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Cyclomatic!$B$4</c:f>
              <c:strCache>
                <c:ptCount val="1"/>
                <c:pt idx="0">
                  <c:v>String Caculator (SC)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Cyclomatic!$C$2:$E$2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Cyclomatic!$C$4:$E$4</c:f>
              <c:numCache>
                <c:formatCode>_(* #,##0.00_);_(* \(#,##0.00\);_(* "-"??_);_(@_)</c:formatCode>
                <c:ptCount val="3"/>
                <c:pt idx="0">
                  <c:v>10.727272727272727</c:v>
                </c:pt>
                <c:pt idx="1">
                  <c:v>10.136363636363637</c:v>
                </c:pt>
                <c:pt idx="2">
                  <c:v>10.272727272727273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BC-4F20-92E5-F646B7284ECB}"/>
            </c:ext>
          </c:extLst>
        </c:ser>
        <c:ser>
          <c:idx val="0"/>
          <c:order val="1"/>
          <c:tx>
            <c:strRef>
              <c:f>Cyclomatic!$B$3</c:f>
              <c:strCache>
                <c:ptCount val="1"/>
                <c:pt idx="0">
                  <c:v>FizzBuzz (FB)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Cyclomatic!$C$2:$E$2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Cyclomatic!$C$3:$E$3</c:f>
              <c:numCache>
                <c:formatCode>_(* #,##0.00_);_(* \(#,##0.00\);_(* "-"??_);_(@_)</c:formatCode>
                <c:ptCount val="3"/>
                <c:pt idx="0">
                  <c:v>17.818181818181817</c:v>
                </c:pt>
                <c:pt idx="1">
                  <c:v>17.318181818181817</c:v>
                </c:pt>
                <c:pt idx="2">
                  <c:v>17.045454545454547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BC-4F20-92E5-F646B7284EC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31795344"/>
        <c:axId val="831794512"/>
      </c:lineChart>
      <c:catAx>
        <c:axId val="831795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831794512"/>
        <c:crosses val="autoZero"/>
        <c:auto val="1"/>
        <c:lblAlgn val="ctr"/>
        <c:lblOffset val="100"/>
        <c:noMultiLvlLbl val="0"/>
      </c:catAx>
      <c:valAx>
        <c:axId val="8317945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cap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000" b="1" i="0" cap="none" baseline="0"/>
                  <a:t>Complexity level (mean)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cap="none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831795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/>
              <a:t>ERRORS IN CODE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PMD!$B$4</c:f>
              <c:strCache>
                <c:ptCount val="1"/>
                <c:pt idx="0">
                  <c:v>String Caculator (SC)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dLbl>
              <c:idx val="1"/>
              <c:layout>
                <c:manualLayout>
                  <c:x val="-4.9944444444444444E-2"/>
                  <c:y val="-8.79283318751822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B4C-4AEA-8CE4-EBDE5044420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PMD!$C$2:$E$2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PMD!$C$4:$E$4</c:f>
              <c:numCache>
                <c:formatCode>_(* #,##0.00_);_(* \(#,##0.00\);_(* "-"??_);_(@_)</c:formatCode>
                <c:ptCount val="3"/>
                <c:pt idx="0">
                  <c:v>3.5</c:v>
                </c:pt>
                <c:pt idx="1">
                  <c:v>2.9545454545454546</c:v>
                </c:pt>
                <c:pt idx="2">
                  <c:v>3.2727272727272729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F3-40F1-A0DC-9788277F0E04}"/>
            </c:ext>
          </c:extLst>
        </c:ser>
        <c:ser>
          <c:idx val="0"/>
          <c:order val="1"/>
          <c:tx>
            <c:strRef>
              <c:f>PMD!$B$3</c:f>
              <c:strCache>
                <c:ptCount val="1"/>
                <c:pt idx="0">
                  <c:v>FizzBuzz (FB)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dLbl>
              <c:idx val="1"/>
              <c:layout>
                <c:manualLayout>
                  <c:x val="-4.9944444444444444E-2"/>
                  <c:y val="8.79283318751822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B4C-4AEA-8CE4-EBDE5044420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PMD!$C$2:$E$2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PMD!$C$3:$E$3</c:f>
              <c:numCache>
                <c:formatCode>_(* #,##0.00_);_(* \(#,##0.00\);_(* "-"??_);_(@_)</c:formatCode>
                <c:ptCount val="3"/>
                <c:pt idx="0">
                  <c:v>2.4545454545454546</c:v>
                </c:pt>
                <c:pt idx="1">
                  <c:v>3.1818181818181817</c:v>
                </c:pt>
                <c:pt idx="2">
                  <c:v>3.0454545454545454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F3-40F1-A0DC-9788277F0E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31795344"/>
        <c:axId val="831794512"/>
      </c:lineChart>
      <c:catAx>
        <c:axId val="831795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831794512"/>
        <c:crosses val="autoZero"/>
        <c:auto val="1"/>
        <c:lblAlgn val="ctr"/>
        <c:lblOffset val="100"/>
        <c:noMultiLvlLbl val="0"/>
      </c:catAx>
      <c:valAx>
        <c:axId val="8317945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cap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000" b="1" i="0" cap="none" baseline="0"/>
                  <a:t>Total errors in code (mean)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cap="none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831795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242887</xdr:colOff>
      <xdr:row>5</xdr:row>
      <xdr:rowOff>185737</xdr:rowOff>
    </xdr:from>
    <xdr:to>
      <xdr:col>9</xdr:col>
      <xdr:colOff>242887</xdr:colOff>
      <xdr:row>20</xdr:row>
      <xdr:rowOff>71437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242887</xdr:colOff>
      <xdr:row>5</xdr:row>
      <xdr:rowOff>185737</xdr:rowOff>
    </xdr:from>
    <xdr:to>
      <xdr:col>9</xdr:col>
      <xdr:colOff>242887</xdr:colOff>
      <xdr:row>20</xdr:row>
      <xdr:rowOff>71437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242887</xdr:colOff>
      <xdr:row>5</xdr:row>
      <xdr:rowOff>185737</xdr:rowOff>
    </xdr:from>
    <xdr:to>
      <xdr:col>9</xdr:col>
      <xdr:colOff>242887</xdr:colOff>
      <xdr:row>20</xdr:row>
      <xdr:rowOff>71437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242887</xdr:colOff>
      <xdr:row>5</xdr:row>
      <xdr:rowOff>185737</xdr:rowOff>
    </xdr:from>
    <xdr:to>
      <xdr:col>9</xdr:col>
      <xdr:colOff>242887</xdr:colOff>
      <xdr:row>20</xdr:row>
      <xdr:rowOff>71437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"/>
  <sheetViews>
    <sheetView tabSelected="1" workbookViewId="0">
      <selection activeCell="B3" sqref="B3:B4"/>
    </sheetView>
  </sheetViews>
  <sheetFormatPr baseColWidth="10" defaultRowHeight="15" x14ac:dyDescent="0.25"/>
  <cols>
    <col min="2" max="2" width="19" bestFit="1" customWidth="1"/>
  </cols>
  <sheetData>
    <row r="2" spans="2:10" ht="15.75" customHeight="1" x14ac:dyDescent="0.25">
      <c r="C2" s="4" t="s">
        <v>0</v>
      </c>
      <c r="D2" s="4" t="s">
        <v>1</v>
      </c>
      <c r="E2" s="4" t="s">
        <v>2</v>
      </c>
      <c r="G2" s="7" t="s">
        <v>3</v>
      </c>
      <c r="H2" s="5" t="s">
        <v>4</v>
      </c>
      <c r="I2" s="5" t="s">
        <v>5</v>
      </c>
      <c r="J2" s="5"/>
    </row>
    <row r="3" spans="2:10" x14ac:dyDescent="0.25">
      <c r="B3" s="2" t="s">
        <v>12</v>
      </c>
      <c r="C3" s="1">
        <v>93.421052631578945</v>
      </c>
      <c r="D3" s="1">
        <v>96.770334928229659</v>
      </c>
      <c r="E3" s="1">
        <v>98.086124401913878</v>
      </c>
      <c r="G3" s="8">
        <f>D3-C3</f>
        <v>3.3492822966507134</v>
      </c>
      <c r="H3" s="9">
        <f>E3-C3</f>
        <v>4.6650717703349329</v>
      </c>
      <c r="I3" s="9">
        <f>E3-D3</f>
        <v>1.3157894736842195</v>
      </c>
      <c r="J3" s="6"/>
    </row>
    <row r="4" spans="2:10" x14ac:dyDescent="0.25">
      <c r="B4" s="2" t="s">
        <v>13</v>
      </c>
      <c r="C4" s="1">
        <v>75.552398989898975</v>
      </c>
      <c r="D4" s="1">
        <v>78.882575757575751</v>
      </c>
      <c r="E4" s="1">
        <v>80.224116161616152</v>
      </c>
      <c r="G4" s="8">
        <f>D4-C4</f>
        <v>3.3301767676767753</v>
      </c>
      <c r="H4" s="9">
        <f>E4-C4</f>
        <v>4.6717171717171766</v>
      </c>
      <c r="I4" s="9">
        <f>E4-D4</f>
        <v>1.3415404040404013</v>
      </c>
      <c r="J4" s="6"/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"/>
  <sheetViews>
    <sheetView topLeftCell="D1" workbookViewId="0">
      <selection activeCell="B3" sqref="B3:B4"/>
    </sheetView>
  </sheetViews>
  <sheetFormatPr baseColWidth="10" defaultRowHeight="15" x14ac:dyDescent="0.25"/>
  <cols>
    <col min="2" max="2" width="19" bestFit="1" customWidth="1"/>
  </cols>
  <sheetData>
    <row r="2" spans="2:10" ht="15.75" customHeight="1" x14ac:dyDescent="0.25">
      <c r="C2" s="4" t="s">
        <v>0</v>
      </c>
      <c r="D2" s="4" t="s">
        <v>1</v>
      </c>
      <c r="E2" s="4" t="s">
        <v>2</v>
      </c>
      <c r="G2" s="7" t="s">
        <v>6</v>
      </c>
      <c r="H2" s="5" t="s">
        <v>7</v>
      </c>
      <c r="I2" s="5" t="s">
        <v>8</v>
      </c>
      <c r="J2" s="5"/>
    </row>
    <row r="3" spans="2:10" x14ac:dyDescent="0.25">
      <c r="B3" s="2" t="s">
        <v>12</v>
      </c>
      <c r="C3" s="1">
        <v>2.6158676569112216</v>
      </c>
      <c r="D3" s="1">
        <v>2.7522505660685237</v>
      </c>
      <c r="E3" s="1">
        <v>2.1489495563576777</v>
      </c>
      <c r="G3" s="8">
        <f>D3-C3</f>
        <v>0.13638290915730211</v>
      </c>
      <c r="H3" s="9">
        <f>E3-C3</f>
        <v>-0.46691810055354388</v>
      </c>
      <c r="I3" s="9">
        <f>E3-D3</f>
        <v>-0.60330100971084599</v>
      </c>
      <c r="J3" s="6"/>
    </row>
    <row r="4" spans="2:10" ht="15.75" thickBot="1" x14ac:dyDescent="0.3">
      <c r="B4" s="2" t="s">
        <v>13</v>
      </c>
      <c r="C4" s="3">
        <v>1.6700571283476533</v>
      </c>
      <c r="D4" s="3">
        <v>1.9493467781887963</v>
      </c>
      <c r="E4" s="3">
        <v>1.924500721603718</v>
      </c>
      <c r="G4" s="8">
        <f>D4-C4</f>
        <v>0.27928964984114302</v>
      </c>
      <c r="H4" s="9">
        <f>E4-C4</f>
        <v>0.25444359325606469</v>
      </c>
      <c r="I4" s="9">
        <f>E4-D4</f>
        <v>-2.4846056585078324E-2</v>
      </c>
      <c r="J4" s="6"/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"/>
  <sheetViews>
    <sheetView topLeftCell="D1" workbookViewId="0">
      <selection activeCell="B3" sqref="B3:B4"/>
    </sheetView>
  </sheetViews>
  <sheetFormatPr baseColWidth="10" defaultRowHeight="15" x14ac:dyDescent="0.25"/>
  <cols>
    <col min="2" max="2" width="19" bestFit="1" customWidth="1"/>
  </cols>
  <sheetData>
    <row r="2" spans="2:10" ht="15.75" customHeight="1" x14ac:dyDescent="0.25">
      <c r="C2" s="4" t="s">
        <v>0</v>
      </c>
      <c r="D2" s="4" t="s">
        <v>1</v>
      </c>
      <c r="E2" s="4" t="s">
        <v>2</v>
      </c>
      <c r="G2" s="7" t="s">
        <v>9</v>
      </c>
      <c r="H2" s="5" t="s">
        <v>10</v>
      </c>
      <c r="I2" s="5" t="s">
        <v>11</v>
      </c>
      <c r="J2" s="5"/>
    </row>
    <row r="3" spans="2:10" x14ac:dyDescent="0.25">
      <c r="B3" s="2" t="s">
        <v>12</v>
      </c>
      <c r="C3" s="1">
        <v>17.818181818181817</v>
      </c>
      <c r="D3" s="1">
        <v>17.318181818181817</v>
      </c>
      <c r="E3" s="1">
        <v>17.045454545454547</v>
      </c>
      <c r="G3" s="8">
        <f>(D3-C3)*-1</f>
        <v>0.5</v>
      </c>
      <c r="H3" s="9">
        <f>(E3-C3)*-1</f>
        <v>0.77272727272726982</v>
      </c>
      <c r="I3" s="9">
        <f>(E3-D3)*-1</f>
        <v>0.27272727272726982</v>
      </c>
      <c r="J3" s="6"/>
    </row>
    <row r="4" spans="2:10" x14ac:dyDescent="0.25">
      <c r="B4" s="2" t="s">
        <v>13</v>
      </c>
      <c r="C4" s="1">
        <v>10.727272727272727</v>
      </c>
      <c r="D4" s="1">
        <v>10.136363636363637</v>
      </c>
      <c r="E4" s="1">
        <v>10.272727272727273</v>
      </c>
      <c r="G4" s="8">
        <f>(D4-C4)*-1</f>
        <v>0.59090909090908994</v>
      </c>
      <c r="H4" s="9">
        <f>(E4-C4)*-1</f>
        <v>0.45454545454545325</v>
      </c>
      <c r="I4" s="9">
        <f>(E4-D4)*-1</f>
        <v>-0.13636363636363669</v>
      </c>
      <c r="J4" s="6"/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"/>
  <sheetViews>
    <sheetView topLeftCell="D1" workbookViewId="0">
      <selection activeCell="B3" sqref="B3:B4"/>
    </sheetView>
  </sheetViews>
  <sheetFormatPr baseColWidth="10" defaultRowHeight="15" x14ac:dyDescent="0.25"/>
  <cols>
    <col min="2" max="2" width="19" bestFit="1" customWidth="1"/>
  </cols>
  <sheetData>
    <row r="2" spans="2:10" ht="15.75" customHeight="1" x14ac:dyDescent="0.25">
      <c r="C2" s="4" t="s">
        <v>0</v>
      </c>
      <c r="D2" s="4" t="s">
        <v>1</v>
      </c>
      <c r="E2" s="4" t="s">
        <v>2</v>
      </c>
      <c r="G2" s="7" t="s">
        <v>9</v>
      </c>
      <c r="H2" s="5" t="s">
        <v>10</v>
      </c>
      <c r="I2" s="5" t="s">
        <v>11</v>
      </c>
      <c r="J2" s="5"/>
    </row>
    <row r="3" spans="2:10" x14ac:dyDescent="0.25">
      <c r="B3" s="2" t="s">
        <v>12</v>
      </c>
      <c r="C3" s="1">
        <v>2.4545454545454546</v>
      </c>
      <c r="D3" s="1">
        <v>3.1818181818181817</v>
      </c>
      <c r="E3" s="1">
        <v>3.0454545454545454</v>
      </c>
      <c r="G3" s="8">
        <f>(D3-C3)*-1</f>
        <v>-0.72727272727272707</v>
      </c>
      <c r="H3" s="9">
        <f>(E3-C3)*-1</f>
        <v>-0.59090909090909083</v>
      </c>
      <c r="I3" s="9">
        <f>(E3-D3)*-1</f>
        <v>0.13636363636363624</v>
      </c>
      <c r="J3" s="6"/>
    </row>
    <row r="4" spans="2:10" x14ac:dyDescent="0.25">
      <c r="B4" s="2" t="s">
        <v>13</v>
      </c>
      <c r="C4" s="1">
        <v>3.5</v>
      </c>
      <c r="D4" s="1">
        <v>2.9545454545454546</v>
      </c>
      <c r="E4" s="1">
        <v>3.2727272727272729</v>
      </c>
      <c r="G4" s="8">
        <f>(D4-C4)*-1</f>
        <v>0.54545454545454541</v>
      </c>
      <c r="H4" s="9">
        <f>(E4-C4)*-1</f>
        <v>0.22727272727272707</v>
      </c>
      <c r="I4" s="9">
        <f>(E4-D4)*-1</f>
        <v>-0.31818181818181834</v>
      </c>
      <c r="J4" s="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QLTY</vt:lpstr>
      <vt:lpstr>PROD</vt:lpstr>
      <vt:lpstr>Cyclomatic</vt:lpstr>
      <vt:lpstr>PMD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2018-07-05T02:15:20Z</dcterms:modified>
</cp:coreProperties>
</file>