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8.xml" ContentType="application/vnd.openxmlformats-officedocument.drawingml.chart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2.xml" ContentType="application/vnd.openxmlformats-officedocument.drawingml.chart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14.xml" ContentType="application/vnd.openxmlformats-officedocument.drawingml.chart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uis Cisneros\OneDrive\Tese_Maestrado\Entrega\Empirical_Experiment\Data_Collected\"/>
    </mc:Choice>
  </mc:AlternateContent>
  <bookViews>
    <workbookView xWindow="0" yWindow="0" windowWidth="20490" windowHeight="7665" activeTab="7"/>
  </bookViews>
  <sheets>
    <sheet name="QLTY-FB" sheetId="3" r:id="rId1"/>
    <sheet name="QLTY-SC" sheetId="9" r:id="rId2"/>
    <sheet name="PROD-FB" sheetId="5" r:id="rId3"/>
    <sheet name="PROD-SC" sheetId="16" r:id="rId4"/>
    <sheet name="CYCLO-FB" sheetId="7" r:id="rId5"/>
    <sheet name="CYCLO-SC" sheetId="13" r:id="rId6"/>
    <sheet name="PMD-FB" sheetId="8" r:id="rId7"/>
    <sheet name="PMD-SC" sheetId="14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2" i="5" l="1"/>
  <c r="E34" i="5"/>
  <c r="F47" i="14" l="1"/>
  <c r="F46" i="14"/>
  <c r="F30" i="14"/>
  <c r="G30" i="14"/>
  <c r="F31" i="14"/>
  <c r="G31" i="14"/>
  <c r="F32" i="14"/>
  <c r="G32" i="14"/>
  <c r="F33" i="14"/>
  <c r="G33" i="14"/>
  <c r="F34" i="14"/>
  <c r="G34" i="14"/>
  <c r="F35" i="14"/>
  <c r="G35" i="14"/>
  <c r="E35" i="14"/>
  <c r="E32" i="14"/>
  <c r="E33" i="14"/>
  <c r="E34" i="14"/>
  <c r="E31" i="14"/>
  <c r="E30" i="14"/>
  <c r="F38" i="14"/>
  <c r="F37" i="14" s="1" a="1"/>
  <c r="F37" i="14" s="1"/>
  <c r="G38" i="14"/>
  <c r="G37" i="14" s="1" a="1"/>
  <c r="G37" i="14" s="1"/>
  <c r="F39" i="14"/>
  <c r="G39" i="14"/>
  <c r="F40" i="14"/>
  <c r="F41" i="14" s="1" a="1"/>
  <c r="F41" i="14" s="1"/>
  <c r="G40" i="14"/>
  <c r="G41" i="14" a="1"/>
  <c r="G41" i="14" s="1"/>
  <c r="F42" i="14"/>
  <c r="G42" i="14"/>
  <c r="E42" i="14"/>
  <c r="E41" i="14" a="1"/>
  <c r="E41" i="14" s="1"/>
  <c r="E40" i="14"/>
  <c r="E39" i="14"/>
  <c r="E38" i="14"/>
  <c r="E37" i="14" s="1" a="1"/>
  <c r="E37" i="14" s="1"/>
  <c r="F29" i="14"/>
  <c r="G29" i="14"/>
  <c r="E29" i="14"/>
  <c r="H50" i="8"/>
  <c r="H49" i="8"/>
  <c r="H48" i="8"/>
  <c r="H47" i="8"/>
  <c r="H46" i="8"/>
  <c r="G50" i="8"/>
  <c r="G49" i="8"/>
  <c r="G48" i="8"/>
  <c r="G47" i="8"/>
  <c r="G46" i="8"/>
  <c r="F49" i="8"/>
  <c r="F48" i="8"/>
  <c r="F47" i="8"/>
  <c r="F46" i="8"/>
  <c r="G30" i="8"/>
  <c r="H30" i="8"/>
  <c r="G31" i="8"/>
  <c r="H31" i="8"/>
  <c r="G32" i="8"/>
  <c r="H32" i="8"/>
  <c r="G33" i="8"/>
  <c r="H33" i="8"/>
  <c r="G34" i="8"/>
  <c r="H34" i="8"/>
  <c r="G35" i="8"/>
  <c r="H35" i="8"/>
  <c r="F35" i="8"/>
  <c r="F32" i="8"/>
  <c r="F33" i="8"/>
  <c r="F34" i="8"/>
  <c r="F31" i="8"/>
  <c r="F30" i="8"/>
  <c r="G38" i="8"/>
  <c r="G37" i="8" s="1" a="1"/>
  <c r="G37" i="8" s="1"/>
  <c r="H38" i="8"/>
  <c r="H37" i="8" s="1" a="1"/>
  <c r="H37" i="8" s="1"/>
  <c r="G39" i="8"/>
  <c r="H39" i="8"/>
  <c r="G40" i="8"/>
  <c r="G41" i="8" s="1" a="1"/>
  <c r="G41" i="8" s="1"/>
  <c r="H40" i="8"/>
  <c r="G42" i="8"/>
  <c r="H42" i="8"/>
  <c r="F42" i="8"/>
  <c r="F41" i="8" a="1"/>
  <c r="F41" i="8" s="1"/>
  <c r="F40" i="8"/>
  <c r="F39" i="8"/>
  <c r="F38" i="8"/>
  <c r="F37" i="8" s="1" a="1"/>
  <c r="F37" i="8" s="1"/>
  <c r="G29" i="8"/>
  <c r="H29" i="8"/>
  <c r="F29" i="8"/>
  <c r="F49" i="13"/>
  <c r="F48" i="13"/>
  <c r="F47" i="13"/>
  <c r="F46" i="13"/>
  <c r="E46" i="13"/>
  <c r="F30" i="13"/>
  <c r="G30" i="13"/>
  <c r="F31" i="13"/>
  <c r="G31" i="13"/>
  <c r="F32" i="13"/>
  <c r="G32" i="13"/>
  <c r="F33" i="13"/>
  <c r="G33" i="13"/>
  <c r="F34" i="13"/>
  <c r="G34" i="13"/>
  <c r="F35" i="13"/>
  <c r="G35" i="13"/>
  <c r="E35" i="13"/>
  <c r="E32" i="13"/>
  <c r="E33" i="13"/>
  <c r="E34" i="13"/>
  <c r="E31" i="13"/>
  <c r="E30" i="13"/>
  <c r="F38" i="13"/>
  <c r="F37" i="13" s="1" a="1"/>
  <c r="F37" i="13" s="1"/>
  <c r="G38" i="13"/>
  <c r="G37" i="13" s="1" a="1"/>
  <c r="G37" i="13" s="1"/>
  <c r="F39" i="13"/>
  <c r="G39" i="13"/>
  <c r="F40" i="13"/>
  <c r="F41" i="13" s="1" a="1"/>
  <c r="F41" i="13" s="1"/>
  <c r="G40" i="13"/>
  <c r="F42" i="13"/>
  <c r="G42" i="13"/>
  <c r="E42" i="13"/>
  <c r="E41" i="13" a="1"/>
  <c r="E41" i="13" s="1"/>
  <c r="E40" i="13"/>
  <c r="E39" i="13"/>
  <c r="E38" i="13"/>
  <c r="E37" i="13" s="1" a="1"/>
  <c r="E37" i="13" s="1"/>
  <c r="F29" i="13"/>
  <c r="G29" i="13"/>
  <c r="E29" i="13"/>
  <c r="F29" i="7"/>
  <c r="G29" i="7"/>
  <c r="F30" i="7"/>
  <c r="G30" i="7"/>
  <c r="F31" i="7"/>
  <c r="G31" i="7"/>
  <c r="F32" i="7"/>
  <c r="G32" i="7"/>
  <c r="F33" i="7"/>
  <c r="G33" i="7"/>
  <c r="F34" i="7"/>
  <c r="G34" i="7"/>
  <c r="E34" i="7"/>
  <c r="E31" i="7"/>
  <c r="E32" i="7"/>
  <c r="E33" i="7"/>
  <c r="E30" i="7"/>
  <c r="E29" i="7"/>
  <c r="F37" i="7"/>
  <c r="F36" i="7" s="1" a="1"/>
  <c r="F36" i="7" s="1"/>
  <c r="G37" i="7"/>
  <c r="G36" i="7" s="1" a="1"/>
  <c r="G36" i="7" s="1"/>
  <c r="F38" i="7"/>
  <c r="G38" i="7"/>
  <c r="F39" i="7"/>
  <c r="F40" i="7" s="1" a="1"/>
  <c r="F40" i="7" s="1"/>
  <c r="G39" i="7"/>
  <c r="F41" i="7"/>
  <c r="G41" i="7"/>
  <c r="E41" i="7"/>
  <c r="E40" i="7" a="1"/>
  <c r="E40" i="7" s="1"/>
  <c r="E39" i="7"/>
  <c r="E38" i="7"/>
  <c r="E37" i="7"/>
  <c r="E36" i="7" s="1" a="1"/>
  <c r="E36" i="7" s="1"/>
  <c r="F28" i="7"/>
  <c r="G28" i="7"/>
  <c r="E28" i="7"/>
  <c r="G47" i="16"/>
  <c r="F31" i="16"/>
  <c r="G31" i="16"/>
  <c r="F32" i="16"/>
  <c r="G32" i="16"/>
  <c r="F33" i="16"/>
  <c r="G33" i="16"/>
  <c r="F34" i="16"/>
  <c r="G34" i="16"/>
  <c r="F35" i="16"/>
  <c r="G35" i="16"/>
  <c r="F36" i="16"/>
  <c r="G36" i="16"/>
  <c r="E36" i="16"/>
  <c r="E33" i="16"/>
  <c r="E34" i="16"/>
  <c r="E35" i="16"/>
  <c r="E32" i="16"/>
  <c r="E31" i="16"/>
  <c r="F39" i="16"/>
  <c r="F38" i="16" s="1" a="1"/>
  <c r="F38" i="16" s="1"/>
  <c r="G39" i="16"/>
  <c r="G38" i="16" s="1" a="1"/>
  <c r="G38" i="16" s="1"/>
  <c r="F40" i="16"/>
  <c r="G40" i="16"/>
  <c r="F41" i="16"/>
  <c r="F42" i="16" s="1" a="1"/>
  <c r="F42" i="16" s="1"/>
  <c r="G41" i="16"/>
  <c r="G42" i="16" s="1" a="1"/>
  <c r="G42" i="16" s="1"/>
  <c r="F43" i="16"/>
  <c r="G43" i="16"/>
  <c r="E43" i="16"/>
  <c r="E42" i="16" a="1"/>
  <c r="E42" i="16" s="1"/>
  <c r="E41" i="16"/>
  <c r="E40" i="16"/>
  <c r="E39" i="16"/>
  <c r="F30" i="16"/>
  <c r="G30" i="16"/>
  <c r="E30" i="16"/>
  <c r="G47" i="5"/>
  <c r="F31" i="5"/>
  <c r="G31" i="5"/>
  <c r="F32" i="5"/>
  <c r="G32" i="5"/>
  <c r="F33" i="5"/>
  <c r="G33" i="5"/>
  <c r="F34" i="5"/>
  <c r="G34" i="5"/>
  <c r="F35" i="5"/>
  <c r="G35" i="5"/>
  <c r="F36" i="5"/>
  <c r="G36" i="5"/>
  <c r="E36" i="5"/>
  <c r="E33" i="5"/>
  <c r="E35" i="5"/>
  <c r="E31" i="5"/>
  <c r="F39" i="5"/>
  <c r="F38" i="5" s="1" a="1"/>
  <c r="F38" i="5" s="1"/>
  <c r="G39" i="5"/>
  <c r="G38" i="5" s="1" a="1"/>
  <c r="G38" i="5" s="1"/>
  <c r="F40" i="5"/>
  <c r="G40" i="5"/>
  <c r="F41" i="5"/>
  <c r="F42" i="5" s="1" a="1"/>
  <c r="F42" i="5" s="1"/>
  <c r="G41" i="5"/>
  <c r="F43" i="5"/>
  <c r="G43" i="5"/>
  <c r="E43" i="5"/>
  <c r="E42" i="5" a="1"/>
  <c r="E42" i="5" s="1"/>
  <c r="E41" i="5"/>
  <c r="E40" i="5"/>
  <c r="E39" i="5"/>
  <c r="F30" i="5"/>
  <c r="G30" i="5"/>
  <c r="E30" i="5"/>
  <c r="E44" i="14" l="1"/>
  <c r="F44" i="8"/>
  <c r="H41" i="8" a="1"/>
  <c r="H41" i="8" s="1"/>
  <c r="G41" i="13" a="1"/>
  <c r="G41" i="13" s="1"/>
  <c r="E44" i="13"/>
  <c r="E43" i="7"/>
  <c r="G40" i="7" a="1"/>
  <c r="G40" i="7" s="1"/>
  <c r="E38" i="16" a="1"/>
  <c r="E38" i="16" s="1"/>
  <c r="E45" i="16" s="1"/>
  <c r="G42" i="5" a="1"/>
  <c r="G42" i="5" s="1"/>
  <c r="E38" i="5" a="1"/>
  <c r="E38" i="5" s="1"/>
  <c r="E45" i="5" s="1"/>
  <c r="F7" i="8"/>
  <c r="J7" i="8"/>
  <c r="J4" i="8"/>
  <c r="J6" i="8"/>
  <c r="H7" i="8"/>
  <c r="H6" i="8"/>
  <c r="H5" i="8"/>
  <c r="H4" i="8"/>
  <c r="F6" i="8"/>
  <c r="F5" i="8"/>
  <c r="F4" i="8"/>
  <c r="J9" i="16" l="1"/>
  <c r="H9" i="16"/>
  <c r="F9" i="16"/>
  <c r="J8" i="16"/>
  <c r="H8" i="16"/>
  <c r="F8" i="16"/>
  <c r="J7" i="16"/>
  <c r="H7" i="16"/>
  <c r="F7" i="16"/>
  <c r="J6" i="16"/>
  <c r="H6" i="16"/>
  <c r="F6" i="16"/>
  <c r="J5" i="16"/>
  <c r="H5" i="16"/>
  <c r="F5" i="16"/>
  <c r="J4" i="16"/>
  <c r="H4" i="16"/>
  <c r="F4" i="16"/>
  <c r="K5" i="5"/>
  <c r="K6" i="5"/>
  <c r="K7" i="5"/>
  <c r="K8" i="5"/>
  <c r="K9" i="5"/>
  <c r="K4" i="5"/>
  <c r="I5" i="5"/>
  <c r="I6" i="5"/>
  <c r="I7" i="5"/>
  <c r="I8" i="5"/>
  <c r="I9" i="5"/>
  <c r="I4" i="5"/>
  <c r="G10" i="5"/>
  <c r="H10" i="5"/>
  <c r="J10" i="5"/>
  <c r="G5" i="5"/>
  <c r="G6" i="5"/>
  <c r="G7" i="5"/>
  <c r="G8" i="5"/>
  <c r="G9" i="5"/>
  <c r="F10" i="5"/>
  <c r="J9" i="5"/>
  <c r="J8" i="5"/>
  <c r="J7" i="5"/>
  <c r="J6" i="5"/>
  <c r="J5" i="5"/>
  <c r="J4" i="5"/>
  <c r="H9" i="5"/>
  <c r="H8" i="5"/>
  <c r="H7" i="5"/>
  <c r="H6" i="5"/>
  <c r="H5" i="5"/>
  <c r="H4" i="5"/>
  <c r="F9" i="5"/>
  <c r="F8" i="5"/>
  <c r="F7" i="5"/>
  <c r="F6" i="5"/>
  <c r="F5" i="5"/>
  <c r="F4" i="5"/>
  <c r="F46" i="9"/>
  <c r="G38" i="9"/>
  <c r="G37" i="9" s="1" a="1"/>
  <c r="G37" i="9" s="1"/>
  <c r="H38" i="9"/>
  <c r="H37" i="9" s="1" a="1"/>
  <c r="H37" i="9" s="1"/>
  <c r="G39" i="9"/>
  <c r="G32" i="9" s="1"/>
  <c r="H39" i="9"/>
  <c r="H32" i="9" s="1"/>
  <c r="G40" i="9"/>
  <c r="G41" i="9" s="1" a="1"/>
  <c r="G41" i="9" s="1"/>
  <c r="G34" i="9" s="1"/>
  <c r="H40" i="9"/>
  <c r="G42" i="9"/>
  <c r="H42" i="9"/>
  <c r="F42" i="9"/>
  <c r="F40" i="9"/>
  <c r="F33" i="9" s="1"/>
  <c r="F39" i="9"/>
  <c r="F32" i="9" s="1"/>
  <c r="F38" i="9"/>
  <c r="G29" i="9"/>
  <c r="H29" i="9"/>
  <c r="F29" i="9"/>
  <c r="H49" i="3"/>
  <c r="H48" i="3"/>
  <c r="H47" i="3"/>
  <c r="H46" i="3"/>
  <c r="G46" i="3"/>
  <c r="F47" i="3"/>
  <c r="F46" i="3"/>
  <c r="G30" i="3"/>
  <c r="H30" i="3"/>
  <c r="G31" i="3"/>
  <c r="H31" i="3"/>
  <c r="G32" i="3"/>
  <c r="H32" i="3"/>
  <c r="G33" i="3"/>
  <c r="H33" i="3"/>
  <c r="G34" i="3"/>
  <c r="H34" i="3"/>
  <c r="G35" i="3"/>
  <c r="H35" i="3"/>
  <c r="F35" i="3"/>
  <c r="F32" i="3"/>
  <c r="F33" i="3"/>
  <c r="F34" i="3"/>
  <c r="F31" i="3"/>
  <c r="F30" i="3"/>
  <c r="G38" i="3"/>
  <c r="G37" i="3" s="1" a="1"/>
  <c r="G37" i="3" s="1"/>
  <c r="H38" i="3"/>
  <c r="H37" i="3" s="1" a="1"/>
  <c r="H37" i="3" s="1"/>
  <c r="G39" i="3"/>
  <c r="H39" i="3"/>
  <c r="G40" i="3"/>
  <c r="G41" i="3" s="1" a="1"/>
  <c r="G41" i="3" s="1"/>
  <c r="H40" i="3"/>
  <c r="H41" i="3" s="1" a="1"/>
  <c r="H41" i="3" s="1"/>
  <c r="G42" i="3"/>
  <c r="H42" i="3"/>
  <c r="F42" i="3"/>
  <c r="F41" i="3" a="1"/>
  <c r="F41" i="3" s="1"/>
  <c r="F40" i="3"/>
  <c r="F39" i="3"/>
  <c r="F38" i="3"/>
  <c r="F5" i="3"/>
  <c r="G31" i="9" l="1"/>
  <c r="H31" i="9"/>
  <c r="F41" i="9" a="1"/>
  <c r="F41" i="9" s="1"/>
  <c r="F34" i="9" s="1"/>
  <c r="H41" i="9" a="1"/>
  <c r="H41" i="9" s="1"/>
  <c r="H34" i="9" s="1"/>
  <c r="H33" i="9"/>
  <c r="G33" i="9"/>
  <c r="J10" i="16"/>
  <c r="K8" i="16" s="1"/>
  <c r="I6" i="16"/>
  <c r="I9" i="16"/>
  <c r="K6" i="16"/>
  <c r="H10" i="16"/>
  <c r="I4" i="16" s="1"/>
  <c r="I5" i="16"/>
  <c r="K5" i="16"/>
  <c r="I8" i="16"/>
  <c r="G4" i="16"/>
  <c r="F10" i="16"/>
  <c r="G9" i="16" s="1"/>
  <c r="F37" i="9" a="1"/>
  <c r="F37" i="9" s="1"/>
  <c r="F31" i="9" s="1"/>
  <c r="F37" i="3" a="1"/>
  <c r="F37" i="3" s="1"/>
  <c r="F44" i="3" s="1"/>
  <c r="J7" i="14"/>
  <c r="H7" i="14"/>
  <c r="F7" i="14"/>
  <c r="J6" i="14"/>
  <c r="H6" i="14"/>
  <c r="F6" i="14"/>
  <c r="J5" i="14"/>
  <c r="H5" i="14"/>
  <c r="F5" i="14"/>
  <c r="J4" i="14"/>
  <c r="H4" i="14"/>
  <c r="F4" i="14"/>
  <c r="J7" i="13"/>
  <c r="H7" i="13"/>
  <c r="F7" i="13"/>
  <c r="J6" i="13"/>
  <c r="H6" i="13"/>
  <c r="F6" i="13"/>
  <c r="J5" i="13"/>
  <c r="H5" i="13"/>
  <c r="F5" i="13"/>
  <c r="J4" i="13"/>
  <c r="H4" i="13"/>
  <c r="F4" i="13"/>
  <c r="F44" i="9" l="1"/>
  <c r="K7" i="16"/>
  <c r="I7" i="16"/>
  <c r="K4" i="16"/>
  <c r="K10" i="16" s="1"/>
  <c r="K9" i="16"/>
  <c r="I10" i="16"/>
  <c r="G6" i="16"/>
  <c r="G5" i="16"/>
  <c r="G8" i="16"/>
  <c r="G7" i="16"/>
  <c r="H8" i="14"/>
  <c r="H8" i="13"/>
  <c r="J8" i="13"/>
  <c r="F8" i="14"/>
  <c r="I6" i="14" s="1"/>
  <c r="J8" i="14"/>
  <c r="F8" i="13"/>
  <c r="G4" i="13" s="1"/>
  <c r="H35" i="9" l="1"/>
  <c r="F35" i="9"/>
  <c r="H30" i="9"/>
  <c r="G30" i="9"/>
  <c r="G35" i="9"/>
  <c r="F30" i="9"/>
  <c r="G10" i="16"/>
  <c r="I4" i="13"/>
  <c r="I8" i="13" s="1"/>
  <c r="I5" i="13"/>
  <c r="K5" i="13"/>
  <c r="I6" i="13"/>
  <c r="K6" i="14"/>
  <c r="I5" i="14"/>
  <c r="K7" i="14"/>
  <c r="G5" i="14"/>
  <c r="K4" i="14"/>
  <c r="G5" i="13"/>
  <c r="K6" i="13"/>
  <c r="G4" i="14"/>
  <c r="K5" i="14"/>
  <c r="I4" i="14"/>
  <c r="I7" i="14"/>
  <c r="G6" i="14"/>
  <c r="G7" i="14"/>
  <c r="K7" i="13"/>
  <c r="G6" i="13"/>
  <c r="G8" i="13" s="1"/>
  <c r="I7" i="13"/>
  <c r="K4" i="13"/>
  <c r="G7" i="13"/>
  <c r="K8" i="14" l="1"/>
  <c r="I8" i="14"/>
  <c r="G8" i="14"/>
  <c r="K8" i="13"/>
  <c r="J7" i="9" l="1"/>
  <c r="H7" i="9"/>
  <c r="F7" i="9"/>
  <c r="J6" i="9"/>
  <c r="H6" i="9"/>
  <c r="F6" i="9"/>
  <c r="J5" i="9"/>
  <c r="H5" i="9"/>
  <c r="F5" i="9"/>
  <c r="J4" i="9"/>
  <c r="H4" i="9"/>
  <c r="F4" i="9"/>
  <c r="J8" i="9" l="1"/>
  <c r="F8" i="9"/>
  <c r="G7" i="9" s="1"/>
  <c r="H8" i="9"/>
  <c r="G6" i="9" l="1"/>
  <c r="K7" i="9"/>
  <c r="M7" i="9" s="1"/>
  <c r="G5" i="9"/>
  <c r="I7" i="9"/>
  <c r="L7" i="9" s="1"/>
  <c r="K4" i="9"/>
  <c r="K5" i="9"/>
  <c r="K6" i="9"/>
  <c r="I4" i="9"/>
  <c r="I5" i="9"/>
  <c r="G4" i="9"/>
  <c r="I6" i="9"/>
  <c r="G8" i="9" l="1"/>
  <c r="K8" i="9"/>
  <c r="I8" i="9"/>
  <c r="J5" i="8"/>
  <c r="F8" i="8" l="1"/>
  <c r="K5" i="8" s="1"/>
  <c r="H8" i="8"/>
  <c r="J8" i="8"/>
  <c r="J7" i="7"/>
  <c r="J6" i="7"/>
  <c r="J5" i="7"/>
  <c r="J4" i="7"/>
  <c r="H7" i="7"/>
  <c r="H6" i="7"/>
  <c r="H5" i="7"/>
  <c r="H4" i="7"/>
  <c r="F7" i="7"/>
  <c r="F6" i="7"/>
  <c r="F5" i="7"/>
  <c r="F4" i="7"/>
  <c r="I4" i="8" l="1"/>
  <c r="K7" i="8"/>
  <c r="G4" i="8"/>
  <c r="I6" i="8"/>
  <c r="I7" i="8"/>
  <c r="G6" i="8"/>
  <c r="K4" i="8"/>
  <c r="I5" i="8"/>
  <c r="K6" i="8"/>
  <c r="G7" i="8"/>
  <c r="G5" i="8"/>
  <c r="F8" i="7"/>
  <c r="K4" i="7" s="1"/>
  <c r="H8" i="7"/>
  <c r="J8" i="7"/>
  <c r="H4" i="3"/>
  <c r="J4" i="3"/>
  <c r="J5" i="3"/>
  <c r="J7" i="3"/>
  <c r="J6" i="3"/>
  <c r="H7" i="3"/>
  <c r="H6" i="3"/>
  <c r="H5" i="3"/>
  <c r="F7" i="3"/>
  <c r="F6" i="3"/>
  <c r="F4" i="3"/>
  <c r="K8" i="8" l="1"/>
  <c r="I8" i="8"/>
  <c r="G8" i="8"/>
  <c r="G6" i="7"/>
  <c r="I6" i="7"/>
  <c r="K5" i="7"/>
  <c r="I5" i="7"/>
  <c r="G7" i="7"/>
  <c r="K7" i="7"/>
  <c r="I4" i="7"/>
  <c r="G5" i="7"/>
  <c r="K6" i="7"/>
  <c r="I7" i="7"/>
  <c r="G4" i="7"/>
  <c r="J8" i="3"/>
  <c r="H8" i="3"/>
  <c r="F8" i="3"/>
  <c r="I4" i="3" s="1"/>
  <c r="I6" i="3" l="1"/>
  <c r="K6" i="3"/>
  <c r="K5" i="3"/>
  <c r="G5" i="3"/>
  <c r="K7" i="3"/>
  <c r="K8" i="3" s="1"/>
  <c r="I5" i="3"/>
  <c r="I7" i="3"/>
  <c r="G6" i="3"/>
  <c r="G7" i="3"/>
  <c r="K4" i="3"/>
  <c r="K8" i="7"/>
  <c r="G8" i="7"/>
  <c r="I8" i="7"/>
  <c r="G4" i="3"/>
  <c r="G8" i="3" l="1"/>
  <c r="I8" i="3"/>
  <c r="G4" i="5" l="1"/>
  <c r="K10" i="5"/>
  <c r="I10" i="5"/>
</calcChain>
</file>

<file path=xl/sharedStrings.xml><?xml version="1.0" encoding="utf-8"?>
<sst xmlns="http://schemas.openxmlformats.org/spreadsheetml/2006/main" count="247" uniqueCount="45">
  <si>
    <t>External Quality (percent)</t>
  </si>
  <si>
    <t>Productivity (percent per minute)</t>
  </si>
  <si>
    <t>McCabe's Cyclomatic
complexity</t>
  </si>
  <si>
    <t>PMD (number of errors in code)</t>
  </si>
  <si>
    <t>ITL</t>
  </si>
  <si>
    <t>TDD</t>
  </si>
  <si>
    <t>BDD</t>
  </si>
  <si>
    <t>Mean</t>
  </si>
  <si>
    <t>Median</t>
  </si>
  <si>
    <t>Range</t>
  </si>
  <si>
    <t>freq-itl</t>
  </si>
  <si>
    <t>percent-itl</t>
  </si>
  <si>
    <t>freq-tdd</t>
  </si>
  <si>
    <t>percent-tdd</t>
  </si>
  <si>
    <t>freq-bdd</t>
  </si>
  <si>
    <t>percent-bdd</t>
  </si>
  <si>
    <t>[0,25]</t>
  </si>
  <si>
    <t>(25,50]</t>
  </si>
  <si>
    <t>(50,75]</t>
  </si>
  <si>
    <t>(75,100]</t>
  </si>
  <si>
    <t>[0,10]</t>
  </si>
  <si>
    <t>(10,20]</t>
  </si>
  <si>
    <t>(20,50]</t>
  </si>
  <si>
    <r>
      <t>(50,</t>
    </r>
    <r>
      <rPr>
        <sz val="11"/>
        <color theme="1"/>
        <rFont val="Calibri"/>
        <family val="2"/>
      </rPr>
      <t>∞</t>
    </r>
    <r>
      <rPr>
        <sz val="11"/>
        <color theme="1"/>
        <rFont val="Calibri"/>
        <family val="2"/>
        <scheme val="minor"/>
      </rPr>
      <t>]</t>
    </r>
  </si>
  <si>
    <t>[0,3]</t>
  </si>
  <si>
    <t>(3,6]</t>
  </si>
  <si>
    <t>(6,9]</t>
  </si>
  <si>
    <t>(9,12]</t>
  </si>
  <si>
    <t>Box Plot</t>
  </si>
  <si>
    <t>Grand Min</t>
  </si>
  <si>
    <t>Outliers</t>
  </si>
  <si>
    <t>Min</t>
  </si>
  <si>
    <t>Q1</t>
  </si>
  <si>
    <t>Q3</t>
  </si>
  <si>
    <t>Max</t>
  </si>
  <si>
    <t>Q1-Min</t>
  </si>
  <si>
    <t>Med-Q1</t>
  </si>
  <si>
    <t>Q3-Med</t>
  </si>
  <si>
    <t>Max-Q3</t>
  </si>
  <si>
    <t>[0,1]</t>
  </si>
  <si>
    <t>(1,2]</t>
  </si>
  <si>
    <t>(2,3]</t>
  </si>
  <si>
    <t>(3,4]</t>
  </si>
  <si>
    <t>(4,5]</t>
  </si>
  <si>
    <t>(5,6]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</si>
</sst>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center"/>
    </xf>
    <xf numFmtId="2" fontId="0" fillId="0" borderId="0" xfId="1" applyNumberFormat="1" applyFont="1" applyAlignment="1">
      <alignment horizontal="right" vertical="center"/>
    </xf>
    <xf numFmtId="43" fontId="0" fillId="0" borderId="0" xfId="1" applyFont="1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NumberFormat="1" applyAlignment="1">
      <alignment horizontal="right" vertical="center"/>
    </xf>
    <xf numFmtId="2" fontId="0" fillId="0" borderId="0" xfId="0" applyNumberFormat="1"/>
    <xf numFmtId="0" fontId="2" fillId="0" borderId="0" xfId="0" applyNumberFormat="1" applyFont="1" applyAlignment="1">
      <alignment horizontal="right" vertical="center"/>
    </xf>
    <xf numFmtId="43" fontId="2" fillId="0" borderId="0" xfId="1" applyFont="1"/>
    <xf numFmtId="2" fontId="2" fillId="0" borderId="0" xfId="1" applyNumberFormat="1" applyFont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0" fontId="0" fillId="0" borderId="0" xfId="0" applyBorder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" fontId="0" fillId="0" borderId="0" xfId="0" applyNumberFormat="1" applyAlignment="1">
      <alignment horizontal="left"/>
    </xf>
    <xf numFmtId="0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2" fontId="0" fillId="0" borderId="5" xfId="0" applyNumberFormat="1" applyBorder="1"/>
    <xf numFmtId="2" fontId="0" fillId="0" borderId="0" xfId="0" applyNumberFormat="1" applyBorder="1"/>
    <xf numFmtId="2" fontId="0" fillId="0" borderId="6" xfId="0" applyNumberFormat="1" applyBorder="1"/>
    <xf numFmtId="2" fontId="0" fillId="0" borderId="7" xfId="0" applyNumberFormat="1" applyBorder="1"/>
    <xf numFmtId="2" fontId="0" fillId="0" borderId="8" xfId="0" applyNumberFormat="1" applyBorder="1"/>
    <xf numFmtId="2" fontId="0" fillId="0" borderId="9" xfId="0" applyNumberFormat="1" applyBorder="1"/>
    <xf numFmtId="43" fontId="0" fillId="0" borderId="0" xfId="0" applyNumberFormat="1"/>
    <xf numFmtId="43" fontId="0" fillId="0" borderId="5" xfId="0" applyNumberFormat="1" applyBorder="1"/>
    <xf numFmtId="43" fontId="0" fillId="0" borderId="0" xfId="0" applyNumberFormat="1" applyBorder="1"/>
    <xf numFmtId="43" fontId="0" fillId="0" borderId="6" xfId="0" applyNumberFormat="1" applyBorder="1"/>
    <xf numFmtId="43" fontId="0" fillId="0" borderId="7" xfId="0" applyNumberFormat="1" applyBorder="1"/>
    <xf numFmtId="43" fontId="0" fillId="0" borderId="8" xfId="0" applyNumberFormat="1" applyBorder="1"/>
    <xf numFmtId="43" fontId="0" fillId="0" borderId="9" xfId="0" applyNumberFormat="1" applyBorder="1"/>
    <xf numFmtId="0" fontId="0" fillId="0" borderId="0" xfId="0" applyFill="1"/>
    <xf numFmtId="0" fontId="0" fillId="0" borderId="0" xfId="0" applyAlignment="1">
      <alignment wrapText="1"/>
    </xf>
    <xf numFmtId="0" fontId="0" fillId="0" borderId="0" xfId="0" applyBorder="1" applyAlignment="1">
      <alignment horizontal="right"/>
    </xf>
    <xf numFmtId="43" fontId="0" fillId="0" borderId="0" xfId="1" applyNumberFormat="1" applyFont="1"/>
    <xf numFmtId="43" fontId="3" fillId="0" borderId="0" xfId="0" applyNumberFormat="1" applyFont="1" applyBorder="1" applyAlignment="1">
      <alignment horizontal="center"/>
    </xf>
    <xf numFmtId="43" fontId="0" fillId="0" borderId="2" xfId="0" applyNumberFormat="1" applyBorder="1"/>
    <xf numFmtId="43" fontId="0" fillId="0" borderId="3" xfId="0" applyNumberFormat="1" applyBorder="1"/>
    <xf numFmtId="43" fontId="0" fillId="0" borderId="4" xfId="0" applyNumberFormat="1" applyBorder="1"/>
    <xf numFmtId="164" fontId="0" fillId="0" borderId="0" xfId="1" applyNumberFormat="1" applyFont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Alignment="1">
      <alignment vertical="top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EC7728"/>
      <color rgb="FFF4E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ITL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'QLTY-FB'!$E$4:$E$7</c:f>
              <c:strCache>
                <c:ptCount val="4"/>
                <c:pt idx="0">
                  <c:v>[0,25]</c:v>
                </c:pt>
                <c:pt idx="1">
                  <c:v>(25,50]</c:v>
                </c:pt>
                <c:pt idx="2">
                  <c:v>(50,75]</c:v>
                </c:pt>
                <c:pt idx="3">
                  <c:v>(75,100]</c:v>
                </c:pt>
              </c:strCache>
            </c:strRef>
          </c:cat>
          <c:val>
            <c:numRef>
              <c:f>'QLTY-FB'!$F$4:$F$7</c:f>
              <c:numCache>
                <c:formatCode>General</c:formatCode>
                <c:ptCount val="4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7F-4E4F-A22A-8C2809656808}"/>
            </c:ext>
          </c:extLst>
        </c:ser>
        <c:ser>
          <c:idx val="1"/>
          <c:order val="1"/>
          <c:tx>
            <c:v>TDD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'QLTY-FB'!$H$4:$H$7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7F-4E4F-A22A-8C2809656808}"/>
            </c:ext>
          </c:extLst>
        </c:ser>
        <c:ser>
          <c:idx val="2"/>
          <c:order val="2"/>
          <c:tx>
            <c:v>BDD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'QLTY-FB'!$J$4:$J$7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7F-4E4F-A22A-8C280965680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642956400"/>
        <c:axId val="1642957232"/>
      </c:barChart>
      <c:catAx>
        <c:axId val="1642956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/>
                  <a:t>Quality</a:t>
                </a:r>
                <a:r>
                  <a:rPr lang="es-EC" baseline="0"/>
                  <a:t> range (percent)</a:t>
                </a:r>
                <a:endParaRPr lang="es-EC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642957232"/>
        <c:crosses val="autoZero"/>
        <c:auto val="1"/>
        <c:lblAlgn val="ctr"/>
        <c:lblOffset val="100"/>
        <c:noMultiLvlLbl val="0"/>
      </c:catAx>
      <c:valAx>
        <c:axId val="1642957232"/>
        <c:scaling>
          <c:orientation val="minMax"/>
          <c:max val="2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/>
                  <a:t>Subjects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642956400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'QLTY-FB'!$E$30</c:f>
              <c:strCache>
                <c:ptCount val="1"/>
                <c:pt idx="0">
                  <c:v>Min</c:v>
                </c:pt>
              </c:strCache>
            </c:strRef>
          </c:tx>
          <c:spPr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5B9BD5"/>
                  </a:solidFill>
                </a14:hiddenFill>
              </a:ext>
            </a:extLst>
          </c:spPr>
          <c:invertIfNegative val="0"/>
          <c:cat>
            <c:strRef>
              <c:f>'QLTY-FB'!$F$29:$H$29</c:f>
              <c:strCache>
                <c:ptCount val="3"/>
                <c:pt idx="0">
                  <c:v>ITL</c:v>
                </c:pt>
                <c:pt idx="1">
                  <c:v>TDD</c:v>
                </c:pt>
                <c:pt idx="2">
                  <c:v>BDD</c:v>
                </c:pt>
              </c:strCache>
            </c:strRef>
          </c:cat>
          <c:val>
            <c:numRef>
              <c:f>'QLTY-FB'!$F$30:$H$30</c:f>
              <c:numCache>
                <c:formatCode>General</c:formatCode>
                <c:ptCount val="3"/>
                <c:pt idx="0">
                  <c:v>86.842105263157904</c:v>
                </c:pt>
                <c:pt idx="1">
                  <c:v>89.473684210526315</c:v>
                </c:pt>
                <c:pt idx="2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18-4CD3-A5BB-12B46F7B5E17}"/>
            </c:ext>
          </c:extLst>
        </c:ser>
        <c:ser>
          <c:idx val="1"/>
          <c:order val="1"/>
          <c:tx>
            <c:strRef>
              <c:f>'QLTY-FB'!$E$31</c:f>
              <c:strCache>
                <c:ptCount val="1"/>
                <c:pt idx="0">
                  <c:v>Q1-Min</c:v>
                </c:pt>
              </c:strCache>
            </c:strRef>
          </c:tx>
          <c:spPr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ED7D31"/>
                  </a:solidFill>
                </a14:hiddenFill>
              </a:ext>
            </a:extLst>
          </c:spPr>
          <c:invertIfNegative val="0"/>
          <c:errBars>
            <c:errBarType val="minus"/>
            <c:errValType val="percentage"/>
            <c:noEndCap val="0"/>
            <c:val val="100"/>
          </c:errBars>
          <c:cat>
            <c:strRef>
              <c:f>'QLTY-FB'!$F$29:$H$29</c:f>
              <c:strCache>
                <c:ptCount val="3"/>
                <c:pt idx="0">
                  <c:v>ITL</c:v>
                </c:pt>
                <c:pt idx="1">
                  <c:v>TDD</c:v>
                </c:pt>
                <c:pt idx="2">
                  <c:v>BDD</c:v>
                </c:pt>
              </c:strCache>
            </c:strRef>
          </c:cat>
          <c:val>
            <c:numRef>
              <c:f>'QLTY-FB'!$F$31:$H$31</c:f>
              <c:numCache>
                <c:formatCode>General</c:formatCode>
                <c:ptCount val="3"/>
                <c:pt idx="0">
                  <c:v>7.8947368421052602</c:v>
                </c:pt>
                <c:pt idx="1">
                  <c:v>5.2631578947368496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18-4CD3-A5BB-12B46F7B5E17}"/>
            </c:ext>
          </c:extLst>
        </c:ser>
        <c:ser>
          <c:idx val="2"/>
          <c:order val="2"/>
          <c:tx>
            <c:strRef>
              <c:f>'QLTY-FB'!$E$32</c:f>
              <c:strCache>
                <c:ptCount val="1"/>
                <c:pt idx="0">
                  <c:v>Med-Q1</c:v>
                </c:pt>
              </c:strCache>
            </c:strRef>
          </c:tx>
          <c:spPr>
            <a:solidFill>
              <a:srgbClr val="EC7728"/>
            </a:solidFill>
          </c:spPr>
          <c:invertIfNegative val="0"/>
          <c:cat>
            <c:strRef>
              <c:f>'QLTY-FB'!$F$29:$H$29</c:f>
              <c:strCache>
                <c:ptCount val="3"/>
                <c:pt idx="0">
                  <c:v>ITL</c:v>
                </c:pt>
                <c:pt idx="1">
                  <c:v>TDD</c:v>
                </c:pt>
                <c:pt idx="2">
                  <c:v>BDD</c:v>
                </c:pt>
              </c:strCache>
            </c:strRef>
          </c:cat>
          <c:val>
            <c:numRef>
              <c:f>'QLTY-FB'!$F$32:$H$32</c:f>
              <c:numCache>
                <c:formatCode>General</c:formatCode>
                <c:ptCount val="3"/>
                <c:pt idx="0">
                  <c:v>5.2631578947368354</c:v>
                </c:pt>
                <c:pt idx="1">
                  <c:v>5.2631578947368354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18-4CD3-A5BB-12B46F7B5E17}"/>
            </c:ext>
          </c:extLst>
        </c:ser>
        <c:ser>
          <c:idx val="3"/>
          <c:order val="3"/>
          <c:tx>
            <c:strRef>
              <c:f>'QLTY-FB'!$E$33</c:f>
              <c:strCache>
                <c:ptCount val="1"/>
                <c:pt idx="0">
                  <c:v>Q3-Med</c:v>
                </c:pt>
              </c:strCache>
            </c:strRef>
          </c:tx>
          <c:invertIfNegative val="0"/>
          <c:errBars>
            <c:errBarType val="plus"/>
            <c:errValType val="cust"/>
            <c:noEndCap val="0"/>
            <c:plus>
              <c:numRef>
                <c:f>'QLTY-FB'!$F$34:$H$34</c:f>
                <c:numCache>
                  <c:formatCode>General</c:formatCode>
                  <c:ptCount val="3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</c:numCache>
              </c:numRef>
            </c:plus>
          </c:errBars>
          <c:cat>
            <c:strRef>
              <c:f>'QLTY-FB'!$F$29:$H$29</c:f>
              <c:strCache>
                <c:ptCount val="3"/>
                <c:pt idx="0">
                  <c:v>ITL</c:v>
                </c:pt>
                <c:pt idx="1">
                  <c:v>TDD</c:v>
                </c:pt>
                <c:pt idx="2">
                  <c:v>BDD</c:v>
                </c:pt>
              </c:strCache>
            </c:strRef>
          </c:cat>
          <c:val>
            <c:numRef>
              <c:f>'QLTY-FB'!$F$33:$H$33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18-4CD3-A5BB-12B46F7B5E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29919839"/>
        <c:axId val="1029917343"/>
      </c:barChart>
      <c:scatterChart>
        <c:scatterStyle val="lineMarker"/>
        <c:varyColors val="0"/>
        <c:ser>
          <c:idx val="4"/>
          <c:order val="4"/>
          <c:tx>
            <c:v>m</c:v>
          </c:tx>
          <c:spPr>
            <a:ln w="19050">
              <a:noFill/>
            </a:ln>
          </c:spPr>
          <c:marker>
            <c:symbol val="x"/>
            <c:size val="5"/>
            <c:spPr>
              <a:ln>
                <a:solidFill>
                  <a:srgbClr val="000000"/>
                </a:solidFill>
                <a:prstDash val="solid"/>
              </a:ln>
            </c:spPr>
          </c:marker>
          <c:yVal>
            <c:numRef>
              <c:f>'QLTY-FB'!$F$35:$H$35</c:f>
              <c:numCache>
                <c:formatCode>0.00</c:formatCode>
                <c:ptCount val="3"/>
                <c:pt idx="0">
                  <c:v>93.421052631578945</c:v>
                </c:pt>
                <c:pt idx="1">
                  <c:v>96.770334928229659</c:v>
                </c:pt>
                <c:pt idx="2">
                  <c:v>98.086124401913878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118-4CD3-A5BB-12B46F7B5E17}"/>
            </c:ext>
          </c:extLst>
        </c:ser>
        <c:ser>
          <c:idx val="5"/>
          <c:order val="5"/>
          <c:tx>
            <c:v>x</c:v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Lit>
              <c:formatCode>General</c:formatCode>
              <c:ptCount val="2"/>
              <c:pt idx="0">
                <c:v>1</c:v>
              </c:pt>
              <c:pt idx="1">
                <c:v>1</c:v>
              </c:pt>
            </c:numLit>
          </c:xVal>
          <c:yVal>
            <c:numRef>
              <c:f>'QLTY-FB'!$F$46:$F$47</c:f>
              <c:numCache>
                <c:formatCode>0.00</c:formatCode>
                <c:ptCount val="2"/>
                <c:pt idx="0">
                  <c:v>73.68421052631578</c:v>
                </c:pt>
                <c:pt idx="1">
                  <c:v>31.578947368421051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118-4CD3-A5BB-12B46F7B5E17}"/>
            </c:ext>
          </c:extLst>
        </c:ser>
        <c:ser>
          <c:idx val="6"/>
          <c:order val="6"/>
          <c:tx>
            <c:v>x</c:v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Lit>
              <c:formatCode>General</c:formatCode>
              <c:ptCount val="1"/>
              <c:pt idx="0">
                <c:v>2</c:v>
              </c:pt>
            </c:numLit>
          </c:xVal>
          <c:yVal>
            <c:numRef>
              <c:f>'QLTY-FB'!$G$46</c:f>
              <c:numCache>
                <c:formatCode>0.00</c:formatCode>
                <c:ptCount val="1"/>
                <c:pt idx="0">
                  <c:v>73.68421052631578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118-4CD3-A5BB-12B46F7B5E17}"/>
            </c:ext>
          </c:extLst>
        </c:ser>
        <c:ser>
          <c:idx val="7"/>
          <c:order val="7"/>
          <c:tx>
            <c:v>x</c:v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Lit>
              <c:formatCode>General</c:formatCode>
              <c:ptCount val="4"/>
              <c:pt idx="0">
                <c:v>3</c:v>
              </c:pt>
              <c:pt idx="1">
                <c:v>3</c:v>
              </c:pt>
              <c:pt idx="2">
                <c:v>3</c:v>
              </c:pt>
              <c:pt idx="3">
                <c:v>3</c:v>
              </c:pt>
            </c:numLit>
          </c:xVal>
          <c:yVal>
            <c:numRef>
              <c:f>'QLTY-FB'!$H$46:$H$49</c:f>
              <c:numCache>
                <c:formatCode>0.00</c:formatCode>
                <c:ptCount val="4"/>
                <c:pt idx="0">
                  <c:v>94.736842105263165</c:v>
                </c:pt>
                <c:pt idx="1">
                  <c:v>94.736842105263165</c:v>
                </c:pt>
                <c:pt idx="2">
                  <c:v>94.736842105263165</c:v>
                </c:pt>
                <c:pt idx="3">
                  <c:v>73.68421052631578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118-4CD3-A5BB-12B46F7B5E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9919839"/>
        <c:axId val="1029917343"/>
      </c:scatterChart>
      <c:catAx>
        <c:axId val="1029919839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029917343"/>
        <c:crosses val="autoZero"/>
        <c:auto val="1"/>
        <c:lblAlgn val="ctr"/>
        <c:lblOffset val="100"/>
        <c:noMultiLvlLbl val="0"/>
      </c:catAx>
      <c:valAx>
        <c:axId val="1029917343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s-EC" b="0"/>
                  <a:t> External</a:t>
                </a:r>
                <a:r>
                  <a:rPr lang="es-EC" b="0" baseline="0"/>
                  <a:t> </a:t>
                </a:r>
                <a:r>
                  <a:rPr lang="es-EC" b="0"/>
                  <a:t>quality (percent)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29919839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ITL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'QLTY-SC'!$E$4:$E$7</c:f>
              <c:strCache>
                <c:ptCount val="4"/>
                <c:pt idx="0">
                  <c:v>[0,25]</c:v>
                </c:pt>
                <c:pt idx="1">
                  <c:v>(25,50]</c:v>
                </c:pt>
                <c:pt idx="2">
                  <c:v>(50,75]</c:v>
                </c:pt>
                <c:pt idx="3">
                  <c:v>(75,100]</c:v>
                </c:pt>
              </c:strCache>
            </c:strRef>
          </c:cat>
          <c:val>
            <c:numRef>
              <c:f>'QLTY-SC'!$F$4:$F$7</c:f>
              <c:numCache>
                <c:formatCode>General</c:formatCode>
                <c:ptCount val="4"/>
                <c:pt idx="0">
                  <c:v>0</c:v>
                </c:pt>
                <c:pt idx="1">
                  <c:v>2</c:v>
                </c:pt>
                <c:pt idx="2">
                  <c:v>8</c:v>
                </c:pt>
                <c:pt idx="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E3-4588-9ABF-7B36CF55DA32}"/>
            </c:ext>
          </c:extLst>
        </c:ser>
        <c:ser>
          <c:idx val="1"/>
          <c:order val="1"/>
          <c:tx>
            <c:v>TDD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'QLTY-SC'!$H$4:$H$7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8</c:v>
                </c:pt>
                <c:pt idx="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E3-4588-9ABF-7B36CF55DA32}"/>
            </c:ext>
          </c:extLst>
        </c:ser>
        <c:ser>
          <c:idx val="2"/>
          <c:order val="2"/>
          <c:tx>
            <c:v>BDD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'QLTY-SC'!$J$4:$J$7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7</c:v>
                </c:pt>
                <c:pt idx="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E3-4588-9ABF-7B36CF55DA3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642956400"/>
        <c:axId val="1642957232"/>
      </c:barChart>
      <c:catAx>
        <c:axId val="1642956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/>
                  <a:t>Quality</a:t>
                </a:r>
                <a:r>
                  <a:rPr lang="es-EC" baseline="0"/>
                  <a:t> range (percent)</a:t>
                </a:r>
                <a:endParaRPr lang="es-EC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642957232"/>
        <c:crosses val="autoZero"/>
        <c:auto val="1"/>
        <c:lblAlgn val="ctr"/>
        <c:lblOffset val="100"/>
        <c:noMultiLvlLbl val="0"/>
      </c:catAx>
      <c:valAx>
        <c:axId val="1642957232"/>
        <c:scaling>
          <c:orientation val="minMax"/>
          <c:max val="1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 sz="1000" b="0" i="0" u="none" strike="noStrike" baseline="0">
                    <a:effectLst/>
                  </a:rPr>
                  <a:t>Subjects</a:t>
                </a:r>
                <a:endParaRPr lang="es-EC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642956400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'QLTY-SC'!$E$30</c:f>
              <c:strCache>
                <c:ptCount val="1"/>
                <c:pt idx="0">
                  <c:v>Min</c:v>
                </c:pt>
              </c:strCache>
            </c:strRef>
          </c:tx>
          <c:spPr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5B9BD5"/>
                  </a:solidFill>
                </a14:hiddenFill>
              </a:ext>
            </a:extLst>
          </c:spPr>
          <c:invertIfNegative val="0"/>
          <c:cat>
            <c:strRef>
              <c:f>'QLTY-SC'!$F$29:$H$29</c:f>
              <c:strCache>
                <c:ptCount val="3"/>
                <c:pt idx="0">
                  <c:v> ITL </c:v>
                </c:pt>
                <c:pt idx="1">
                  <c:v> TDD </c:v>
                </c:pt>
                <c:pt idx="2">
                  <c:v> BDD </c:v>
                </c:pt>
              </c:strCache>
            </c:strRef>
          </c:cat>
          <c:val>
            <c:numRef>
              <c:f>'QLTY-SC'!$F$30:$H$30</c:f>
              <c:numCache>
                <c:formatCode>_(* #,##0.00_);_(* \(#,##0.00\);_(* "-"??_);_(@_)</c:formatCode>
                <c:ptCount val="3"/>
                <c:pt idx="0">
                  <c:v>50</c:v>
                </c:pt>
                <c:pt idx="1">
                  <c:v>55.555555555555557</c:v>
                </c:pt>
                <c:pt idx="2">
                  <c:v>55.555555555555557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03-44A0-9ED9-EB8AAB0E8BB3}"/>
            </c:ext>
          </c:extLst>
        </c:ser>
        <c:ser>
          <c:idx val="1"/>
          <c:order val="1"/>
          <c:tx>
            <c:strRef>
              <c:f>'QLTY-SC'!$E$31</c:f>
              <c:strCache>
                <c:ptCount val="1"/>
                <c:pt idx="0">
                  <c:v>Q1-Min</c:v>
                </c:pt>
              </c:strCache>
            </c:strRef>
          </c:tx>
          <c:spPr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ED7D31"/>
                  </a:solidFill>
                </a14:hiddenFill>
              </a:ext>
            </a:extLst>
          </c:spPr>
          <c:invertIfNegative val="0"/>
          <c:errBars>
            <c:errBarType val="minus"/>
            <c:errValType val="percentage"/>
            <c:noEndCap val="0"/>
            <c:val val="100"/>
          </c:errBars>
          <c:cat>
            <c:strRef>
              <c:f>'QLTY-SC'!$F$29:$H$29</c:f>
              <c:strCache>
                <c:ptCount val="3"/>
                <c:pt idx="0">
                  <c:v> ITL </c:v>
                </c:pt>
                <c:pt idx="1">
                  <c:v> TDD </c:v>
                </c:pt>
                <c:pt idx="2">
                  <c:v> BDD </c:v>
                </c:pt>
              </c:strCache>
            </c:strRef>
          </c:cat>
          <c:val>
            <c:numRef>
              <c:f>'QLTY-SC'!$F$31:$H$31</c:f>
              <c:numCache>
                <c:formatCode>_(* #,##0.00_);_(* \(#,##0.00\);_(* "-"??_);_(@_)</c:formatCode>
                <c:ptCount val="3"/>
                <c:pt idx="0">
                  <c:v>17.96875</c:v>
                </c:pt>
                <c:pt idx="1">
                  <c:v>12.413194444444443</c:v>
                </c:pt>
                <c:pt idx="2">
                  <c:v>17.708333333333329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03-44A0-9ED9-EB8AAB0E8BB3}"/>
            </c:ext>
          </c:extLst>
        </c:ser>
        <c:ser>
          <c:idx val="2"/>
          <c:order val="2"/>
          <c:tx>
            <c:strRef>
              <c:f>'QLTY-SC'!$E$32</c:f>
              <c:strCache>
                <c:ptCount val="1"/>
                <c:pt idx="0">
                  <c:v>Med-Q1</c:v>
                </c:pt>
              </c:strCache>
            </c:strRef>
          </c:tx>
          <c:spPr>
            <a:solidFill>
              <a:srgbClr val="EC7728"/>
            </a:solidFill>
          </c:spPr>
          <c:invertIfNegative val="0"/>
          <c:cat>
            <c:strRef>
              <c:f>'QLTY-SC'!$F$29:$H$29</c:f>
              <c:strCache>
                <c:ptCount val="3"/>
                <c:pt idx="0">
                  <c:v> ITL </c:v>
                </c:pt>
                <c:pt idx="1">
                  <c:v> TDD </c:v>
                </c:pt>
                <c:pt idx="2">
                  <c:v> BDD </c:v>
                </c:pt>
              </c:strCache>
            </c:strRef>
          </c:cat>
          <c:val>
            <c:numRef>
              <c:f>'QLTY-SC'!$F$32:$H$32</c:f>
              <c:numCache>
                <c:formatCode>_(* #,##0.00_);_(* \(#,##0.00\);_(* "-"??_);_(@_)</c:formatCode>
                <c:ptCount val="3"/>
                <c:pt idx="0">
                  <c:v>10.850694444444429</c:v>
                </c:pt>
                <c:pt idx="1">
                  <c:v>13.975694444444443</c:v>
                </c:pt>
                <c:pt idx="2">
                  <c:v>8.3333333333333428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03-44A0-9ED9-EB8AAB0E8BB3}"/>
            </c:ext>
          </c:extLst>
        </c:ser>
        <c:ser>
          <c:idx val="3"/>
          <c:order val="3"/>
          <c:tx>
            <c:strRef>
              <c:f>'QLTY-SC'!$E$33</c:f>
              <c:strCache>
                <c:ptCount val="1"/>
                <c:pt idx="0">
                  <c:v>Q3-Med</c:v>
                </c:pt>
              </c:strCache>
            </c:strRef>
          </c:tx>
          <c:spPr>
            <a:solidFill>
              <a:srgbClr val="F4EE00"/>
            </a:solidFill>
          </c:spPr>
          <c:invertIfNegative val="0"/>
          <c:errBars>
            <c:errBarType val="plus"/>
            <c:errValType val="cust"/>
            <c:noEndCap val="0"/>
            <c:plus>
              <c:numRef>
                <c:f>'QLTY-SC'!$F$34:$H$34</c:f>
                <c:numCache>
                  <c:formatCode>General</c:formatCode>
                  <c:ptCount val="3"/>
                  <c:pt idx="0">
                    <c:v>6.25</c:v>
                  </c:pt>
                  <c:pt idx="1">
                    <c:v>6.25</c:v>
                  </c:pt>
                  <c:pt idx="2">
                    <c:v>6.25</c:v>
                  </c:pt>
                </c:numCache>
              </c:numRef>
            </c:plus>
          </c:errBars>
          <c:cat>
            <c:strRef>
              <c:f>'QLTY-SC'!$F$29:$H$29</c:f>
              <c:strCache>
                <c:ptCount val="3"/>
                <c:pt idx="0">
                  <c:v> ITL </c:v>
                </c:pt>
                <c:pt idx="1">
                  <c:v> TDD </c:v>
                </c:pt>
                <c:pt idx="2">
                  <c:v> BDD </c:v>
                </c:pt>
              </c:strCache>
            </c:strRef>
          </c:cat>
          <c:val>
            <c:numRef>
              <c:f>'QLTY-SC'!$F$33:$H$33</c:f>
              <c:numCache>
                <c:formatCode>_(* #,##0.00_);_(* \(#,##0.00\);_(* "-"??_);_(@_)</c:formatCode>
                <c:ptCount val="3"/>
                <c:pt idx="0">
                  <c:v>8.6805555555555713</c:v>
                </c:pt>
                <c:pt idx="1">
                  <c:v>5.5555555555555571</c:v>
                </c:pt>
                <c:pt idx="2">
                  <c:v>5.9027777777777715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A03-44A0-9ED9-EB8AAB0E8B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30383375"/>
        <c:axId val="1230385455"/>
      </c:barChart>
      <c:scatterChart>
        <c:scatterStyle val="lineMarker"/>
        <c:varyColors val="0"/>
        <c:ser>
          <c:idx val="4"/>
          <c:order val="4"/>
          <c:tx>
            <c:v>m</c:v>
          </c:tx>
          <c:spPr>
            <a:ln w="19050">
              <a:noFill/>
            </a:ln>
          </c:spPr>
          <c:marker>
            <c:symbol val="x"/>
            <c:size val="5"/>
            <c:spPr>
              <a:ln>
                <a:solidFill>
                  <a:srgbClr val="000000"/>
                </a:solidFill>
                <a:prstDash val="solid"/>
              </a:ln>
            </c:spPr>
          </c:marker>
          <c:yVal>
            <c:numRef>
              <c:f>'QLTY-SC'!$F$35:$H$35</c:f>
              <c:numCache>
                <c:formatCode>_(* #,##0.00_);_(* \(#,##0.00\);_(* "-"??_);_(@_)</c:formatCode>
                <c:ptCount val="3"/>
                <c:pt idx="0">
                  <c:v>75.552398989898975</c:v>
                </c:pt>
                <c:pt idx="1">
                  <c:v>78.882575757575751</c:v>
                </c:pt>
                <c:pt idx="2">
                  <c:v>80.224116161616152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A03-44A0-9ED9-EB8AAB0E8BB3}"/>
            </c:ext>
          </c:extLst>
        </c:ser>
        <c:ser>
          <c:idx val="5"/>
          <c:order val="5"/>
          <c:tx>
            <c:v>x</c:v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Lit>
              <c:formatCode>General</c:formatCode>
              <c:ptCount val="1"/>
              <c:pt idx="0">
                <c:v>1</c:v>
              </c:pt>
            </c:numLit>
          </c:xVal>
          <c:yVal>
            <c:numRef>
              <c:f>'QLTY-SC'!$F$46</c:f>
              <c:numCache>
                <c:formatCode>_(* #,##0.00_);_(* \(#,##0.00\);_(* "-"??_);_(@_)</c:formatCode>
                <c:ptCount val="1"/>
                <c:pt idx="0">
                  <c:v>27.0833333333333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A03-44A0-9ED9-EB8AAB0E8B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30383375"/>
        <c:axId val="1230385455"/>
      </c:scatterChart>
      <c:catAx>
        <c:axId val="1230383375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230385455"/>
        <c:crosses val="autoZero"/>
        <c:auto val="1"/>
        <c:lblAlgn val="ctr"/>
        <c:lblOffset val="100"/>
        <c:noMultiLvlLbl val="0"/>
      </c:catAx>
      <c:valAx>
        <c:axId val="1230385455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s-EC" sz="1000" b="0" i="0" u="none" strike="noStrike" baseline="0">
                    <a:effectLst/>
                  </a:rPr>
                  <a:t>External quality </a:t>
                </a:r>
                <a:r>
                  <a:rPr lang="es-EC" b="0"/>
                  <a:t>(percent)</a:t>
                </a:r>
              </a:p>
            </c:rich>
          </c:tx>
          <c:overlay val="0"/>
        </c:title>
        <c:numFmt formatCode="_(* #,##0.00_);_(* \(#,##0.00\);_(* &quot;-&quot;??_);_(@_)" sourceLinked="1"/>
        <c:majorTickMark val="out"/>
        <c:minorTickMark val="none"/>
        <c:tickLblPos val="nextTo"/>
        <c:crossAx val="1230383375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223580722667515"/>
          <c:y val="6.9444444444444448E-2"/>
          <c:w val="0.81776419277332479"/>
          <c:h val="0.63759988334791484"/>
        </c:manualLayout>
      </c:layout>
      <c:barChart>
        <c:barDir val="col"/>
        <c:grouping val="clustered"/>
        <c:varyColors val="0"/>
        <c:ser>
          <c:idx val="0"/>
          <c:order val="0"/>
          <c:tx>
            <c:v>ITL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'PROD-FB'!$E$4:$E$9</c:f>
              <c:strCache>
                <c:ptCount val="6"/>
                <c:pt idx="0">
                  <c:v>[0,1]</c:v>
                </c:pt>
                <c:pt idx="1">
                  <c:v>(1,2]</c:v>
                </c:pt>
                <c:pt idx="2">
                  <c:v>(2,3]</c:v>
                </c:pt>
                <c:pt idx="3">
                  <c:v>(3,4]</c:v>
                </c:pt>
                <c:pt idx="4">
                  <c:v>(4,5]</c:v>
                </c:pt>
                <c:pt idx="5">
                  <c:v>(5,6]</c:v>
                </c:pt>
              </c:strCache>
            </c:strRef>
          </c:cat>
          <c:val>
            <c:numRef>
              <c:f>'PROD-FB'!$F$4:$F$9</c:f>
              <c:numCache>
                <c:formatCode>General</c:formatCode>
                <c:ptCount val="6"/>
                <c:pt idx="0">
                  <c:v>1</c:v>
                </c:pt>
                <c:pt idx="1">
                  <c:v>8</c:v>
                </c:pt>
                <c:pt idx="2">
                  <c:v>6</c:v>
                </c:pt>
                <c:pt idx="3">
                  <c:v>3</c:v>
                </c:pt>
                <c:pt idx="4">
                  <c:v>2</c:v>
                </c:pt>
                <c:pt idx="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FE-417C-818E-0BFF6244CC9F}"/>
            </c:ext>
          </c:extLst>
        </c:ser>
        <c:ser>
          <c:idx val="1"/>
          <c:order val="1"/>
          <c:tx>
            <c:v>TDD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'PROD-FB'!$E$4:$E$9</c:f>
              <c:strCache>
                <c:ptCount val="6"/>
                <c:pt idx="0">
                  <c:v>[0,1]</c:v>
                </c:pt>
                <c:pt idx="1">
                  <c:v>(1,2]</c:v>
                </c:pt>
                <c:pt idx="2">
                  <c:v>(2,3]</c:v>
                </c:pt>
                <c:pt idx="3">
                  <c:v>(3,4]</c:v>
                </c:pt>
                <c:pt idx="4">
                  <c:v>(4,5]</c:v>
                </c:pt>
                <c:pt idx="5">
                  <c:v>(5,6]</c:v>
                </c:pt>
              </c:strCache>
            </c:strRef>
          </c:cat>
          <c:val>
            <c:numRef>
              <c:f>'PROD-FB'!$H$4:$H$9</c:f>
              <c:numCache>
                <c:formatCode>General</c:formatCode>
                <c:ptCount val="6"/>
                <c:pt idx="0">
                  <c:v>0</c:v>
                </c:pt>
                <c:pt idx="1">
                  <c:v>8</c:v>
                </c:pt>
                <c:pt idx="2">
                  <c:v>5</c:v>
                </c:pt>
                <c:pt idx="3">
                  <c:v>4</c:v>
                </c:pt>
                <c:pt idx="4">
                  <c:v>4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9FE-417C-818E-0BFF6244CC9F}"/>
            </c:ext>
          </c:extLst>
        </c:ser>
        <c:ser>
          <c:idx val="2"/>
          <c:order val="2"/>
          <c:tx>
            <c:v>BDD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'PROD-FB'!$E$4:$E$9</c:f>
              <c:strCache>
                <c:ptCount val="6"/>
                <c:pt idx="0">
                  <c:v>[0,1]</c:v>
                </c:pt>
                <c:pt idx="1">
                  <c:v>(1,2]</c:v>
                </c:pt>
                <c:pt idx="2">
                  <c:v>(2,3]</c:v>
                </c:pt>
                <c:pt idx="3">
                  <c:v>(3,4]</c:v>
                </c:pt>
                <c:pt idx="4">
                  <c:v>(4,5]</c:v>
                </c:pt>
                <c:pt idx="5">
                  <c:v>(5,6]</c:v>
                </c:pt>
              </c:strCache>
            </c:strRef>
          </c:cat>
          <c:val>
            <c:numRef>
              <c:f>'PROD-FB'!$J$4:$J$9</c:f>
              <c:numCache>
                <c:formatCode>General</c:formatCode>
                <c:ptCount val="6"/>
                <c:pt idx="0">
                  <c:v>0</c:v>
                </c:pt>
                <c:pt idx="1">
                  <c:v>10</c:v>
                </c:pt>
                <c:pt idx="2">
                  <c:v>11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9FE-417C-818E-0BFF6244CC9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642956400"/>
        <c:axId val="1642957232"/>
      </c:barChart>
      <c:catAx>
        <c:axId val="1642956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/>
                  <a:t>Productivity</a:t>
                </a:r>
                <a:r>
                  <a:rPr lang="es-EC" baseline="0"/>
                  <a:t> range (percent)</a:t>
                </a:r>
                <a:endParaRPr lang="es-EC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642957232"/>
        <c:crosses val="autoZero"/>
        <c:auto val="1"/>
        <c:lblAlgn val="ctr"/>
        <c:lblOffset val="100"/>
        <c:noMultiLvlLbl val="0"/>
      </c:catAx>
      <c:valAx>
        <c:axId val="1642957232"/>
        <c:scaling>
          <c:orientation val="minMax"/>
          <c:max val="13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 sz="1000" b="0" i="0" u="none" strike="noStrike" baseline="0">
                    <a:effectLst/>
                  </a:rPr>
                  <a:t>Subjects</a:t>
                </a:r>
                <a:endParaRPr lang="es-EC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642956400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'PROD-FB'!$D$31</c:f>
              <c:strCache>
                <c:ptCount val="1"/>
                <c:pt idx="0">
                  <c:v>Min</c:v>
                </c:pt>
              </c:strCache>
            </c:strRef>
          </c:tx>
          <c:spPr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5B9BD5"/>
                  </a:solidFill>
                </a14:hiddenFill>
              </a:ext>
            </a:extLst>
          </c:spPr>
          <c:invertIfNegative val="0"/>
          <c:cat>
            <c:strRef>
              <c:f>'PROD-FB'!$E$30:$G$30</c:f>
              <c:strCache>
                <c:ptCount val="3"/>
                <c:pt idx="0">
                  <c:v>ITL</c:v>
                </c:pt>
                <c:pt idx="1">
                  <c:v>TDD</c:v>
                </c:pt>
                <c:pt idx="2">
                  <c:v>BDD</c:v>
                </c:pt>
              </c:strCache>
            </c:strRef>
          </c:cat>
          <c:val>
            <c:numRef>
              <c:f>'PROD-FB'!$E$31:$G$31</c:f>
              <c:numCache>
                <c:formatCode>General</c:formatCode>
                <c:ptCount val="3"/>
                <c:pt idx="0">
                  <c:v>0.54058924227407867</c:v>
                </c:pt>
                <c:pt idx="1">
                  <c:v>1.0620220900594732</c:v>
                </c:pt>
                <c:pt idx="2">
                  <c:v>1.0804136440808767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DE-4FCE-A0E9-05858784C5C8}"/>
            </c:ext>
          </c:extLst>
        </c:ser>
        <c:ser>
          <c:idx val="1"/>
          <c:order val="1"/>
          <c:tx>
            <c:strRef>
              <c:f>'PROD-FB'!$D$32</c:f>
              <c:strCache>
                <c:ptCount val="1"/>
                <c:pt idx="0">
                  <c:v>Q1-Min</c:v>
                </c:pt>
              </c:strCache>
            </c:strRef>
          </c:tx>
          <c:spPr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ED7D31"/>
                  </a:solidFill>
                </a14:hiddenFill>
              </a:ext>
            </a:extLst>
          </c:spPr>
          <c:invertIfNegative val="0"/>
          <c:errBars>
            <c:errBarType val="minus"/>
            <c:errValType val="percentage"/>
            <c:noEndCap val="0"/>
            <c:val val="100"/>
          </c:errBars>
          <c:cat>
            <c:strRef>
              <c:f>'PROD-FB'!$E$30:$G$30</c:f>
              <c:strCache>
                <c:ptCount val="3"/>
                <c:pt idx="0">
                  <c:v>ITL</c:v>
                </c:pt>
                <c:pt idx="1">
                  <c:v>TDD</c:v>
                </c:pt>
                <c:pt idx="2">
                  <c:v>BDD</c:v>
                </c:pt>
              </c:strCache>
            </c:strRef>
          </c:cat>
          <c:val>
            <c:numRef>
              <c:f>'PROD-FB'!$E$32:$G$32</c:f>
              <c:numCache>
                <c:formatCode>General</c:formatCode>
                <c:ptCount val="3"/>
                <c:pt idx="0">
                  <c:v>1.1759968055387278</c:v>
                </c:pt>
                <c:pt idx="1">
                  <c:v>0.58290875720065594</c:v>
                </c:pt>
                <c:pt idx="2">
                  <c:v>0.73044365677466949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DE-4FCE-A0E9-05858784C5C8}"/>
            </c:ext>
          </c:extLst>
        </c:ser>
        <c:ser>
          <c:idx val="2"/>
          <c:order val="2"/>
          <c:tx>
            <c:strRef>
              <c:f>'PROD-FB'!$D$33</c:f>
              <c:strCache>
                <c:ptCount val="1"/>
                <c:pt idx="0">
                  <c:v>Med-Q1</c:v>
                </c:pt>
              </c:strCache>
            </c:strRef>
          </c:tx>
          <c:spPr>
            <a:solidFill>
              <a:srgbClr val="EC7728"/>
            </a:solidFill>
          </c:spPr>
          <c:invertIfNegative val="0"/>
          <c:cat>
            <c:strRef>
              <c:f>'PROD-FB'!$E$30:$G$30</c:f>
              <c:strCache>
                <c:ptCount val="3"/>
                <c:pt idx="0">
                  <c:v>ITL</c:v>
                </c:pt>
                <c:pt idx="1">
                  <c:v>TDD</c:v>
                </c:pt>
                <c:pt idx="2">
                  <c:v>BDD</c:v>
                </c:pt>
              </c:strCache>
            </c:strRef>
          </c:cat>
          <c:val>
            <c:numRef>
              <c:f>'PROD-FB'!$E$33:$G$33</c:f>
              <c:numCache>
                <c:formatCode>General</c:formatCode>
                <c:ptCount val="3"/>
                <c:pt idx="0">
                  <c:v>0.54635644100611946</c:v>
                </c:pt>
                <c:pt idx="1">
                  <c:v>0.99710078920063694</c:v>
                </c:pt>
                <c:pt idx="2">
                  <c:v>0.27369837060231639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DE-4FCE-A0E9-05858784C5C8}"/>
            </c:ext>
          </c:extLst>
        </c:ser>
        <c:ser>
          <c:idx val="3"/>
          <c:order val="3"/>
          <c:tx>
            <c:strRef>
              <c:f>'PROD-FB'!$D$34</c:f>
              <c:strCache>
                <c:ptCount val="1"/>
                <c:pt idx="0">
                  <c:v>Q3-Med</c:v>
                </c:pt>
              </c:strCache>
            </c:strRef>
          </c:tx>
          <c:spPr>
            <a:solidFill>
              <a:srgbClr val="F4EE00"/>
            </a:solidFill>
          </c:spPr>
          <c:invertIfNegative val="0"/>
          <c:errBars>
            <c:errBarType val="plus"/>
            <c:errValType val="cust"/>
            <c:noEndCap val="0"/>
            <c:plus>
              <c:numRef>
                <c:f>'PROD-FB'!$E$35:$G$35</c:f>
                <c:numCache>
                  <c:formatCode>General</c:formatCode>
                  <c:ptCount val="3"/>
                  <c:pt idx="0">
                    <c:v>1.9157491560209285</c:v>
                  </c:pt>
                  <c:pt idx="1">
                    <c:v>1.5080105720755164</c:v>
                  </c:pt>
                  <c:pt idx="2">
                    <c:v>0.56503031403955006</c:v>
                  </c:pt>
                </c:numCache>
              </c:numRef>
            </c:plus>
          </c:errBars>
          <c:cat>
            <c:strRef>
              <c:f>'PROD-FB'!$E$30:$G$30</c:f>
              <c:strCache>
                <c:ptCount val="3"/>
                <c:pt idx="0">
                  <c:v>ITL</c:v>
                </c:pt>
                <c:pt idx="1">
                  <c:v>TDD</c:v>
                </c:pt>
                <c:pt idx="2">
                  <c:v>BDD</c:v>
                </c:pt>
              </c:strCache>
            </c:strRef>
          </c:cat>
          <c:val>
            <c:numRef>
              <c:f>'PROD-FB'!$E$34:$G$34</c:f>
              <c:numCache>
                <c:formatCode>General</c:formatCode>
                <c:ptCount val="3"/>
                <c:pt idx="0" formatCode="_(* #,##0.00_);_(* \(#,##0.00\);_(* &quot;-&quot;??_);_(@_)">
                  <c:v>1.1546416884934785</c:v>
                </c:pt>
                <c:pt idx="1">
                  <c:v>1.091047938214242</c:v>
                </c:pt>
                <c:pt idx="2">
                  <c:v>0.28038764473991495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ADE-4FCE-A0E9-05858784C5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54833808"/>
        <c:axId val="754832560"/>
      </c:barChart>
      <c:scatterChart>
        <c:scatterStyle val="lineMarker"/>
        <c:varyColors val="0"/>
        <c:ser>
          <c:idx val="4"/>
          <c:order val="4"/>
          <c:tx>
            <c:v>m</c:v>
          </c:tx>
          <c:spPr>
            <a:ln w="19050">
              <a:noFill/>
            </a:ln>
          </c:spPr>
          <c:marker>
            <c:symbol val="x"/>
            <c:size val="5"/>
            <c:spPr>
              <a:ln>
                <a:solidFill>
                  <a:srgbClr val="000000"/>
                </a:solidFill>
                <a:prstDash val="solid"/>
              </a:ln>
            </c:spPr>
          </c:marker>
          <c:yVal>
            <c:numRef>
              <c:f>'PROD-FB'!$E$36:$G$36</c:f>
              <c:numCache>
                <c:formatCode>_(* #,##0.00_);_(* \(#,##0.00\);_(* "-"??_);_(@_)</c:formatCode>
                <c:ptCount val="3"/>
                <c:pt idx="0">
                  <c:v>2.6158676569112216</c:v>
                </c:pt>
                <c:pt idx="1">
                  <c:v>2.7522505660685237</c:v>
                </c:pt>
                <c:pt idx="2">
                  <c:v>2.1489495563576777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ADE-4FCE-A0E9-05858784C5C8}"/>
            </c:ext>
          </c:extLst>
        </c:ser>
        <c:ser>
          <c:idx val="5"/>
          <c:order val="5"/>
          <c:tx>
            <c:v>x</c:v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Lit>
              <c:formatCode>General</c:formatCode>
              <c:ptCount val="1"/>
              <c:pt idx="0">
                <c:v>3</c:v>
              </c:pt>
            </c:numLit>
          </c:xVal>
          <c:yVal>
            <c:numRef>
              <c:f>'PROD-FB'!$G$47</c:f>
              <c:numCache>
                <c:formatCode>_(* #,##0.00_);_(* \(#,##0.00\);_(* "-"??_);_(@_)</c:formatCode>
                <c:ptCount val="1"/>
                <c:pt idx="0">
                  <c:v>3.5739814152966405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ADE-4FCE-A0E9-05858784C5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4833808"/>
        <c:axId val="754832560"/>
      </c:scatterChart>
      <c:catAx>
        <c:axId val="754833808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754832560"/>
        <c:crosses val="autoZero"/>
        <c:auto val="1"/>
        <c:lblAlgn val="ctr"/>
        <c:lblOffset val="100"/>
        <c:noMultiLvlLbl val="0"/>
      </c:catAx>
      <c:valAx>
        <c:axId val="7548325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s-EC" b="0"/>
                  <a:t>Productivity per minute (percent)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548338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ITL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'PROD-SC'!$E$4:$E$9</c:f>
              <c:strCache>
                <c:ptCount val="6"/>
                <c:pt idx="0">
                  <c:v>[0,1]</c:v>
                </c:pt>
                <c:pt idx="1">
                  <c:v>(1,2]</c:v>
                </c:pt>
                <c:pt idx="2">
                  <c:v>(2,3]</c:v>
                </c:pt>
                <c:pt idx="3">
                  <c:v>(3,4]</c:v>
                </c:pt>
                <c:pt idx="4">
                  <c:v>(4,5]</c:v>
                </c:pt>
                <c:pt idx="5">
                  <c:v>(5,6]</c:v>
                </c:pt>
              </c:strCache>
            </c:strRef>
          </c:cat>
          <c:val>
            <c:numRef>
              <c:f>'PROD-SC'!$F$4:$F$9</c:f>
              <c:numCache>
                <c:formatCode>General</c:formatCode>
                <c:ptCount val="6"/>
                <c:pt idx="0">
                  <c:v>4</c:v>
                </c:pt>
                <c:pt idx="1">
                  <c:v>12</c:v>
                </c:pt>
                <c:pt idx="2">
                  <c:v>3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CC-484C-AD3A-EB09A6A98F40}"/>
            </c:ext>
          </c:extLst>
        </c:ser>
        <c:ser>
          <c:idx val="1"/>
          <c:order val="1"/>
          <c:tx>
            <c:v>TDD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'PROD-SC'!$E$4:$E$9</c:f>
              <c:strCache>
                <c:ptCount val="6"/>
                <c:pt idx="0">
                  <c:v>[0,1]</c:v>
                </c:pt>
                <c:pt idx="1">
                  <c:v>(1,2]</c:v>
                </c:pt>
                <c:pt idx="2">
                  <c:v>(2,3]</c:v>
                </c:pt>
                <c:pt idx="3">
                  <c:v>(3,4]</c:v>
                </c:pt>
                <c:pt idx="4">
                  <c:v>(4,5]</c:v>
                </c:pt>
                <c:pt idx="5">
                  <c:v>(5,6]</c:v>
                </c:pt>
              </c:strCache>
            </c:strRef>
          </c:cat>
          <c:val>
            <c:numRef>
              <c:f>'PROD-SC'!$H$4:$H$9</c:f>
              <c:numCache>
                <c:formatCode>General</c:formatCode>
                <c:ptCount val="6"/>
                <c:pt idx="0">
                  <c:v>3</c:v>
                </c:pt>
                <c:pt idx="1">
                  <c:v>9</c:v>
                </c:pt>
                <c:pt idx="2">
                  <c:v>8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CC-484C-AD3A-EB09A6A98F40}"/>
            </c:ext>
          </c:extLst>
        </c:ser>
        <c:ser>
          <c:idx val="2"/>
          <c:order val="2"/>
          <c:tx>
            <c:v>BDD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'PROD-SC'!$E$4:$E$9</c:f>
              <c:strCache>
                <c:ptCount val="6"/>
                <c:pt idx="0">
                  <c:v>[0,1]</c:v>
                </c:pt>
                <c:pt idx="1">
                  <c:v>(1,2]</c:v>
                </c:pt>
                <c:pt idx="2">
                  <c:v>(2,3]</c:v>
                </c:pt>
                <c:pt idx="3">
                  <c:v>(3,4]</c:v>
                </c:pt>
                <c:pt idx="4">
                  <c:v>(4,5]</c:v>
                </c:pt>
                <c:pt idx="5">
                  <c:v>(5,6]</c:v>
                </c:pt>
              </c:strCache>
            </c:strRef>
          </c:cat>
          <c:val>
            <c:numRef>
              <c:f>'PROD-SC'!$J$4:$J$9</c:f>
              <c:numCache>
                <c:formatCode>General</c:formatCode>
                <c:ptCount val="6"/>
                <c:pt idx="0">
                  <c:v>1</c:v>
                </c:pt>
                <c:pt idx="1">
                  <c:v>12</c:v>
                </c:pt>
                <c:pt idx="2">
                  <c:v>8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CC-484C-AD3A-EB09A6A98F4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642956400"/>
        <c:axId val="1642957232"/>
      </c:barChart>
      <c:catAx>
        <c:axId val="1642956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/>
                  <a:t>Productivity</a:t>
                </a:r>
                <a:r>
                  <a:rPr lang="es-EC" baseline="0"/>
                  <a:t> range (percent)</a:t>
                </a:r>
                <a:endParaRPr lang="es-EC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642957232"/>
        <c:crosses val="autoZero"/>
        <c:auto val="1"/>
        <c:lblAlgn val="ctr"/>
        <c:lblOffset val="100"/>
        <c:noMultiLvlLbl val="0"/>
      </c:catAx>
      <c:valAx>
        <c:axId val="1642957232"/>
        <c:scaling>
          <c:orientation val="minMax"/>
          <c:max val="13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 sz="1000" b="0" i="0" u="none" strike="noStrike" baseline="0">
                    <a:effectLst/>
                  </a:rPr>
                  <a:t>Subjects</a:t>
                </a:r>
                <a:endParaRPr lang="es-EC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642956400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'PROD-SC'!$D$31</c:f>
              <c:strCache>
                <c:ptCount val="1"/>
                <c:pt idx="0">
                  <c:v>Min</c:v>
                </c:pt>
              </c:strCache>
            </c:strRef>
          </c:tx>
          <c:spPr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5B9BD5"/>
                  </a:solidFill>
                </a14:hiddenFill>
              </a:ext>
            </a:extLst>
          </c:spPr>
          <c:invertIfNegative val="0"/>
          <c:cat>
            <c:strRef>
              <c:f>'PROD-SC'!$E$30:$G$30</c:f>
              <c:strCache>
                <c:ptCount val="3"/>
                <c:pt idx="0">
                  <c:v>ITL</c:v>
                </c:pt>
                <c:pt idx="1">
                  <c:v>TDD</c:v>
                </c:pt>
                <c:pt idx="2">
                  <c:v>BDD</c:v>
                </c:pt>
              </c:strCache>
            </c:strRef>
          </c:cat>
          <c:val>
            <c:numRef>
              <c:f>'PROD-SC'!$E$31:$G$31</c:f>
              <c:numCache>
                <c:formatCode>General</c:formatCode>
                <c:ptCount val="3"/>
                <c:pt idx="0">
                  <c:v>0.28942722352464473</c:v>
                </c:pt>
                <c:pt idx="1">
                  <c:v>0.73432222059039509</c:v>
                </c:pt>
                <c:pt idx="2">
                  <c:v>0.72138621575218942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E0-4356-BF2E-9E4B3A6AB1A1}"/>
            </c:ext>
          </c:extLst>
        </c:ser>
        <c:ser>
          <c:idx val="1"/>
          <c:order val="1"/>
          <c:tx>
            <c:strRef>
              <c:f>'PROD-SC'!$D$32</c:f>
              <c:strCache>
                <c:ptCount val="1"/>
                <c:pt idx="0">
                  <c:v>Q1-Min</c:v>
                </c:pt>
              </c:strCache>
            </c:strRef>
          </c:tx>
          <c:spPr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ED7D31"/>
                  </a:solidFill>
                </a14:hiddenFill>
              </a:ext>
            </a:extLst>
          </c:spPr>
          <c:invertIfNegative val="0"/>
          <c:errBars>
            <c:errBarType val="minus"/>
            <c:errValType val="percentage"/>
            <c:noEndCap val="0"/>
            <c:val val="100"/>
          </c:errBars>
          <c:cat>
            <c:strRef>
              <c:f>'PROD-SC'!$E$30:$G$30</c:f>
              <c:strCache>
                <c:ptCount val="3"/>
                <c:pt idx="0">
                  <c:v>ITL</c:v>
                </c:pt>
                <c:pt idx="1">
                  <c:v>TDD</c:v>
                </c:pt>
                <c:pt idx="2">
                  <c:v>BDD</c:v>
                </c:pt>
              </c:strCache>
            </c:strRef>
          </c:cat>
          <c:val>
            <c:numRef>
              <c:f>'PROD-SC'!$E$32:$G$32</c:f>
              <c:numCache>
                <c:formatCode>General</c:formatCode>
                <c:ptCount val="3"/>
                <c:pt idx="0">
                  <c:v>0.76409608132206608</c:v>
                </c:pt>
                <c:pt idx="1">
                  <c:v>0.6348042187605728</c:v>
                </c:pt>
                <c:pt idx="2">
                  <c:v>0.68471911350545567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E0-4356-BF2E-9E4B3A6AB1A1}"/>
            </c:ext>
          </c:extLst>
        </c:ser>
        <c:ser>
          <c:idx val="2"/>
          <c:order val="2"/>
          <c:tx>
            <c:strRef>
              <c:f>'PROD-SC'!$D$33</c:f>
              <c:strCache>
                <c:ptCount val="1"/>
                <c:pt idx="0">
                  <c:v>Med-Q1</c:v>
                </c:pt>
              </c:strCache>
            </c:strRef>
          </c:tx>
          <c:spPr>
            <a:solidFill>
              <a:srgbClr val="EC7728"/>
            </a:solidFill>
          </c:spPr>
          <c:invertIfNegative val="0"/>
          <c:cat>
            <c:strRef>
              <c:f>'PROD-SC'!$E$30:$G$30</c:f>
              <c:strCache>
                <c:ptCount val="3"/>
                <c:pt idx="0">
                  <c:v>ITL</c:v>
                </c:pt>
                <c:pt idx="1">
                  <c:v>TDD</c:v>
                </c:pt>
                <c:pt idx="2">
                  <c:v>BDD</c:v>
                </c:pt>
              </c:strCache>
            </c:strRef>
          </c:cat>
          <c:val>
            <c:numRef>
              <c:f>'PROD-SC'!$E$33:$G$33</c:f>
              <c:numCache>
                <c:formatCode>General</c:formatCode>
                <c:ptCount val="3"/>
                <c:pt idx="0">
                  <c:v>0.25989025403145849</c:v>
                </c:pt>
                <c:pt idx="1">
                  <c:v>0.56020438418893836</c:v>
                </c:pt>
                <c:pt idx="2">
                  <c:v>0.291826913863791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E0-4356-BF2E-9E4B3A6AB1A1}"/>
            </c:ext>
          </c:extLst>
        </c:ser>
        <c:ser>
          <c:idx val="3"/>
          <c:order val="3"/>
          <c:tx>
            <c:strRef>
              <c:f>'PROD-SC'!$D$34</c:f>
              <c:strCache>
                <c:ptCount val="1"/>
                <c:pt idx="0">
                  <c:v>Q3-Med</c:v>
                </c:pt>
              </c:strCache>
            </c:strRef>
          </c:tx>
          <c:spPr>
            <a:solidFill>
              <a:srgbClr val="F4EE00"/>
            </a:solidFill>
          </c:spPr>
          <c:invertIfNegative val="0"/>
          <c:errBars>
            <c:errBarType val="plus"/>
            <c:errValType val="cust"/>
            <c:noEndCap val="0"/>
            <c:plus>
              <c:numRef>
                <c:f>'PROD-SC'!$E$35:$G$35</c:f>
                <c:numCache>
                  <c:formatCode>General</c:formatCode>
                  <c:ptCount val="3"/>
                  <c:pt idx="0">
                    <c:v>1.6793914809238744</c:v>
                  </c:pt>
                  <c:pt idx="1">
                    <c:v>1.3274265250348716</c:v>
                  </c:pt>
                  <c:pt idx="2">
                    <c:v>0.55781481712556902</c:v>
                  </c:pt>
                </c:numCache>
              </c:numRef>
            </c:plus>
          </c:errBars>
          <c:cat>
            <c:strRef>
              <c:f>'PROD-SC'!$E$30:$G$30</c:f>
              <c:strCache>
                <c:ptCount val="3"/>
                <c:pt idx="0">
                  <c:v>ITL</c:v>
                </c:pt>
                <c:pt idx="1">
                  <c:v>TDD</c:v>
                </c:pt>
                <c:pt idx="2">
                  <c:v>BDD</c:v>
                </c:pt>
              </c:strCache>
            </c:strRef>
          </c:cat>
          <c:val>
            <c:numRef>
              <c:f>'PROD-SC'!$E$34:$G$34</c:f>
              <c:numCache>
                <c:formatCode>General</c:formatCode>
                <c:ptCount val="3"/>
                <c:pt idx="0">
                  <c:v>0.88578265381455168</c:v>
                </c:pt>
                <c:pt idx="1">
                  <c:v>0.57387402155997824</c:v>
                </c:pt>
                <c:pt idx="2">
                  <c:v>0.58363219270252253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2E0-4356-BF2E-9E4B3A6AB1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75668704"/>
        <c:axId val="1475667456"/>
      </c:barChart>
      <c:scatterChart>
        <c:scatterStyle val="lineMarker"/>
        <c:varyColors val="0"/>
        <c:ser>
          <c:idx val="4"/>
          <c:order val="4"/>
          <c:tx>
            <c:v>m</c:v>
          </c:tx>
          <c:spPr>
            <a:ln w="19050">
              <a:noFill/>
            </a:ln>
          </c:spPr>
          <c:marker>
            <c:symbol val="x"/>
            <c:size val="5"/>
            <c:spPr>
              <a:ln>
                <a:solidFill>
                  <a:srgbClr val="000000"/>
                </a:solidFill>
                <a:prstDash val="solid"/>
              </a:ln>
            </c:spPr>
          </c:marker>
          <c:yVal>
            <c:numRef>
              <c:f>'PROD-SC'!$E$36:$G$36</c:f>
              <c:numCache>
                <c:formatCode>_(* #,##0.00_);_(* \(#,##0.00\);_(* "-"??_);_(@_)</c:formatCode>
                <c:ptCount val="3"/>
                <c:pt idx="0">
                  <c:v>1.6700571283476533</c:v>
                </c:pt>
                <c:pt idx="1">
                  <c:v>1.9493467781887963</c:v>
                </c:pt>
                <c:pt idx="2">
                  <c:v>1.924500721603718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2E0-4356-BF2E-9E4B3A6AB1A1}"/>
            </c:ext>
          </c:extLst>
        </c:ser>
        <c:ser>
          <c:idx val="5"/>
          <c:order val="5"/>
          <c:tx>
            <c:v>x</c:v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Lit>
              <c:formatCode>General</c:formatCode>
              <c:ptCount val="1"/>
              <c:pt idx="0">
                <c:v>3</c:v>
              </c:pt>
            </c:numLit>
          </c:xVal>
          <c:yVal>
            <c:numRef>
              <c:f>'PROD-SC'!$G$47</c:f>
              <c:numCache>
                <c:formatCode>_(* #,##0.00_);_(* \(#,##0.00\);_(* "-"??_);_(@_)</c:formatCode>
                <c:ptCount val="1"/>
                <c:pt idx="0">
                  <c:v>5.3769635518684948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E0-4356-BF2E-9E4B3A6AB1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5668704"/>
        <c:axId val="1475667456"/>
      </c:scatterChart>
      <c:catAx>
        <c:axId val="147566870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475667456"/>
        <c:crosses val="autoZero"/>
        <c:auto val="1"/>
        <c:lblAlgn val="ctr"/>
        <c:lblOffset val="100"/>
        <c:noMultiLvlLbl val="0"/>
      </c:catAx>
      <c:valAx>
        <c:axId val="14756674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EC" b="0"/>
                  <a:t>Productivity per minute (percent)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7566870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ITL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'CYCLO-FB'!$E$4:$E$7</c:f>
              <c:strCache>
                <c:ptCount val="4"/>
                <c:pt idx="0">
                  <c:v>[0,10]</c:v>
                </c:pt>
                <c:pt idx="1">
                  <c:v>(10,20]</c:v>
                </c:pt>
                <c:pt idx="2">
                  <c:v>(20,50]</c:v>
                </c:pt>
                <c:pt idx="3">
                  <c:v>(50,∞]</c:v>
                </c:pt>
              </c:strCache>
            </c:strRef>
          </c:cat>
          <c:val>
            <c:numRef>
              <c:f>'CYCLO-FB'!$F$4:$F$7</c:f>
              <c:numCache>
                <c:formatCode>General</c:formatCode>
                <c:ptCount val="4"/>
                <c:pt idx="0">
                  <c:v>0</c:v>
                </c:pt>
                <c:pt idx="1">
                  <c:v>14</c:v>
                </c:pt>
                <c:pt idx="2">
                  <c:v>7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86-46A6-BEED-2F1C279B5413}"/>
            </c:ext>
          </c:extLst>
        </c:ser>
        <c:ser>
          <c:idx val="1"/>
          <c:order val="1"/>
          <c:tx>
            <c:v>TDD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'CYCLO-FB'!$H$4:$H$7</c:f>
              <c:numCache>
                <c:formatCode>General</c:formatCode>
                <c:ptCount val="4"/>
                <c:pt idx="0">
                  <c:v>0</c:v>
                </c:pt>
                <c:pt idx="1">
                  <c:v>15</c:v>
                </c:pt>
                <c:pt idx="2">
                  <c:v>6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86-46A6-BEED-2F1C279B5413}"/>
            </c:ext>
          </c:extLst>
        </c:ser>
        <c:ser>
          <c:idx val="2"/>
          <c:order val="2"/>
          <c:tx>
            <c:v>BDD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'CYCLO-FB'!$J$4:$J$7</c:f>
              <c:numCache>
                <c:formatCode>General</c:formatCode>
                <c:ptCount val="4"/>
                <c:pt idx="0">
                  <c:v>1</c:v>
                </c:pt>
                <c:pt idx="1">
                  <c:v>12</c:v>
                </c:pt>
                <c:pt idx="2">
                  <c:v>8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86-46A6-BEED-2F1C279B541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642956400"/>
        <c:axId val="1642957232"/>
      </c:barChart>
      <c:catAx>
        <c:axId val="1642956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 baseline="0"/>
                  <a:t>Complexity number </a:t>
                </a:r>
                <a:endParaRPr lang="es-EC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642957232"/>
        <c:crosses val="autoZero"/>
        <c:auto val="1"/>
        <c:lblAlgn val="ctr"/>
        <c:lblOffset val="100"/>
        <c:noMultiLvlLbl val="0"/>
      </c:catAx>
      <c:valAx>
        <c:axId val="1642957232"/>
        <c:scaling>
          <c:orientation val="minMax"/>
          <c:max val="1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 sz="1000" b="0" i="0" u="none" strike="noStrike" baseline="0">
                    <a:effectLst/>
                  </a:rPr>
                  <a:t>Subjects</a:t>
                </a:r>
                <a:endParaRPr lang="es-EC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642956400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'CYCLO-FB'!$D$29</c:f>
              <c:strCache>
                <c:ptCount val="1"/>
                <c:pt idx="0">
                  <c:v>Min</c:v>
                </c:pt>
              </c:strCache>
            </c:strRef>
          </c:tx>
          <c:spPr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5B9BD5"/>
                  </a:solidFill>
                </a14:hiddenFill>
              </a:ext>
            </a:extLst>
          </c:spPr>
          <c:invertIfNegative val="0"/>
          <c:cat>
            <c:strRef>
              <c:f>'CYCLO-FB'!$E$28:$G$28</c:f>
              <c:strCache>
                <c:ptCount val="3"/>
                <c:pt idx="0">
                  <c:v>ITL</c:v>
                </c:pt>
                <c:pt idx="1">
                  <c:v>TDD</c:v>
                </c:pt>
                <c:pt idx="2">
                  <c:v>BDD</c:v>
                </c:pt>
              </c:strCache>
            </c:strRef>
          </c:cat>
          <c:val>
            <c:numRef>
              <c:f>'CYCLO-FB'!$E$29:$G$29</c:f>
              <c:numCache>
                <c:formatCode>General</c:formatCode>
                <c:ptCount val="3"/>
                <c:pt idx="0">
                  <c:v>12</c:v>
                </c:pt>
                <c:pt idx="1">
                  <c:v>12</c:v>
                </c:pt>
                <c:pt idx="2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3C-4643-B053-C9D905E9E0C1}"/>
            </c:ext>
          </c:extLst>
        </c:ser>
        <c:ser>
          <c:idx val="1"/>
          <c:order val="1"/>
          <c:tx>
            <c:strRef>
              <c:f>'CYCLO-FB'!$D$30</c:f>
              <c:strCache>
                <c:ptCount val="1"/>
                <c:pt idx="0">
                  <c:v>Q1-Min</c:v>
                </c:pt>
              </c:strCache>
            </c:strRef>
          </c:tx>
          <c:spPr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ED7D31"/>
                  </a:solidFill>
                </a14:hiddenFill>
              </a:ext>
            </a:extLst>
          </c:spPr>
          <c:invertIfNegative val="0"/>
          <c:errBars>
            <c:errBarType val="minus"/>
            <c:errValType val="percentage"/>
            <c:noEndCap val="0"/>
            <c:val val="100"/>
          </c:errBars>
          <c:cat>
            <c:strRef>
              <c:f>'CYCLO-FB'!$E$28:$G$28</c:f>
              <c:strCache>
                <c:ptCount val="3"/>
                <c:pt idx="0">
                  <c:v>ITL</c:v>
                </c:pt>
                <c:pt idx="1">
                  <c:v>TDD</c:v>
                </c:pt>
                <c:pt idx="2">
                  <c:v>BDD</c:v>
                </c:pt>
              </c:strCache>
            </c:strRef>
          </c:cat>
          <c:val>
            <c:numRef>
              <c:f>'CYCLO-FB'!$E$30:$G$30</c:f>
              <c:numCache>
                <c:formatCode>General</c:formatCode>
                <c:ptCount val="3"/>
                <c:pt idx="0">
                  <c:v>5</c:v>
                </c:pt>
                <c:pt idx="1">
                  <c:v>3</c:v>
                </c:pt>
                <c:pt idx="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3C-4643-B053-C9D905E9E0C1}"/>
            </c:ext>
          </c:extLst>
        </c:ser>
        <c:ser>
          <c:idx val="2"/>
          <c:order val="2"/>
          <c:tx>
            <c:strRef>
              <c:f>'CYCLO-FB'!$D$31</c:f>
              <c:strCache>
                <c:ptCount val="1"/>
                <c:pt idx="0">
                  <c:v>Med-Q1</c:v>
                </c:pt>
              </c:strCache>
            </c:strRef>
          </c:tx>
          <c:spPr>
            <a:solidFill>
              <a:srgbClr val="EC7728"/>
            </a:solidFill>
          </c:spPr>
          <c:invertIfNegative val="0"/>
          <c:cat>
            <c:strRef>
              <c:f>'CYCLO-FB'!$E$28:$G$28</c:f>
              <c:strCache>
                <c:ptCount val="3"/>
                <c:pt idx="0">
                  <c:v>ITL</c:v>
                </c:pt>
                <c:pt idx="1">
                  <c:v>TDD</c:v>
                </c:pt>
                <c:pt idx="2">
                  <c:v>BDD</c:v>
                </c:pt>
              </c:strCache>
            </c:strRef>
          </c:cat>
          <c:val>
            <c:numRef>
              <c:f>'CYCLO-FB'!$E$31:$G$31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3C-4643-B053-C9D905E9E0C1}"/>
            </c:ext>
          </c:extLst>
        </c:ser>
        <c:ser>
          <c:idx val="3"/>
          <c:order val="3"/>
          <c:tx>
            <c:strRef>
              <c:f>'CYCLO-FB'!$D$32</c:f>
              <c:strCache>
                <c:ptCount val="1"/>
                <c:pt idx="0">
                  <c:v>Q3-Med</c:v>
                </c:pt>
              </c:strCache>
            </c:strRef>
          </c:tx>
          <c:spPr>
            <a:solidFill>
              <a:srgbClr val="F4EE00"/>
            </a:solidFill>
          </c:spPr>
          <c:invertIfNegative val="0"/>
          <c:errBars>
            <c:errBarType val="plus"/>
            <c:errValType val="cust"/>
            <c:noEndCap val="0"/>
            <c:plus>
              <c:numRef>
                <c:f>'CYCLO-FB'!$E$33:$G$33</c:f>
                <c:numCache>
                  <c:formatCode>General</c:formatCode>
                  <c:ptCount val="3"/>
                  <c:pt idx="0">
                    <c:v>4</c:v>
                  </c:pt>
                  <c:pt idx="1">
                    <c:v>3</c:v>
                  </c:pt>
                  <c:pt idx="2">
                    <c:v>3</c:v>
                  </c:pt>
                </c:numCache>
              </c:numRef>
            </c:plus>
          </c:errBars>
          <c:cat>
            <c:strRef>
              <c:f>'CYCLO-FB'!$E$28:$G$28</c:f>
              <c:strCache>
                <c:ptCount val="3"/>
                <c:pt idx="0">
                  <c:v>ITL</c:v>
                </c:pt>
                <c:pt idx="1">
                  <c:v>TDD</c:v>
                </c:pt>
                <c:pt idx="2">
                  <c:v>BDD</c:v>
                </c:pt>
              </c:strCache>
            </c:strRef>
          </c:cat>
          <c:val>
            <c:numRef>
              <c:f>'CYCLO-FB'!$E$32:$G$32</c:f>
              <c:numCache>
                <c:formatCode>General</c:formatCode>
                <c:ptCount val="3"/>
                <c:pt idx="0">
                  <c:v>3</c:v>
                </c:pt>
                <c:pt idx="1">
                  <c:v>4</c:v>
                </c:pt>
                <c:pt idx="2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3C-4643-B053-C9D905E9E0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83369024"/>
        <c:axId val="1483369856"/>
      </c:barChart>
      <c:scatterChart>
        <c:scatterStyle val="lineMarker"/>
        <c:varyColors val="0"/>
        <c:ser>
          <c:idx val="4"/>
          <c:order val="4"/>
          <c:tx>
            <c:v>m</c:v>
          </c:tx>
          <c:spPr>
            <a:ln w="19050">
              <a:noFill/>
            </a:ln>
          </c:spPr>
          <c:marker>
            <c:symbol val="x"/>
            <c:size val="5"/>
            <c:spPr>
              <a:ln>
                <a:solidFill>
                  <a:srgbClr val="000000"/>
                </a:solidFill>
                <a:prstDash val="solid"/>
              </a:ln>
            </c:spPr>
          </c:marker>
          <c:yVal>
            <c:numRef>
              <c:f>'CYCLO-FB'!$E$34:$G$34</c:f>
              <c:numCache>
                <c:formatCode>General</c:formatCode>
                <c:ptCount val="3"/>
                <c:pt idx="0">
                  <c:v>17.952380952380953</c:v>
                </c:pt>
                <c:pt idx="1">
                  <c:v>17.428571428571427</c:v>
                </c:pt>
                <c:pt idx="2">
                  <c:v>17.142857142857142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13C-4643-B053-C9D905E9E0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3369024"/>
        <c:axId val="1483369856"/>
      </c:scatterChart>
      <c:catAx>
        <c:axId val="148336902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483369856"/>
        <c:crosses val="autoZero"/>
        <c:auto val="1"/>
        <c:lblAlgn val="ctr"/>
        <c:lblOffset val="100"/>
        <c:noMultiLvlLbl val="0"/>
      </c:catAx>
      <c:valAx>
        <c:axId val="14833698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s-EC" b="0"/>
                  <a:t>Complexity level 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833690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ITL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'CYCLO-SC'!$E$4:$E$7</c:f>
              <c:strCache>
                <c:ptCount val="4"/>
                <c:pt idx="0">
                  <c:v>[0,10]</c:v>
                </c:pt>
                <c:pt idx="1">
                  <c:v>(10,20]</c:v>
                </c:pt>
                <c:pt idx="2">
                  <c:v>(20,50]</c:v>
                </c:pt>
                <c:pt idx="3">
                  <c:v>(50,∞]</c:v>
                </c:pt>
              </c:strCache>
            </c:strRef>
          </c:cat>
          <c:val>
            <c:numRef>
              <c:f>'CYCLO-SC'!$F$4:$F$7</c:f>
              <c:numCache>
                <c:formatCode>General</c:formatCode>
                <c:ptCount val="4"/>
                <c:pt idx="0">
                  <c:v>13</c:v>
                </c:pt>
                <c:pt idx="1">
                  <c:v>9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D3-41DC-9B6B-2D0906405840}"/>
            </c:ext>
          </c:extLst>
        </c:ser>
        <c:ser>
          <c:idx val="1"/>
          <c:order val="1"/>
          <c:tx>
            <c:v>TDD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'CYCLO-SC'!$H$4:$H$7</c:f>
              <c:numCache>
                <c:formatCode>General</c:formatCode>
                <c:ptCount val="4"/>
                <c:pt idx="0">
                  <c:v>15</c:v>
                </c:pt>
                <c:pt idx="1">
                  <c:v>6</c:v>
                </c:pt>
                <c:pt idx="2">
                  <c:v>1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D3-41DC-9B6B-2D0906405840}"/>
            </c:ext>
          </c:extLst>
        </c:ser>
        <c:ser>
          <c:idx val="2"/>
          <c:order val="2"/>
          <c:tx>
            <c:v>BDD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'CYCLO-SC'!$J$4:$J$7</c:f>
              <c:numCache>
                <c:formatCode>General</c:formatCode>
                <c:ptCount val="4"/>
                <c:pt idx="0">
                  <c:v>13</c:v>
                </c:pt>
                <c:pt idx="1">
                  <c:v>9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D3-41DC-9B6B-2D090640584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642956400"/>
        <c:axId val="1642957232"/>
      </c:barChart>
      <c:catAx>
        <c:axId val="1642956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 baseline="0"/>
                  <a:t>Complexity number </a:t>
                </a:r>
                <a:endParaRPr lang="es-EC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642957232"/>
        <c:crosses val="autoZero"/>
        <c:auto val="1"/>
        <c:lblAlgn val="ctr"/>
        <c:lblOffset val="100"/>
        <c:noMultiLvlLbl val="0"/>
      </c:catAx>
      <c:valAx>
        <c:axId val="1642957232"/>
        <c:scaling>
          <c:orientation val="minMax"/>
          <c:max val="1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 sz="1000" b="0" i="0" u="none" strike="noStrike" baseline="0">
                    <a:effectLst/>
                  </a:rPr>
                  <a:t>Subjects</a:t>
                </a:r>
                <a:endParaRPr lang="es-EC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642956400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'CYCLO-SC'!$D$30</c:f>
              <c:strCache>
                <c:ptCount val="1"/>
                <c:pt idx="0">
                  <c:v>Min</c:v>
                </c:pt>
              </c:strCache>
            </c:strRef>
          </c:tx>
          <c:spPr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5B9BD5"/>
                  </a:solidFill>
                </a14:hiddenFill>
              </a:ext>
            </a:extLst>
          </c:spPr>
          <c:invertIfNegative val="0"/>
          <c:cat>
            <c:strRef>
              <c:f>'CYCLO-SC'!$E$29:$G$29</c:f>
              <c:strCache>
                <c:ptCount val="3"/>
                <c:pt idx="0">
                  <c:v>ITL</c:v>
                </c:pt>
                <c:pt idx="1">
                  <c:v>TDD</c:v>
                </c:pt>
                <c:pt idx="2">
                  <c:v>BDD</c:v>
                </c:pt>
              </c:strCache>
            </c:strRef>
          </c:cat>
          <c:val>
            <c:numRef>
              <c:f>'CYCLO-SC'!$E$30:$G$30</c:f>
              <c:numCache>
                <c:formatCode>General</c:formatCode>
                <c:ptCount val="3"/>
                <c:pt idx="0">
                  <c:v>3</c:v>
                </c:pt>
                <c:pt idx="1">
                  <c:v>4</c:v>
                </c:pt>
                <c:pt idx="2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4E-4205-841A-D5051E0C34C0}"/>
            </c:ext>
          </c:extLst>
        </c:ser>
        <c:ser>
          <c:idx val="1"/>
          <c:order val="1"/>
          <c:tx>
            <c:strRef>
              <c:f>'CYCLO-SC'!$D$31</c:f>
              <c:strCache>
                <c:ptCount val="1"/>
                <c:pt idx="0">
                  <c:v>Q1-Min</c:v>
                </c:pt>
              </c:strCache>
            </c:strRef>
          </c:tx>
          <c:spPr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ED7D31"/>
                  </a:solidFill>
                </a14:hiddenFill>
              </a:ext>
            </a:extLst>
          </c:spPr>
          <c:invertIfNegative val="0"/>
          <c:errBars>
            <c:errBarType val="minus"/>
            <c:errValType val="percentage"/>
            <c:noEndCap val="0"/>
            <c:val val="100"/>
          </c:errBars>
          <c:cat>
            <c:strRef>
              <c:f>'CYCLO-SC'!$E$29:$G$29</c:f>
              <c:strCache>
                <c:ptCount val="3"/>
                <c:pt idx="0">
                  <c:v>ITL</c:v>
                </c:pt>
                <c:pt idx="1">
                  <c:v>TDD</c:v>
                </c:pt>
                <c:pt idx="2">
                  <c:v>BDD</c:v>
                </c:pt>
              </c:strCache>
            </c:strRef>
          </c:cat>
          <c:val>
            <c:numRef>
              <c:f>'CYCLO-SC'!$E$31:$G$31</c:f>
              <c:numCache>
                <c:formatCode>General</c:formatCode>
                <c:ptCount val="3"/>
                <c:pt idx="0">
                  <c:v>5</c:v>
                </c:pt>
                <c:pt idx="1">
                  <c:v>4</c:v>
                </c:pt>
                <c:pt idx="2">
                  <c:v>3.25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4E-4205-841A-D5051E0C34C0}"/>
            </c:ext>
          </c:extLst>
        </c:ser>
        <c:ser>
          <c:idx val="2"/>
          <c:order val="2"/>
          <c:tx>
            <c:strRef>
              <c:f>'CYCLO-SC'!$D$32</c:f>
              <c:strCache>
                <c:ptCount val="1"/>
                <c:pt idx="0">
                  <c:v>Med-Q1</c:v>
                </c:pt>
              </c:strCache>
            </c:strRef>
          </c:tx>
          <c:spPr>
            <a:solidFill>
              <a:srgbClr val="EC7728"/>
            </a:solidFill>
          </c:spPr>
          <c:invertIfNegative val="0"/>
          <c:cat>
            <c:strRef>
              <c:f>'CYCLO-SC'!$E$29:$G$29</c:f>
              <c:strCache>
                <c:ptCount val="3"/>
                <c:pt idx="0">
                  <c:v>ITL</c:v>
                </c:pt>
                <c:pt idx="1">
                  <c:v>TDD</c:v>
                </c:pt>
                <c:pt idx="2">
                  <c:v>BDD</c:v>
                </c:pt>
              </c:strCache>
            </c:strRef>
          </c:cat>
          <c:val>
            <c:numRef>
              <c:f>'CYCLO-SC'!$E$32:$G$32</c:f>
              <c:numCache>
                <c:formatCode>General</c:formatCode>
                <c:ptCount val="3"/>
                <c:pt idx="0">
                  <c:v>1.5</c:v>
                </c:pt>
                <c:pt idx="1">
                  <c:v>0</c:v>
                </c:pt>
                <c:pt idx="2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4E-4205-841A-D5051E0C34C0}"/>
            </c:ext>
          </c:extLst>
        </c:ser>
        <c:ser>
          <c:idx val="3"/>
          <c:order val="3"/>
          <c:tx>
            <c:strRef>
              <c:f>'CYCLO-SC'!$D$33</c:f>
              <c:strCache>
                <c:ptCount val="1"/>
                <c:pt idx="0">
                  <c:v>Q3-Med</c:v>
                </c:pt>
              </c:strCache>
            </c:strRef>
          </c:tx>
          <c:spPr>
            <a:solidFill>
              <a:srgbClr val="F4EE00"/>
            </a:solidFill>
          </c:spPr>
          <c:invertIfNegative val="0"/>
          <c:errBars>
            <c:errBarType val="plus"/>
            <c:errValType val="cust"/>
            <c:noEndCap val="0"/>
            <c:plus>
              <c:numRef>
                <c:f>'CYCLO-SC'!$E$34:$G$34</c:f>
                <c:numCache>
                  <c:formatCode>General</c:formatCode>
                  <c:ptCount val="3"/>
                  <c:pt idx="0">
                    <c:v>6.25</c:v>
                  </c:pt>
                  <c:pt idx="1">
                    <c:v>0</c:v>
                  </c:pt>
                  <c:pt idx="2">
                    <c:v>6.5</c:v>
                  </c:pt>
                </c:numCache>
              </c:numRef>
            </c:plus>
          </c:errBars>
          <c:cat>
            <c:strRef>
              <c:f>'CYCLO-SC'!$E$29:$G$29</c:f>
              <c:strCache>
                <c:ptCount val="3"/>
                <c:pt idx="0">
                  <c:v>ITL</c:v>
                </c:pt>
                <c:pt idx="1">
                  <c:v>TDD</c:v>
                </c:pt>
                <c:pt idx="2">
                  <c:v>BDD</c:v>
                </c:pt>
              </c:strCache>
            </c:strRef>
          </c:cat>
          <c:val>
            <c:numRef>
              <c:f>'CYCLO-SC'!$E$33:$G$33</c:f>
              <c:numCache>
                <c:formatCode>General</c:formatCode>
                <c:ptCount val="3"/>
                <c:pt idx="0">
                  <c:v>3.25</c:v>
                </c:pt>
                <c:pt idx="1">
                  <c:v>3</c:v>
                </c:pt>
                <c:pt idx="2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4E-4205-841A-D5051E0C34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25621024"/>
        <c:axId val="1425621856"/>
      </c:barChart>
      <c:scatterChart>
        <c:scatterStyle val="lineMarker"/>
        <c:varyColors val="0"/>
        <c:ser>
          <c:idx val="4"/>
          <c:order val="4"/>
          <c:tx>
            <c:v>m</c:v>
          </c:tx>
          <c:spPr>
            <a:ln w="19050">
              <a:noFill/>
            </a:ln>
          </c:spPr>
          <c:marker>
            <c:symbol val="x"/>
            <c:size val="5"/>
            <c:spPr>
              <a:ln>
                <a:solidFill>
                  <a:srgbClr val="000000"/>
                </a:solidFill>
                <a:prstDash val="solid"/>
              </a:ln>
            </c:spPr>
          </c:marker>
          <c:yVal>
            <c:numRef>
              <c:f>'CYCLO-SC'!$E$35:$G$35</c:f>
              <c:numCache>
                <c:formatCode>General</c:formatCode>
                <c:ptCount val="3"/>
                <c:pt idx="0">
                  <c:v>10.727272727272727</c:v>
                </c:pt>
                <c:pt idx="1">
                  <c:v>10.136363636363637</c:v>
                </c:pt>
                <c:pt idx="2">
                  <c:v>10.272727272727273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44E-4205-841A-D5051E0C34C0}"/>
            </c:ext>
          </c:extLst>
        </c:ser>
        <c:ser>
          <c:idx val="5"/>
          <c:order val="5"/>
          <c:tx>
            <c:v>x</c:v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Lit>
              <c:formatCode>General</c:formatCode>
              <c:ptCount val="1"/>
              <c:pt idx="0">
                <c:v>1</c:v>
              </c:pt>
            </c:numLit>
          </c:xVal>
          <c:yVal>
            <c:numRef>
              <c:f>'CYCLO-SC'!$E$46</c:f>
              <c:numCache>
                <c:formatCode>General</c:formatCode>
                <c:ptCount val="1"/>
                <c:pt idx="0">
                  <c:v>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44E-4205-841A-D5051E0C34C0}"/>
            </c:ext>
          </c:extLst>
        </c:ser>
        <c:ser>
          <c:idx val="6"/>
          <c:order val="6"/>
          <c:tx>
            <c:v>x</c:v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Lit>
              <c:formatCode>General</c:formatCode>
              <c:ptCount val="4"/>
              <c:pt idx="0">
                <c:v>2</c:v>
              </c:pt>
              <c:pt idx="1">
                <c:v>2</c:v>
              </c:pt>
              <c:pt idx="2">
                <c:v>2</c:v>
              </c:pt>
              <c:pt idx="3">
                <c:v>2</c:v>
              </c:pt>
            </c:numLit>
          </c:xVal>
          <c:yVal>
            <c:numRef>
              <c:f>'CYCLO-SC'!$F$46:$F$49</c:f>
              <c:numCache>
                <c:formatCode>General</c:formatCode>
                <c:ptCount val="4"/>
                <c:pt idx="0">
                  <c:v>18</c:v>
                </c:pt>
                <c:pt idx="1">
                  <c:v>21</c:v>
                </c:pt>
                <c:pt idx="2">
                  <c:v>19</c:v>
                </c:pt>
                <c:pt idx="3">
                  <c:v>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44E-4205-841A-D5051E0C34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5621024"/>
        <c:axId val="1425621856"/>
      </c:scatterChart>
      <c:catAx>
        <c:axId val="142562102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425621856"/>
        <c:crosses val="autoZero"/>
        <c:auto val="1"/>
        <c:lblAlgn val="ctr"/>
        <c:lblOffset val="100"/>
        <c:noMultiLvlLbl val="0"/>
      </c:catAx>
      <c:valAx>
        <c:axId val="14256218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EC" b="0"/>
                  <a:t>Complexity level 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256210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ITL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'PMD-FB'!$E$4:$E$7</c:f>
              <c:strCache>
                <c:ptCount val="4"/>
                <c:pt idx="0">
                  <c:v>[0,3]</c:v>
                </c:pt>
                <c:pt idx="1">
                  <c:v>(3,6]</c:v>
                </c:pt>
                <c:pt idx="2">
                  <c:v>(6,9]</c:v>
                </c:pt>
                <c:pt idx="3">
                  <c:v>(9,12]</c:v>
                </c:pt>
              </c:strCache>
            </c:strRef>
          </c:cat>
          <c:val>
            <c:numRef>
              <c:f>'PMD-FB'!$F$4:$F$7</c:f>
              <c:numCache>
                <c:formatCode>General</c:formatCode>
                <c:ptCount val="4"/>
                <c:pt idx="0">
                  <c:v>18</c:v>
                </c:pt>
                <c:pt idx="1">
                  <c:v>3</c:v>
                </c:pt>
                <c:pt idx="2">
                  <c:v>0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E3-4DE9-9D96-3D207DFD77F5}"/>
            </c:ext>
          </c:extLst>
        </c:ser>
        <c:ser>
          <c:idx val="1"/>
          <c:order val="1"/>
          <c:tx>
            <c:v>TDD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'PMD-FB'!$H$4:$H$7</c:f>
              <c:numCache>
                <c:formatCode>General</c:formatCode>
                <c:ptCount val="4"/>
                <c:pt idx="0">
                  <c:v>17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E3-4DE9-9D96-3D207DFD77F5}"/>
            </c:ext>
          </c:extLst>
        </c:ser>
        <c:ser>
          <c:idx val="2"/>
          <c:order val="2"/>
          <c:tx>
            <c:v>BDD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'PMD-FB'!$J$4:$J$7</c:f>
              <c:numCache>
                <c:formatCode>General</c:formatCode>
                <c:ptCount val="4"/>
                <c:pt idx="0">
                  <c:v>17</c:v>
                </c:pt>
                <c:pt idx="1">
                  <c:v>2</c:v>
                </c:pt>
                <c:pt idx="2">
                  <c:v>2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CE3-4DE9-9D96-3D207DFD77F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642956400"/>
        <c:axId val="1642957232"/>
      </c:barChart>
      <c:catAx>
        <c:axId val="1642956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 baseline="0"/>
                  <a:t>Errors in code</a:t>
                </a:r>
                <a:endParaRPr lang="es-EC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642957232"/>
        <c:crosses val="autoZero"/>
        <c:auto val="1"/>
        <c:lblAlgn val="ctr"/>
        <c:lblOffset val="100"/>
        <c:noMultiLvlLbl val="0"/>
      </c:catAx>
      <c:valAx>
        <c:axId val="1642957232"/>
        <c:scaling>
          <c:orientation val="minMax"/>
          <c:max val="19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 sz="1000" b="0" i="0" u="none" strike="noStrike" baseline="0">
                    <a:effectLst/>
                  </a:rPr>
                  <a:t>Subjects</a:t>
                </a:r>
                <a:endParaRPr lang="es-EC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642956400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'PMD-FB'!$E$30</c:f>
              <c:strCache>
                <c:ptCount val="1"/>
                <c:pt idx="0">
                  <c:v>Min</c:v>
                </c:pt>
              </c:strCache>
            </c:strRef>
          </c:tx>
          <c:spPr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5B9BD5"/>
                  </a:solidFill>
                </a14:hiddenFill>
              </a:ext>
            </a:extLst>
          </c:spPr>
          <c:invertIfNegative val="0"/>
          <c:cat>
            <c:strRef>
              <c:f>'PMD-FB'!$F$29:$H$29</c:f>
              <c:strCache>
                <c:ptCount val="3"/>
                <c:pt idx="0">
                  <c:v>ITL</c:v>
                </c:pt>
                <c:pt idx="1">
                  <c:v>TDD</c:v>
                </c:pt>
                <c:pt idx="2">
                  <c:v>BDD</c:v>
                </c:pt>
              </c:strCache>
            </c:strRef>
          </c:cat>
          <c:val>
            <c:numRef>
              <c:f>'PMD-FB'!$F$30:$H$30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C4-4B80-A956-445D9811133F}"/>
            </c:ext>
          </c:extLst>
        </c:ser>
        <c:ser>
          <c:idx val="1"/>
          <c:order val="1"/>
          <c:tx>
            <c:strRef>
              <c:f>'PMD-FB'!$E$31</c:f>
              <c:strCache>
                <c:ptCount val="1"/>
                <c:pt idx="0">
                  <c:v>Q1-Min</c:v>
                </c:pt>
              </c:strCache>
            </c:strRef>
          </c:tx>
          <c:spPr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ED7D31"/>
                  </a:solidFill>
                </a14:hiddenFill>
              </a:ext>
            </a:extLst>
          </c:spPr>
          <c:invertIfNegative val="0"/>
          <c:errBars>
            <c:errBarType val="minus"/>
            <c:errValType val="percentage"/>
            <c:noEndCap val="0"/>
            <c:val val="100"/>
          </c:errBars>
          <c:cat>
            <c:strRef>
              <c:f>'PMD-FB'!$F$29:$H$29</c:f>
              <c:strCache>
                <c:ptCount val="3"/>
                <c:pt idx="0">
                  <c:v>ITL</c:v>
                </c:pt>
                <c:pt idx="1">
                  <c:v>TDD</c:v>
                </c:pt>
                <c:pt idx="2">
                  <c:v>BDD</c:v>
                </c:pt>
              </c:strCache>
            </c:strRef>
          </c:cat>
          <c:val>
            <c:numRef>
              <c:f>'PMD-FB'!$F$31:$H$31</c:f>
              <c:numCache>
                <c:formatCode>General</c:formatCode>
                <c:ptCount val="3"/>
                <c:pt idx="0">
                  <c:v>0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C4-4B80-A956-445D9811133F}"/>
            </c:ext>
          </c:extLst>
        </c:ser>
        <c:ser>
          <c:idx val="2"/>
          <c:order val="2"/>
          <c:tx>
            <c:strRef>
              <c:f>'PMD-FB'!$E$32</c:f>
              <c:strCache>
                <c:ptCount val="1"/>
                <c:pt idx="0">
                  <c:v>Med-Q1</c:v>
                </c:pt>
              </c:strCache>
            </c:strRef>
          </c:tx>
          <c:spPr>
            <a:solidFill>
              <a:srgbClr val="EC7728"/>
            </a:solidFill>
          </c:spPr>
          <c:invertIfNegative val="0"/>
          <c:cat>
            <c:strRef>
              <c:f>'PMD-FB'!$F$29:$H$29</c:f>
              <c:strCache>
                <c:ptCount val="3"/>
                <c:pt idx="0">
                  <c:v>ITL</c:v>
                </c:pt>
                <c:pt idx="1">
                  <c:v>TDD</c:v>
                </c:pt>
                <c:pt idx="2">
                  <c:v>BDD</c:v>
                </c:pt>
              </c:strCache>
            </c:strRef>
          </c:cat>
          <c:val>
            <c:numRef>
              <c:f>'PMD-FB'!$F$32:$H$32</c:f>
              <c:numCache>
                <c:formatCode>General</c:formatCode>
                <c:ptCount val="3"/>
                <c:pt idx="0">
                  <c:v>1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C4-4B80-A956-445D9811133F}"/>
            </c:ext>
          </c:extLst>
        </c:ser>
        <c:ser>
          <c:idx val="3"/>
          <c:order val="3"/>
          <c:tx>
            <c:strRef>
              <c:f>'PMD-FB'!$E$33</c:f>
              <c:strCache>
                <c:ptCount val="1"/>
                <c:pt idx="0">
                  <c:v>Q3-Med</c:v>
                </c:pt>
              </c:strCache>
            </c:strRef>
          </c:tx>
          <c:spPr>
            <a:solidFill>
              <a:srgbClr val="F4EE00"/>
            </a:solidFill>
          </c:spPr>
          <c:invertIfNegative val="0"/>
          <c:errBars>
            <c:errBarType val="plus"/>
            <c:errValType val="cust"/>
            <c:noEndCap val="0"/>
            <c:plus>
              <c:numRef>
                <c:f>'PMD-FB'!$F$34:$H$34</c:f>
                <c:numCache>
                  <c:formatCode>General</c:formatCode>
                  <c:ptCount val="3"/>
                  <c:pt idx="0">
                    <c:v>1</c:v>
                  </c:pt>
                  <c:pt idx="1">
                    <c:v>0.25</c:v>
                  </c:pt>
                  <c:pt idx="2">
                    <c:v>0.25</c:v>
                  </c:pt>
                </c:numCache>
              </c:numRef>
            </c:plus>
          </c:errBars>
          <c:cat>
            <c:strRef>
              <c:f>'PMD-FB'!$F$29:$H$29</c:f>
              <c:strCache>
                <c:ptCount val="3"/>
                <c:pt idx="0">
                  <c:v>ITL</c:v>
                </c:pt>
                <c:pt idx="1">
                  <c:v>TDD</c:v>
                </c:pt>
                <c:pt idx="2">
                  <c:v>BDD</c:v>
                </c:pt>
              </c:strCache>
            </c:strRef>
          </c:cat>
          <c:val>
            <c:numRef>
              <c:f>'PMD-FB'!$F$33:$H$33</c:f>
              <c:numCache>
                <c:formatCode>General</c:formatCode>
                <c:ptCount val="3"/>
                <c:pt idx="0">
                  <c:v>0</c:v>
                </c:pt>
                <c:pt idx="1">
                  <c:v>0.75</c:v>
                </c:pt>
                <c:pt idx="2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C4-4B80-A956-445D981113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81760944"/>
        <c:axId val="1481763440"/>
      </c:barChart>
      <c:scatterChart>
        <c:scatterStyle val="lineMarker"/>
        <c:varyColors val="0"/>
        <c:ser>
          <c:idx val="4"/>
          <c:order val="4"/>
          <c:tx>
            <c:v>m</c:v>
          </c:tx>
          <c:spPr>
            <a:ln w="19050">
              <a:noFill/>
            </a:ln>
          </c:spPr>
          <c:marker>
            <c:symbol val="x"/>
            <c:size val="5"/>
            <c:spPr>
              <a:ln>
                <a:solidFill>
                  <a:srgbClr val="000000"/>
                </a:solidFill>
                <a:prstDash val="solid"/>
              </a:ln>
            </c:spPr>
          </c:marker>
          <c:yVal>
            <c:numRef>
              <c:f>'PMD-FB'!$F$35:$H$35</c:f>
              <c:numCache>
                <c:formatCode>General</c:formatCode>
                <c:ptCount val="3"/>
                <c:pt idx="0">
                  <c:v>2.4545454545454546</c:v>
                </c:pt>
                <c:pt idx="1">
                  <c:v>3.1818181818181817</c:v>
                </c:pt>
                <c:pt idx="2">
                  <c:v>3.0454545454545454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9C4-4B80-A956-445D9811133F}"/>
            </c:ext>
          </c:extLst>
        </c:ser>
        <c:ser>
          <c:idx val="5"/>
          <c:order val="5"/>
          <c:tx>
            <c:v>x</c:v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Lit>
              <c:formatCode>General</c:formatCode>
              <c:ptCount val="4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</c:numLit>
          </c:xVal>
          <c:yVal>
            <c:numRef>
              <c:f>'PMD-FB'!$F$46:$F$49</c:f>
              <c:numCache>
                <c:formatCode>General</c:formatCode>
                <c:ptCount val="4"/>
                <c:pt idx="0">
                  <c:v>12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9C4-4B80-A956-445D9811133F}"/>
            </c:ext>
          </c:extLst>
        </c:ser>
        <c:ser>
          <c:idx val="6"/>
          <c:order val="6"/>
          <c:tx>
            <c:v>x</c:v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Lit>
              <c:formatCode>General</c:formatCode>
              <c:ptCount val="5"/>
              <c:pt idx="0">
                <c:v>2</c:v>
              </c:pt>
              <c:pt idx="1">
                <c:v>2</c:v>
              </c:pt>
              <c:pt idx="2">
                <c:v>2</c:v>
              </c:pt>
              <c:pt idx="3">
                <c:v>2</c:v>
              </c:pt>
              <c:pt idx="4">
                <c:v>2</c:v>
              </c:pt>
            </c:numLit>
          </c:xVal>
          <c:yVal>
            <c:numRef>
              <c:f>'PMD-FB'!$G$46:$G$50</c:f>
              <c:numCache>
                <c:formatCode>General</c:formatCode>
                <c:ptCount val="5"/>
                <c:pt idx="0">
                  <c:v>8</c:v>
                </c:pt>
                <c:pt idx="1">
                  <c:v>11</c:v>
                </c:pt>
                <c:pt idx="2">
                  <c:v>11</c:v>
                </c:pt>
                <c:pt idx="3">
                  <c:v>5</c:v>
                </c:pt>
                <c:pt idx="4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9C4-4B80-A956-445D9811133F}"/>
            </c:ext>
          </c:extLst>
        </c:ser>
        <c:ser>
          <c:idx val="7"/>
          <c:order val="7"/>
          <c:tx>
            <c:v>x</c:v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Lit>
              <c:formatCode>General</c:formatCode>
              <c:ptCount val="5"/>
              <c:pt idx="0">
                <c:v>3</c:v>
              </c:pt>
              <c:pt idx="1">
                <c:v>3</c:v>
              </c:pt>
              <c:pt idx="2">
                <c:v>3</c:v>
              </c:pt>
              <c:pt idx="3">
                <c:v>3</c:v>
              </c:pt>
              <c:pt idx="4">
                <c:v>3</c:v>
              </c:pt>
            </c:numLit>
          </c:xVal>
          <c:yVal>
            <c:numRef>
              <c:f>'PMD-FB'!$H$46:$H$50</c:f>
              <c:numCache>
                <c:formatCode>General</c:formatCode>
                <c:ptCount val="5"/>
                <c:pt idx="0">
                  <c:v>8</c:v>
                </c:pt>
                <c:pt idx="1">
                  <c:v>12</c:v>
                </c:pt>
                <c:pt idx="2">
                  <c:v>7</c:v>
                </c:pt>
                <c:pt idx="3">
                  <c:v>4</c:v>
                </c:pt>
                <c:pt idx="4">
                  <c:v>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9C4-4B80-A956-445D981113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1760944"/>
        <c:axId val="1481763440"/>
      </c:scatterChart>
      <c:catAx>
        <c:axId val="1481760944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481763440"/>
        <c:crosses val="autoZero"/>
        <c:auto val="1"/>
        <c:lblAlgn val="ctr"/>
        <c:lblOffset val="100"/>
        <c:noMultiLvlLbl val="0"/>
      </c:catAx>
      <c:valAx>
        <c:axId val="14817634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EC" b="0"/>
                  <a:t>Errors in code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8176094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ITL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'PMD-SC'!$E$4:$E$7</c:f>
              <c:strCache>
                <c:ptCount val="4"/>
                <c:pt idx="0">
                  <c:v>[0,3]</c:v>
                </c:pt>
                <c:pt idx="1">
                  <c:v>(3,6]</c:v>
                </c:pt>
                <c:pt idx="2">
                  <c:v>(6,9]</c:v>
                </c:pt>
                <c:pt idx="3">
                  <c:v>(9,12]</c:v>
                </c:pt>
              </c:strCache>
            </c:strRef>
          </c:cat>
          <c:val>
            <c:numRef>
              <c:f>'PMD-SC'!$F$4:$F$7</c:f>
              <c:numCache>
                <c:formatCode>General</c:formatCode>
                <c:ptCount val="4"/>
                <c:pt idx="0">
                  <c:v>13</c:v>
                </c:pt>
                <c:pt idx="1">
                  <c:v>7</c:v>
                </c:pt>
                <c:pt idx="2">
                  <c:v>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38-4D76-9BED-9A736E971E9D}"/>
            </c:ext>
          </c:extLst>
        </c:ser>
        <c:ser>
          <c:idx val="1"/>
          <c:order val="1"/>
          <c:tx>
            <c:v>TDD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'PMD-SC'!$H$4:$H$7</c:f>
              <c:numCache>
                <c:formatCode>General</c:formatCode>
                <c:ptCount val="4"/>
                <c:pt idx="0">
                  <c:v>16</c:v>
                </c:pt>
                <c:pt idx="1">
                  <c:v>4</c:v>
                </c:pt>
                <c:pt idx="2">
                  <c:v>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38-4D76-9BED-9A736E971E9D}"/>
            </c:ext>
          </c:extLst>
        </c:ser>
        <c:ser>
          <c:idx val="2"/>
          <c:order val="2"/>
          <c:tx>
            <c:v>BDD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'PMD-SC'!$J$4:$J$7</c:f>
              <c:numCache>
                <c:formatCode>General</c:formatCode>
                <c:ptCount val="4"/>
                <c:pt idx="0">
                  <c:v>13</c:v>
                </c:pt>
                <c:pt idx="1">
                  <c:v>7</c:v>
                </c:pt>
                <c:pt idx="2">
                  <c:v>2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38-4D76-9BED-9A736E971E9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642956400"/>
        <c:axId val="1642957232"/>
      </c:barChart>
      <c:catAx>
        <c:axId val="1642956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 baseline="0"/>
                  <a:t>Errors in code</a:t>
                </a:r>
                <a:endParaRPr lang="es-EC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642957232"/>
        <c:crosses val="autoZero"/>
        <c:auto val="1"/>
        <c:lblAlgn val="ctr"/>
        <c:lblOffset val="100"/>
        <c:noMultiLvlLbl val="0"/>
      </c:catAx>
      <c:valAx>
        <c:axId val="1642957232"/>
        <c:scaling>
          <c:orientation val="minMax"/>
          <c:max val="1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C" sz="1000" b="0" i="0" u="none" strike="noStrike" baseline="0">
                    <a:effectLst/>
                  </a:rPr>
                  <a:t>Subjects</a:t>
                </a:r>
                <a:endParaRPr lang="es-EC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C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1642956400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'PMD-SC'!$D$30</c:f>
              <c:strCache>
                <c:ptCount val="1"/>
                <c:pt idx="0">
                  <c:v>Min</c:v>
                </c:pt>
              </c:strCache>
            </c:strRef>
          </c:tx>
          <c:spPr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5B9BD5"/>
                  </a:solidFill>
                </a14:hiddenFill>
              </a:ext>
            </a:extLst>
          </c:spPr>
          <c:invertIfNegative val="0"/>
          <c:cat>
            <c:strRef>
              <c:f>'PMD-SC'!$E$29:$G$29</c:f>
              <c:strCache>
                <c:ptCount val="3"/>
                <c:pt idx="0">
                  <c:v>ITL</c:v>
                </c:pt>
                <c:pt idx="1">
                  <c:v>TDD</c:v>
                </c:pt>
                <c:pt idx="2">
                  <c:v>BDD</c:v>
                </c:pt>
              </c:strCache>
            </c:strRef>
          </c:cat>
          <c:val>
            <c:numRef>
              <c:f>'PMD-SC'!$E$30:$G$30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FD-43A5-9B7A-6BCA80A9CE01}"/>
            </c:ext>
          </c:extLst>
        </c:ser>
        <c:ser>
          <c:idx val="1"/>
          <c:order val="1"/>
          <c:tx>
            <c:strRef>
              <c:f>'PMD-SC'!$D$31</c:f>
              <c:strCache>
                <c:ptCount val="1"/>
                <c:pt idx="0">
                  <c:v>Q1-Min</c:v>
                </c:pt>
              </c:strCache>
            </c:strRef>
          </c:tx>
          <c:spPr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ED7D31"/>
                  </a:solidFill>
                </a14:hiddenFill>
              </a:ext>
            </a:extLst>
          </c:spPr>
          <c:invertIfNegative val="0"/>
          <c:errBars>
            <c:errBarType val="minus"/>
            <c:errValType val="percentage"/>
            <c:noEndCap val="0"/>
            <c:val val="100"/>
          </c:errBars>
          <c:cat>
            <c:strRef>
              <c:f>'PMD-SC'!$E$29:$G$29</c:f>
              <c:strCache>
                <c:ptCount val="3"/>
                <c:pt idx="0">
                  <c:v>ITL</c:v>
                </c:pt>
                <c:pt idx="1">
                  <c:v>TDD</c:v>
                </c:pt>
                <c:pt idx="2">
                  <c:v>BDD</c:v>
                </c:pt>
              </c:strCache>
            </c:strRef>
          </c:cat>
          <c:val>
            <c:numRef>
              <c:f>'PMD-SC'!$E$31:$G$31</c:f>
              <c:numCache>
                <c:formatCode>General</c:formatCode>
                <c:ptCount val="3"/>
                <c:pt idx="0">
                  <c:v>2</c:v>
                </c:pt>
                <c:pt idx="1">
                  <c:v>2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FD-43A5-9B7A-6BCA80A9CE01}"/>
            </c:ext>
          </c:extLst>
        </c:ser>
        <c:ser>
          <c:idx val="2"/>
          <c:order val="2"/>
          <c:tx>
            <c:strRef>
              <c:f>'PMD-SC'!$D$32</c:f>
              <c:strCache>
                <c:ptCount val="1"/>
                <c:pt idx="0">
                  <c:v>Med-Q1</c:v>
                </c:pt>
              </c:strCache>
            </c:strRef>
          </c:tx>
          <c:spPr>
            <a:solidFill>
              <a:srgbClr val="EC7728"/>
            </a:solidFill>
          </c:spPr>
          <c:invertIfNegative val="0"/>
          <c:cat>
            <c:strRef>
              <c:f>'PMD-SC'!$E$29:$G$29</c:f>
              <c:strCache>
                <c:ptCount val="3"/>
                <c:pt idx="0">
                  <c:v>ITL</c:v>
                </c:pt>
                <c:pt idx="1">
                  <c:v>TDD</c:v>
                </c:pt>
                <c:pt idx="2">
                  <c:v>BDD</c:v>
                </c:pt>
              </c:strCache>
            </c:strRef>
          </c:cat>
          <c:val>
            <c:numRef>
              <c:f>'PMD-SC'!$E$32:$G$32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FD-43A5-9B7A-6BCA80A9CE01}"/>
            </c:ext>
          </c:extLst>
        </c:ser>
        <c:ser>
          <c:idx val="3"/>
          <c:order val="3"/>
          <c:tx>
            <c:strRef>
              <c:f>'PMD-SC'!$D$33</c:f>
              <c:strCache>
                <c:ptCount val="1"/>
                <c:pt idx="0">
                  <c:v>Q3-Med</c:v>
                </c:pt>
              </c:strCache>
            </c:strRef>
          </c:tx>
          <c:spPr>
            <a:solidFill>
              <a:srgbClr val="F4EE00"/>
            </a:solidFill>
          </c:spPr>
          <c:invertIfNegative val="0"/>
          <c:errBars>
            <c:errBarType val="plus"/>
            <c:errValType val="cust"/>
            <c:noEndCap val="0"/>
            <c:plus>
              <c:numRef>
                <c:f>'PMD-SC'!$E$34:$G$34</c:f>
                <c:numCache>
                  <c:formatCode>General</c:formatCode>
                  <c:ptCount val="3"/>
                  <c:pt idx="0">
                    <c:v>2</c:v>
                  </c:pt>
                  <c:pt idx="1">
                    <c:v>1.25</c:v>
                  </c:pt>
                  <c:pt idx="2">
                    <c:v>3</c:v>
                  </c:pt>
                </c:numCache>
              </c:numRef>
            </c:plus>
          </c:errBars>
          <c:cat>
            <c:strRef>
              <c:f>'PMD-SC'!$E$29:$G$29</c:f>
              <c:strCache>
                <c:ptCount val="3"/>
                <c:pt idx="0">
                  <c:v>ITL</c:v>
                </c:pt>
                <c:pt idx="1">
                  <c:v>TDD</c:v>
                </c:pt>
                <c:pt idx="2">
                  <c:v>BDD</c:v>
                </c:pt>
              </c:strCache>
            </c:strRef>
          </c:cat>
          <c:val>
            <c:numRef>
              <c:f>'PMD-SC'!$E$33:$G$33</c:f>
              <c:numCache>
                <c:formatCode>General</c:formatCode>
                <c:ptCount val="3"/>
                <c:pt idx="0">
                  <c:v>2</c:v>
                </c:pt>
                <c:pt idx="1">
                  <c:v>0.75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FD-43A5-9B7A-6BCA80A9CE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533873056"/>
        <c:axId val="1533871808"/>
      </c:barChart>
      <c:scatterChart>
        <c:scatterStyle val="lineMarker"/>
        <c:varyColors val="0"/>
        <c:ser>
          <c:idx val="4"/>
          <c:order val="4"/>
          <c:tx>
            <c:v>m</c:v>
          </c:tx>
          <c:spPr>
            <a:ln w="19050">
              <a:noFill/>
            </a:ln>
          </c:spPr>
          <c:marker>
            <c:symbol val="x"/>
            <c:size val="5"/>
            <c:spPr>
              <a:ln>
                <a:solidFill>
                  <a:srgbClr val="000000"/>
                </a:solidFill>
                <a:prstDash val="solid"/>
              </a:ln>
            </c:spPr>
          </c:marker>
          <c:yVal>
            <c:numRef>
              <c:f>'PMD-SC'!$E$35:$G$35</c:f>
              <c:numCache>
                <c:formatCode>General</c:formatCode>
                <c:ptCount val="3"/>
                <c:pt idx="0">
                  <c:v>3.5</c:v>
                </c:pt>
                <c:pt idx="1">
                  <c:v>2.9545454545454546</c:v>
                </c:pt>
                <c:pt idx="2">
                  <c:v>3.2727272727272729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CFD-43A5-9B7A-6BCA80A9CE01}"/>
            </c:ext>
          </c:extLst>
        </c:ser>
        <c:ser>
          <c:idx val="5"/>
          <c:order val="5"/>
          <c:tx>
            <c:v>x</c:v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FF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xVal>
            <c:numLit>
              <c:formatCode>General</c:formatCode>
              <c:ptCount val="2"/>
              <c:pt idx="0">
                <c:v>2</c:v>
              </c:pt>
              <c:pt idx="1">
                <c:v>2</c:v>
              </c:pt>
            </c:numLit>
          </c:xVal>
          <c:yVal>
            <c:numRef>
              <c:f>'PMD-SC'!$F$46:$F$47</c:f>
              <c:numCache>
                <c:formatCode>General</c:formatCode>
                <c:ptCount val="2"/>
                <c:pt idx="0">
                  <c:v>7</c:v>
                </c:pt>
                <c:pt idx="1">
                  <c:v>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CFD-43A5-9B7A-6BCA80A9CE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3873056"/>
        <c:axId val="1533871808"/>
      </c:scatterChart>
      <c:catAx>
        <c:axId val="1533873056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533871808"/>
        <c:crosses val="autoZero"/>
        <c:auto val="1"/>
        <c:lblAlgn val="ctr"/>
        <c:lblOffset val="100"/>
        <c:noMultiLvlLbl val="0"/>
      </c:catAx>
      <c:valAx>
        <c:axId val="15338718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s-EC" b="0"/>
                  <a:t>Errors in code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5338730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685801</xdr:colOff>
      <xdr:row>8</xdr:row>
      <xdr:rowOff>176212</xdr:rowOff>
    </xdr:from>
    <xdr:to>
      <xdr:col>9</xdr:col>
      <xdr:colOff>733425</xdr:colOff>
      <xdr:row>23</xdr:row>
      <xdr:rowOff>61912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66675</xdr:colOff>
      <xdr:row>26</xdr:row>
      <xdr:rowOff>100012</xdr:rowOff>
    </xdr:from>
    <xdr:to>
      <xdr:col>15</xdr:col>
      <xdr:colOff>66675</xdr:colOff>
      <xdr:row>40</xdr:row>
      <xdr:rowOff>176212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685801</xdr:colOff>
      <xdr:row>8</xdr:row>
      <xdr:rowOff>176212</xdr:rowOff>
    </xdr:from>
    <xdr:to>
      <xdr:col>9</xdr:col>
      <xdr:colOff>733425</xdr:colOff>
      <xdr:row>23</xdr:row>
      <xdr:rowOff>61912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26</xdr:row>
      <xdr:rowOff>4762</xdr:rowOff>
    </xdr:from>
    <xdr:to>
      <xdr:col>15</xdr:col>
      <xdr:colOff>0</xdr:colOff>
      <xdr:row>40</xdr:row>
      <xdr:rowOff>80962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619126</xdr:colOff>
      <xdr:row>11</xdr:row>
      <xdr:rowOff>23812</xdr:rowOff>
    </xdr:from>
    <xdr:to>
      <xdr:col>9</xdr:col>
      <xdr:colOff>666750</xdr:colOff>
      <xdr:row>25</xdr:row>
      <xdr:rowOff>100012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438150</xdr:colOff>
      <xdr:row>28</xdr:row>
      <xdr:rowOff>4762</xdr:rowOff>
    </xdr:from>
    <xdr:to>
      <xdr:col>13</xdr:col>
      <xdr:colOff>438150</xdr:colOff>
      <xdr:row>42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266701</xdr:colOff>
      <xdr:row>10</xdr:row>
      <xdr:rowOff>166687</xdr:rowOff>
    </xdr:from>
    <xdr:to>
      <xdr:col>9</xdr:col>
      <xdr:colOff>314325</xdr:colOff>
      <xdr:row>25</xdr:row>
      <xdr:rowOff>52387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738187</xdr:colOff>
      <xdr:row>27</xdr:row>
      <xdr:rowOff>4762</xdr:rowOff>
    </xdr:from>
    <xdr:to>
      <xdr:col>13</xdr:col>
      <xdr:colOff>738187</xdr:colOff>
      <xdr:row>41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590551</xdr:colOff>
      <xdr:row>8</xdr:row>
      <xdr:rowOff>61912</xdr:rowOff>
    </xdr:from>
    <xdr:to>
      <xdr:col>8</xdr:col>
      <xdr:colOff>638175</xdr:colOff>
      <xdr:row>22</xdr:row>
      <xdr:rowOff>138112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328612</xdr:colOff>
      <xdr:row>24</xdr:row>
      <xdr:rowOff>185737</xdr:rowOff>
    </xdr:from>
    <xdr:to>
      <xdr:col>13</xdr:col>
      <xdr:colOff>328612</xdr:colOff>
      <xdr:row>39</xdr:row>
      <xdr:rowOff>71437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647701</xdr:colOff>
      <xdr:row>9</xdr:row>
      <xdr:rowOff>33337</xdr:rowOff>
    </xdr:from>
    <xdr:to>
      <xdr:col>9</xdr:col>
      <xdr:colOff>695325</xdr:colOff>
      <xdr:row>23</xdr:row>
      <xdr:rowOff>109537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271462</xdr:colOff>
      <xdr:row>26</xdr:row>
      <xdr:rowOff>80962</xdr:rowOff>
    </xdr:from>
    <xdr:to>
      <xdr:col>13</xdr:col>
      <xdr:colOff>271462</xdr:colOff>
      <xdr:row>40</xdr:row>
      <xdr:rowOff>157162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685801</xdr:colOff>
      <xdr:row>8</xdr:row>
      <xdr:rowOff>176212</xdr:rowOff>
    </xdr:from>
    <xdr:to>
      <xdr:col>9</xdr:col>
      <xdr:colOff>733425</xdr:colOff>
      <xdr:row>23</xdr:row>
      <xdr:rowOff>61912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4762</xdr:colOff>
      <xdr:row>26</xdr:row>
      <xdr:rowOff>166687</xdr:rowOff>
    </xdr:from>
    <xdr:to>
      <xdr:col>15</xdr:col>
      <xdr:colOff>4762</xdr:colOff>
      <xdr:row>41</xdr:row>
      <xdr:rowOff>52387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571501</xdr:colOff>
      <xdr:row>8</xdr:row>
      <xdr:rowOff>185737</xdr:rowOff>
    </xdr:from>
    <xdr:to>
      <xdr:col>9</xdr:col>
      <xdr:colOff>619125</xdr:colOff>
      <xdr:row>23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738187</xdr:colOff>
      <xdr:row>26</xdr:row>
      <xdr:rowOff>4762</xdr:rowOff>
    </xdr:from>
    <xdr:to>
      <xdr:col>13</xdr:col>
      <xdr:colOff>738187</xdr:colOff>
      <xdr:row>40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4"/>
  <sheetViews>
    <sheetView zoomScaleNormal="100" workbookViewId="0">
      <selection activeCell="M10" sqref="M3:P10"/>
    </sheetView>
  </sheetViews>
  <sheetFormatPr baseColWidth="10" defaultRowHeight="15" x14ac:dyDescent="0.25"/>
  <cols>
    <col min="5" max="6" width="11.85546875" bestFit="1" customWidth="1"/>
    <col min="20" max="20" width="11.140625" bestFit="1" customWidth="1"/>
  </cols>
  <sheetData>
    <row r="2" spans="1:20" x14ac:dyDescent="0.25">
      <c r="A2" s="52" t="s">
        <v>0</v>
      </c>
      <c r="B2" s="52"/>
      <c r="C2" s="52"/>
    </row>
    <row r="3" spans="1:20" x14ac:dyDescent="0.25">
      <c r="A3" s="1" t="s">
        <v>4</v>
      </c>
      <c r="B3" s="1" t="s">
        <v>5</v>
      </c>
      <c r="C3" s="1" t="s">
        <v>6</v>
      </c>
      <c r="E3" s="1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20" x14ac:dyDescent="0.25">
      <c r="A4" s="2">
        <v>94.736842105263165</v>
      </c>
      <c r="B4" s="2">
        <v>94.736842105263165</v>
      </c>
      <c r="C4" s="2">
        <v>94.736842105263165</v>
      </c>
      <c r="E4" s="16" t="s">
        <v>16</v>
      </c>
      <c r="F4">
        <f>COUNTIFS(A4:A25,"&lt;=25")</f>
        <v>0</v>
      </c>
      <c r="G4" s="3">
        <f>F4/$F$8*100</f>
        <v>0</v>
      </c>
      <c r="H4">
        <f>COUNTIFS(B4:B25,"&lt;=25")</f>
        <v>0</v>
      </c>
      <c r="I4" s="3">
        <f>H4/$F$8*100</f>
        <v>0</v>
      </c>
      <c r="J4">
        <f>COUNTIFS(C4:C25,"&lt;=25")</f>
        <v>0</v>
      </c>
      <c r="K4" s="3">
        <f>J4/$F$8*100</f>
        <v>0</v>
      </c>
      <c r="R4" s="2"/>
    </row>
    <row r="5" spans="1:20" x14ac:dyDescent="0.25">
      <c r="A5" s="2">
        <v>94.736842105263165</v>
      </c>
      <c r="B5" s="2">
        <v>89.473684210526315</v>
      </c>
      <c r="C5" s="2">
        <v>94.736842105263165</v>
      </c>
      <c r="E5" s="15" t="s">
        <v>17</v>
      </c>
      <c r="F5">
        <f>COUNTIFS(A4:A25,"&gt;25",A4:A25,"&lt;=50")</f>
        <v>1</v>
      </c>
      <c r="G5" s="3">
        <f t="shared" ref="G5:I7" si="0">F5/$F$8*100</f>
        <v>4.5454545454545459</v>
      </c>
      <c r="H5">
        <f>COUNTIFS(B4:B25,"&gt;25",B4:B25,"&lt;=50")</f>
        <v>0</v>
      </c>
      <c r="I5" s="3">
        <f t="shared" si="0"/>
        <v>0</v>
      </c>
      <c r="J5">
        <f>COUNTIFS(C4:C25,"&gt;25",C4:C25,"&lt;=50")</f>
        <v>0</v>
      </c>
      <c r="K5" s="3">
        <f t="shared" ref="K5" si="1">J5/$F$8*100</f>
        <v>0</v>
      </c>
      <c r="R5" s="2"/>
    </row>
    <row r="6" spans="1:20" x14ac:dyDescent="0.25">
      <c r="A6" s="2">
        <v>86.842105263157904</v>
      </c>
      <c r="B6" s="6">
        <v>100</v>
      </c>
      <c r="C6" s="6">
        <v>100</v>
      </c>
      <c r="E6" s="15" t="s">
        <v>18</v>
      </c>
      <c r="F6">
        <f>COUNTIFS(A4:A25,"&gt;50",A4:A25,"&lt;=75")</f>
        <v>1</v>
      </c>
      <c r="G6" s="3">
        <f t="shared" si="0"/>
        <v>4.5454545454545459</v>
      </c>
      <c r="H6">
        <f>COUNTIFS(B4:B25,"&gt;50",B4:B25,"&lt;=75")</f>
        <v>1</v>
      </c>
      <c r="I6" s="3">
        <f t="shared" si="0"/>
        <v>4.5454545454545459</v>
      </c>
      <c r="J6">
        <f>COUNTIFS(C4:C25,"&gt;50",C4:C25,"&lt;=75")</f>
        <v>1</v>
      </c>
      <c r="K6" s="3">
        <f t="shared" ref="K6" si="2">J6/$F$8*100</f>
        <v>4.5454545454545459</v>
      </c>
      <c r="R6" s="6"/>
    </row>
    <row r="7" spans="1:20" x14ac:dyDescent="0.25">
      <c r="A7" s="6">
        <v>100</v>
      </c>
      <c r="B7" s="6">
        <v>100</v>
      </c>
      <c r="C7" s="6">
        <v>100</v>
      </c>
      <c r="E7" s="15" t="s">
        <v>19</v>
      </c>
      <c r="F7">
        <f>COUNTIFS(A4:A25,"&gt;75")</f>
        <v>20</v>
      </c>
      <c r="G7" s="3">
        <f t="shared" si="0"/>
        <v>90.909090909090907</v>
      </c>
      <c r="H7">
        <f>COUNTIFS(B4:B25,"&gt;75")</f>
        <v>21</v>
      </c>
      <c r="I7" s="3">
        <f t="shared" si="0"/>
        <v>95.454545454545453</v>
      </c>
      <c r="J7">
        <f>COUNTIFS(C4:C25,"&gt;75")</f>
        <v>21</v>
      </c>
      <c r="K7" s="3">
        <f t="shared" ref="K7" si="3">J7/$F$8*100</f>
        <v>95.454545454545453</v>
      </c>
      <c r="L7" s="31"/>
      <c r="R7" s="6"/>
      <c r="T7" s="7"/>
    </row>
    <row r="8" spans="1:20" x14ac:dyDescent="0.25">
      <c r="A8" s="2">
        <v>94.736842105263165</v>
      </c>
      <c r="B8" s="2">
        <v>97.368421052631575</v>
      </c>
      <c r="C8" s="6">
        <v>100</v>
      </c>
      <c r="F8">
        <f t="shared" ref="F8:K8" si="4">SUM(F4:F7)</f>
        <v>22</v>
      </c>
      <c r="G8">
        <f t="shared" si="4"/>
        <v>100</v>
      </c>
      <c r="H8">
        <f t="shared" si="4"/>
        <v>22</v>
      </c>
      <c r="I8">
        <f t="shared" si="4"/>
        <v>100</v>
      </c>
      <c r="J8">
        <f t="shared" si="4"/>
        <v>22</v>
      </c>
      <c r="K8">
        <f t="shared" si="4"/>
        <v>100</v>
      </c>
      <c r="R8" s="2"/>
    </row>
    <row r="9" spans="1:20" x14ac:dyDescent="0.25">
      <c r="A9" s="2">
        <v>94.736842105263165</v>
      </c>
      <c r="B9" s="2">
        <v>94.736842105263165</v>
      </c>
      <c r="C9" s="2">
        <v>94.736842105263165</v>
      </c>
      <c r="R9" s="2"/>
    </row>
    <row r="10" spans="1:20" ht="15" customHeight="1" x14ac:dyDescent="0.25">
      <c r="A10" s="8">
        <v>100</v>
      </c>
      <c r="B10" s="8">
        <v>100</v>
      </c>
      <c r="C10" s="8">
        <v>100</v>
      </c>
      <c r="L10" s="50"/>
      <c r="M10" s="50"/>
      <c r="N10" s="50"/>
      <c r="O10" s="50"/>
      <c r="P10" s="39"/>
      <c r="Q10" s="39"/>
      <c r="R10" s="8"/>
      <c r="S10" s="39"/>
    </row>
    <row r="11" spans="1:20" x14ac:dyDescent="0.25">
      <c r="A11" s="8">
        <v>100</v>
      </c>
      <c r="B11" s="10">
        <v>94.736842105263165</v>
      </c>
      <c r="C11" s="8">
        <v>100</v>
      </c>
      <c r="L11" s="50"/>
      <c r="M11" s="50"/>
      <c r="N11" s="50"/>
      <c r="O11" s="50"/>
      <c r="P11" s="39"/>
      <c r="Q11" s="39"/>
      <c r="R11" s="10"/>
      <c r="S11" s="39"/>
    </row>
    <row r="12" spans="1:20" x14ac:dyDescent="0.25">
      <c r="A12" s="8">
        <v>100</v>
      </c>
      <c r="B12" s="10">
        <v>89.473684210526315</v>
      </c>
      <c r="C12" s="8">
        <v>100</v>
      </c>
      <c r="L12" s="50"/>
      <c r="M12" s="50"/>
      <c r="N12" s="50"/>
      <c r="O12" s="50"/>
      <c r="P12" s="39"/>
      <c r="Q12" s="39"/>
      <c r="R12" s="10"/>
      <c r="S12" s="39"/>
    </row>
    <row r="13" spans="1:20" x14ac:dyDescent="0.25">
      <c r="A13" s="8">
        <v>100</v>
      </c>
      <c r="B13" s="8">
        <v>100</v>
      </c>
      <c r="C13" s="8">
        <v>100</v>
      </c>
      <c r="L13" s="50"/>
      <c r="M13" s="50"/>
      <c r="N13" s="50"/>
      <c r="O13" s="50"/>
      <c r="P13" s="39"/>
      <c r="Q13" s="39"/>
      <c r="R13" s="8"/>
      <c r="S13" s="39"/>
    </row>
    <row r="14" spans="1:20" x14ac:dyDescent="0.25">
      <c r="A14" s="8">
        <v>100</v>
      </c>
      <c r="B14" s="8">
        <v>100</v>
      </c>
      <c r="C14" s="8">
        <v>100</v>
      </c>
      <c r="L14" s="50"/>
      <c r="M14" s="50"/>
      <c r="N14" s="50"/>
      <c r="O14" s="50"/>
      <c r="P14" s="39"/>
      <c r="Q14" s="39"/>
      <c r="R14" s="8"/>
      <c r="S14" s="39"/>
    </row>
    <row r="15" spans="1:20" x14ac:dyDescent="0.25">
      <c r="A15" s="10">
        <v>73.68421052631578</v>
      </c>
      <c r="B15" s="10">
        <v>73.68421052631578</v>
      </c>
      <c r="C15" s="10">
        <v>73.68421052631578</v>
      </c>
      <c r="L15" s="50"/>
      <c r="M15" s="50"/>
      <c r="N15" s="50"/>
      <c r="O15" s="50"/>
      <c r="P15" s="39"/>
      <c r="Q15" s="39"/>
      <c r="R15" s="10"/>
      <c r="S15" s="39"/>
    </row>
    <row r="16" spans="1:20" x14ac:dyDescent="0.25">
      <c r="A16" s="8">
        <v>100</v>
      </c>
      <c r="B16" s="10">
        <v>94.736842105263165</v>
      </c>
      <c r="C16" s="8">
        <v>100</v>
      </c>
      <c r="L16" s="50"/>
      <c r="M16" s="50"/>
      <c r="N16" s="50"/>
      <c r="O16" s="50"/>
      <c r="R16" s="10"/>
    </row>
    <row r="17" spans="1:19" x14ac:dyDescent="0.25">
      <c r="A17" s="8">
        <v>100</v>
      </c>
      <c r="B17" s="8">
        <v>100</v>
      </c>
      <c r="C17" s="8">
        <v>100</v>
      </c>
      <c r="M17" s="39"/>
      <c r="N17" s="39"/>
      <c r="O17" s="39"/>
      <c r="P17" s="39"/>
      <c r="Q17" s="39"/>
      <c r="R17" s="8"/>
      <c r="S17" s="39"/>
    </row>
    <row r="18" spans="1:19" ht="14.45" customHeight="1" x14ac:dyDescent="0.25">
      <c r="A18" s="8">
        <v>100</v>
      </c>
      <c r="B18" s="8">
        <v>100</v>
      </c>
      <c r="C18" s="8">
        <v>100</v>
      </c>
      <c r="L18" s="51"/>
      <c r="M18" s="51"/>
      <c r="N18" s="51"/>
      <c r="O18" s="51"/>
      <c r="P18" s="39"/>
      <c r="Q18" s="39"/>
      <c r="R18" s="8"/>
      <c r="S18" s="39"/>
    </row>
    <row r="19" spans="1:19" x14ac:dyDescent="0.25">
      <c r="A19" s="10">
        <v>94.736842105263165</v>
      </c>
      <c r="B19" s="8">
        <v>100</v>
      </c>
      <c r="C19" s="8">
        <v>100</v>
      </c>
      <c r="L19" s="51"/>
      <c r="M19" s="51"/>
      <c r="N19" s="51"/>
      <c r="O19" s="51"/>
      <c r="P19" s="39"/>
      <c r="Q19" s="39"/>
      <c r="R19" s="8"/>
      <c r="S19" s="39"/>
    </row>
    <row r="20" spans="1:19" x14ac:dyDescent="0.25">
      <c r="A20" s="10">
        <v>94.736842105263165</v>
      </c>
      <c r="B20" s="8">
        <v>100</v>
      </c>
      <c r="C20" s="8">
        <v>100</v>
      </c>
      <c r="L20" s="51"/>
      <c r="M20" s="51"/>
      <c r="N20" s="51"/>
      <c r="O20" s="51"/>
      <c r="P20" s="39"/>
      <c r="Q20" s="39"/>
      <c r="R20" s="8"/>
      <c r="S20" s="39"/>
    </row>
    <row r="21" spans="1:19" x14ac:dyDescent="0.25">
      <c r="A21" s="8">
        <v>100</v>
      </c>
      <c r="B21" s="8">
        <v>100</v>
      </c>
      <c r="C21" s="8">
        <v>100</v>
      </c>
      <c r="L21" s="51"/>
      <c r="M21" s="51"/>
      <c r="N21" s="51"/>
      <c r="O21" s="51"/>
      <c r="P21" s="39"/>
      <c r="Q21" s="39"/>
      <c r="R21" s="8"/>
      <c r="S21" s="39"/>
    </row>
    <row r="22" spans="1:19" x14ac:dyDescent="0.25">
      <c r="A22" s="10">
        <v>31.578947368421051</v>
      </c>
      <c r="B22" s="8">
        <v>100</v>
      </c>
      <c r="C22" s="8">
        <v>100</v>
      </c>
      <c r="M22" s="39"/>
      <c r="N22" s="39"/>
      <c r="O22" s="39"/>
      <c r="P22" s="39"/>
      <c r="Q22" s="39"/>
      <c r="R22" s="8"/>
      <c r="S22" s="39"/>
    </row>
    <row r="23" spans="1:19" x14ac:dyDescent="0.25">
      <c r="A23" s="8">
        <v>100</v>
      </c>
      <c r="B23" s="8">
        <v>100</v>
      </c>
      <c r="C23" s="8">
        <v>100</v>
      </c>
      <c r="R23" s="8"/>
    </row>
    <row r="24" spans="1:19" x14ac:dyDescent="0.25">
      <c r="A24" s="11">
        <v>94.736842105263165</v>
      </c>
      <c r="B24" s="8">
        <v>100</v>
      </c>
      <c r="C24" s="8">
        <v>100</v>
      </c>
      <c r="R24" s="8"/>
    </row>
    <row r="25" spans="1:19" x14ac:dyDescent="0.25">
      <c r="A25" s="8">
        <v>100</v>
      </c>
      <c r="B25" s="8">
        <v>100</v>
      </c>
      <c r="C25" s="8">
        <v>100</v>
      </c>
      <c r="R25" s="8"/>
    </row>
    <row r="26" spans="1:19" x14ac:dyDescent="0.25">
      <c r="D26" s="12"/>
      <c r="E26" s="12"/>
      <c r="F26" s="40"/>
      <c r="G26" s="40"/>
      <c r="H26" s="12"/>
    </row>
    <row r="27" spans="1:19" x14ac:dyDescent="0.25">
      <c r="D27" s="12"/>
      <c r="E27" s="12" t="s">
        <v>28</v>
      </c>
      <c r="F27" s="12"/>
      <c r="G27" s="12"/>
    </row>
    <row r="28" spans="1:19" x14ac:dyDescent="0.25">
      <c r="D28" s="12"/>
      <c r="E28" s="12"/>
      <c r="F28" s="12"/>
      <c r="G28" s="12"/>
    </row>
    <row r="29" spans="1:19" x14ac:dyDescent="0.25">
      <c r="F29" s="18" t="s">
        <v>4</v>
      </c>
      <c r="G29" s="18" t="s">
        <v>5</v>
      </c>
      <c r="H29" s="18" t="s">
        <v>6</v>
      </c>
    </row>
    <row r="30" spans="1:19" x14ac:dyDescent="0.25">
      <c r="E30" t="s">
        <v>31</v>
      </c>
      <c r="F30" s="20">
        <f>F37-$F44</f>
        <v>86.842105263157904</v>
      </c>
      <c r="G30" s="21">
        <f t="shared" ref="G30:H30" si="5">G37-$F44</f>
        <v>89.473684210526315</v>
      </c>
      <c r="H30" s="22">
        <f t="shared" si="5"/>
        <v>100</v>
      </c>
    </row>
    <row r="31" spans="1:19" x14ac:dyDescent="0.25">
      <c r="E31" t="s">
        <v>35</v>
      </c>
      <c r="F31" s="23">
        <f>MAX(F38-F37,0)</f>
        <v>7.8947368421052602</v>
      </c>
      <c r="G31" s="12">
        <f t="shared" ref="G31:H31" si="6">MAX(G38-G37,0)</f>
        <v>5.2631578947368496</v>
      </c>
      <c r="H31" s="24">
        <f t="shared" si="6"/>
        <v>0</v>
      </c>
    </row>
    <row r="32" spans="1:19" x14ac:dyDescent="0.25">
      <c r="E32" t="s">
        <v>36</v>
      </c>
      <c r="F32" s="23">
        <f t="shared" ref="F32:H34" si="7">MAX(F39-F38,0)</f>
        <v>5.2631578947368354</v>
      </c>
      <c r="G32" s="12">
        <f t="shared" si="7"/>
        <v>5.2631578947368354</v>
      </c>
      <c r="H32" s="24">
        <f t="shared" si="7"/>
        <v>0</v>
      </c>
    </row>
    <row r="33" spans="5:21" x14ac:dyDescent="0.25">
      <c r="E33" t="s">
        <v>37</v>
      </c>
      <c r="F33" s="23">
        <f t="shared" si="7"/>
        <v>0</v>
      </c>
      <c r="G33" s="12">
        <f t="shared" si="7"/>
        <v>0</v>
      </c>
      <c r="H33" s="24">
        <f t="shared" si="7"/>
        <v>0</v>
      </c>
    </row>
    <row r="34" spans="5:21" x14ac:dyDescent="0.25">
      <c r="E34" t="s">
        <v>38</v>
      </c>
      <c r="F34" s="23">
        <f t="shared" si="7"/>
        <v>0</v>
      </c>
      <c r="G34" s="12">
        <f t="shared" si="7"/>
        <v>0</v>
      </c>
      <c r="H34" s="24">
        <f t="shared" si="7"/>
        <v>0</v>
      </c>
    </row>
    <row r="35" spans="5:21" x14ac:dyDescent="0.25">
      <c r="E35" t="s">
        <v>7</v>
      </c>
      <c r="F35" s="28">
        <f>F42-$F44</f>
        <v>93.421052631578945</v>
      </c>
      <c r="G35" s="29">
        <f t="shared" ref="G35:H35" si="8">G42-$F44</f>
        <v>96.770334928229659</v>
      </c>
      <c r="H35" s="30">
        <f t="shared" si="8"/>
        <v>98.086124401913878</v>
      </c>
    </row>
    <row r="37" spans="5:21" x14ac:dyDescent="0.25">
      <c r="E37" t="s">
        <v>31</v>
      </c>
      <c r="F37" s="20">
        <f t="array" ref="F37">MIN(IF(A4:A25&gt;=F38-3*(F40-F38)/2,A4:A25,""))</f>
        <v>86.842105263157904</v>
      </c>
      <c r="G37" s="21">
        <f t="array" ref="G37">MIN(IF(B4:B25&gt;=G38-3*(G40-G38)/2,B4:B25,""))</f>
        <v>89.473684210526315</v>
      </c>
      <c r="H37" s="22">
        <f t="array" ref="H37">MIN(IF(C4:C25&gt;=H38-3*(H40-H38)/2,C4:C25,""))</f>
        <v>100</v>
      </c>
    </row>
    <row r="38" spans="5:21" x14ac:dyDescent="0.25">
      <c r="E38" t="s">
        <v>32</v>
      </c>
      <c r="F38" s="23">
        <f>QUARTILE(A4:A25,1)</f>
        <v>94.736842105263165</v>
      </c>
      <c r="G38" s="12">
        <f t="shared" ref="G38:H38" si="9">QUARTILE(B4:B25,1)</f>
        <v>94.736842105263165</v>
      </c>
      <c r="H38" s="24">
        <f t="shared" si="9"/>
        <v>100</v>
      </c>
    </row>
    <row r="39" spans="5:21" x14ac:dyDescent="0.25">
      <c r="E39" t="s">
        <v>8</v>
      </c>
      <c r="F39" s="25">
        <f>MEDIAN(A4:A25)</f>
        <v>100</v>
      </c>
      <c r="G39" s="26">
        <f t="shared" ref="G39:H39" si="10">MEDIAN(B4:B25)</f>
        <v>100</v>
      </c>
      <c r="H39" s="27">
        <f t="shared" si="10"/>
        <v>100</v>
      </c>
    </row>
    <row r="40" spans="5:21" x14ac:dyDescent="0.25">
      <c r="E40" t="s">
        <v>33</v>
      </c>
      <c r="F40" s="23">
        <f>QUARTILE(A4:A25,3)</f>
        <v>100</v>
      </c>
      <c r="G40" s="12">
        <f t="shared" ref="G40:H40" si="11">QUARTILE(B4:B25,3)</f>
        <v>100</v>
      </c>
      <c r="H40" s="24">
        <f t="shared" si="11"/>
        <v>100</v>
      </c>
    </row>
    <row r="41" spans="5:21" x14ac:dyDescent="0.25">
      <c r="E41" t="s">
        <v>34</v>
      </c>
      <c r="F41" s="23">
        <f t="array" ref="F41">MAX(IF(A4:A25&lt;=F40+3*(F40-F38)/2,A4:A25,""))</f>
        <v>100</v>
      </c>
      <c r="G41" s="12">
        <f t="array" ref="G41">MAX(IF(B4:B25&lt;=G40+3*(G40-G38)/2,B4:B25,""))</f>
        <v>100</v>
      </c>
      <c r="H41" s="24">
        <f t="array" ref="H41">MAX(IF(C4:C25&lt;=H40+3*(H40-H38)/2,C4:C25,""))</f>
        <v>100</v>
      </c>
    </row>
    <row r="42" spans="5:21" x14ac:dyDescent="0.25">
      <c r="E42" t="s">
        <v>7</v>
      </c>
      <c r="F42" s="28">
        <f>AVERAGE(A4:A25)</f>
        <v>93.421052631578945</v>
      </c>
      <c r="G42" s="29">
        <f t="shared" ref="G42:H42" si="12">AVERAGE(B4:B25)</f>
        <v>96.770334928229659</v>
      </c>
      <c r="H42" s="30">
        <f t="shared" si="12"/>
        <v>98.086124401913878</v>
      </c>
    </row>
    <row r="43" spans="5:21" ht="14.45" customHeight="1" x14ac:dyDescent="0.25">
      <c r="J43" s="50"/>
      <c r="K43" s="50"/>
      <c r="L43" s="50"/>
      <c r="M43" s="50"/>
      <c r="N43" s="50"/>
      <c r="O43" s="50"/>
      <c r="Q43" s="51"/>
      <c r="R43" s="51"/>
      <c r="S43" s="51"/>
      <c r="T43" s="51"/>
      <c r="U43" s="51"/>
    </row>
    <row r="44" spans="5:21" ht="15" customHeight="1" x14ac:dyDescent="0.25">
      <c r="E44" t="s">
        <v>29</v>
      </c>
      <c r="F44" s="19">
        <f>IF(MIN(F37:H37)&gt;=0,0,MIN(F37:H37))</f>
        <v>0</v>
      </c>
      <c r="J44" s="50"/>
      <c r="K44" s="50"/>
      <c r="L44" s="50"/>
      <c r="M44" s="50"/>
      <c r="N44" s="50"/>
      <c r="O44" s="50"/>
      <c r="Q44" s="51"/>
      <c r="R44" s="51"/>
      <c r="S44" s="51"/>
      <c r="T44" s="51"/>
      <c r="U44" s="51"/>
    </row>
    <row r="45" spans="5:21" x14ac:dyDescent="0.25">
      <c r="J45" s="50"/>
      <c r="K45" s="50"/>
      <c r="L45" s="50"/>
      <c r="M45" s="50"/>
      <c r="N45" s="50"/>
      <c r="O45" s="50"/>
      <c r="Q45" s="51"/>
      <c r="R45" s="51"/>
      <c r="S45" s="51"/>
      <c r="T45" s="51"/>
      <c r="U45" s="51"/>
    </row>
    <row r="46" spans="5:21" ht="15" customHeight="1" x14ac:dyDescent="0.25">
      <c r="E46" t="s">
        <v>30</v>
      </c>
      <c r="F46" s="7">
        <f>A15</f>
        <v>73.68421052631578</v>
      </c>
      <c r="G46" s="7">
        <f>B15</f>
        <v>73.68421052631578</v>
      </c>
      <c r="H46" s="7">
        <f>C4</f>
        <v>94.736842105263165</v>
      </c>
      <c r="J46" s="50"/>
      <c r="K46" s="50"/>
      <c r="L46" s="50"/>
      <c r="M46" s="50"/>
      <c r="N46" s="50"/>
      <c r="O46" s="50"/>
      <c r="Q46" s="51"/>
      <c r="R46" s="51"/>
      <c r="S46" s="51"/>
      <c r="T46" s="51"/>
      <c r="U46" s="51"/>
    </row>
    <row r="47" spans="5:21" x14ac:dyDescent="0.25">
      <c r="F47" s="7">
        <f>A22</f>
        <v>31.578947368421051</v>
      </c>
      <c r="H47" s="7">
        <f>C5</f>
        <v>94.736842105263165</v>
      </c>
      <c r="J47" s="50"/>
      <c r="K47" s="50"/>
      <c r="L47" s="50"/>
      <c r="M47" s="50"/>
      <c r="N47" s="50"/>
      <c r="O47" s="50"/>
      <c r="Q47" s="51"/>
      <c r="R47" s="51"/>
      <c r="S47" s="51"/>
      <c r="T47" s="51"/>
      <c r="U47" s="51"/>
    </row>
    <row r="48" spans="5:21" x14ac:dyDescent="0.25">
      <c r="H48" s="7">
        <f>C9</f>
        <v>94.736842105263165</v>
      </c>
      <c r="J48" s="50"/>
      <c r="K48" s="50"/>
      <c r="L48" s="50"/>
      <c r="M48" s="50"/>
      <c r="N48" s="50"/>
      <c r="O48" s="50"/>
      <c r="Q48" s="51"/>
      <c r="R48" s="51"/>
      <c r="S48" s="51"/>
      <c r="T48" s="51"/>
      <c r="U48" s="51"/>
    </row>
    <row r="49" spans="8:21" x14ac:dyDescent="0.25">
      <c r="H49" s="7">
        <f>C15</f>
        <v>73.68421052631578</v>
      </c>
      <c r="J49" s="50"/>
      <c r="K49" s="50"/>
      <c r="L49" s="50"/>
      <c r="M49" s="50"/>
      <c r="N49" s="50"/>
      <c r="O49" s="50"/>
      <c r="Q49" s="51"/>
      <c r="R49" s="51"/>
      <c r="S49" s="51"/>
      <c r="T49" s="51"/>
      <c r="U49" s="51"/>
    </row>
    <row r="50" spans="8:21" x14ac:dyDescent="0.25">
      <c r="J50" s="50"/>
      <c r="K50" s="50"/>
      <c r="L50" s="50"/>
      <c r="M50" s="50"/>
      <c r="N50" s="50"/>
      <c r="O50" s="50"/>
      <c r="Q50" s="51"/>
      <c r="R50" s="51"/>
      <c r="S50" s="51"/>
      <c r="T50" s="51"/>
      <c r="U50" s="51"/>
    </row>
    <row r="51" spans="8:21" x14ac:dyDescent="0.25">
      <c r="J51" s="50"/>
      <c r="K51" s="50"/>
      <c r="L51" s="50"/>
      <c r="M51" s="50"/>
      <c r="N51" s="50"/>
      <c r="O51" s="50"/>
      <c r="Q51" s="51"/>
      <c r="R51" s="51"/>
      <c r="S51" s="51"/>
      <c r="T51" s="51"/>
      <c r="U51" s="51"/>
    </row>
    <row r="52" spans="8:21" x14ac:dyDescent="0.25">
      <c r="J52" s="50"/>
      <c r="K52" s="50"/>
      <c r="L52" s="50"/>
      <c r="M52" s="50"/>
      <c r="N52" s="50"/>
      <c r="O52" s="50"/>
    </row>
    <row r="53" spans="8:21" x14ac:dyDescent="0.25">
      <c r="J53" s="50"/>
      <c r="K53" s="50"/>
      <c r="L53" s="50"/>
      <c r="M53" s="50"/>
      <c r="N53" s="50"/>
      <c r="O53" s="50"/>
    </row>
    <row r="54" spans="8:21" x14ac:dyDescent="0.25">
      <c r="J54" s="50"/>
      <c r="K54" s="50"/>
      <c r="L54" s="50"/>
      <c r="M54" s="50"/>
      <c r="N54" s="50"/>
      <c r="O54" s="50"/>
    </row>
  </sheetData>
  <sortState ref="R4:R25">
    <sortCondition ref="R4"/>
  </sortState>
  <mergeCells count="1">
    <mergeCell ref="A2:C2"/>
  </mergeCells>
  <pageMargins left="0.7" right="0.7" top="0.75" bottom="0.75" header="0.3" footer="0.3"/>
  <pageSetup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1"/>
  <sheetViews>
    <sheetView topLeftCell="A34" zoomScaleNormal="100" workbookViewId="0">
      <selection activeCell="J42" sqref="J42:O50"/>
    </sheetView>
  </sheetViews>
  <sheetFormatPr baseColWidth="10" defaultRowHeight="15" x14ac:dyDescent="0.25"/>
  <cols>
    <col min="5" max="6" width="11.85546875" bestFit="1" customWidth="1"/>
  </cols>
  <sheetData>
    <row r="2" spans="1:18" x14ac:dyDescent="0.25">
      <c r="A2" s="52" t="s">
        <v>0</v>
      </c>
      <c r="B2" s="52"/>
      <c r="C2" s="52"/>
    </row>
    <row r="3" spans="1:18" x14ac:dyDescent="0.25">
      <c r="A3" s="17" t="s">
        <v>4</v>
      </c>
      <c r="B3" s="17" t="s">
        <v>5</v>
      </c>
      <c r="C3" s="17" t="s">
        <v>6</v>
      </c>
      <c r="E3" s="1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8" x14ac:dyDescent="0.25">
      <c r="A4" s="3">
        <v>73.263888888888886</v>
      </c>
      <c r="B4" s="3">
        <v>93.75</v>
      </c>
      <c r="C4" s="3">
        <v>73.263888888888886</v>
      </c>
      <c r="E4" s="16" t="s">
        <v>16</v>
      </c>
      <c r="F4">
        <f>COUNTIFS(A4:A25,"&lt;=25")</f>
        <v>0</v>
      </c>
      <c r="G4" s="3">
        <f>F4/$F$8*100</f>
        <v>0</v>
      </c>
      <c r="H4">
        <f>COUNTIFS(B4:B25,"&lt;=25")</f>
        <v>0</v>
      </c>
      <c r="I4" s="3">
        <f>H4/$F$8*100</f>
        <v>0</v>
      </c>
      <c r="J4">
        <f>COUNTIFS(C4:C25,"&lt;=25")</f>
        <v>0</v>
      </c>
      <c r="K4" s="3">
        <f>J4/$F$8*100</f>
        <v>0</v>
      </c>
    </row>
    <row r="5" spans="1:18" x14ac:dyDescent="0.25">
      <c r="A5" s="3">
        <v>73.6111111111111</v>
      </c>
      <c r="B5" s="3">
        <v>85.416666666666657</v>
      </c>
      <c r="C5" s="3">
        <v>85.416666666666657</v>
      </c>
      <c r="E5" s="15" t="s">
        <v>17</v>
      </c>
      <c r="F5">
        <f>COUNTIFS(A4:A25,"&gt;25",A4:A25,"&lt;=50")</f>
        <v>2</v>
      </c>
      <c r="G5" s="3">
        <f t="shared" ref="G5:I7" si="0">F5/$F$8*100</f>
        <v>9.0909090909090917</v>
      </c>
      <c r="H5">
        <f>COUNTIFS(B4:B25,"&gt;25",B4:B25,"&lt;=50")</f>
        <v>0</v>
      </c>
      <c r="I5" s="3">
        <f t="shared" si="0"/>
        <v>0</v>
      </c>
      <c r="J5">
        <f>COUNTIFS(C4:C25,"&gt;25",C4:C25,"&lt;=50")</f>
        <v>0</v>
      </c>
      <c r="K5" s="3">
        <f t="shared" ref="K5:K7" si="1">J5/$F$8*100</f>
        <v>0</v>
      </c>
    </row>
    <row r="6" spans="1:18" x14ac:dyDescent="0.25">
      <c r="A6" s="3">
        <v>93.75</v>
      </c>
      <c r="B6" s="3">
        <v>93.75</v>
      </c>
      <c r="C6" s="3">
        <v>93.75</v>
      </c>
      <c r="E6" s="15" t="s">
        <v>18</v>
      </c>
      <c r="F6">
        <f>COUNTIFS(A4:A25,"&gt;50",A4:A25,"&lt;=75")</f>
        <v>8</v>
      </c>
      <c r="G6" s="3">
        <f t="shared" si="0"/>
        <v>36.363636363636367</v>
      </c>
      <c r="H6">
        <f>COUNTIFS(B4:B25,"&gt;50",B4:B25,"&lt;=75")</f>
        <v>8</v>
      </c>
      <c r="I6" s="3">
        <f t="shared" si="0"/>
        <v>36.363636363636367</v>
      </c>
      <c r="J6">
        <f>COUNTIFS(C4:C25,"&gt;50",C4:C25,"&lt;=75")</f>
        <v>7</v>
      </c>
      <c r="K6" s="3">
        <f t="shared" si="1"/>
        <v>31.818181818181817</v>
      </c>
    </row>
    <row r="7" spans="1:18" x14ac:dyDescent="0.25">
      <c r="A7" s="3">
        <v>87.5</v>
      </c>
      <c r="B7" s="3">
        <v>87.5</v>
      </c>
      <c r="C7" s="3">
        <v>87.5</v>
      </c>
      <c r="E7" s="15" t="s">
        <v>19</v>
      </c>
      <c r="F7">
        <f>COUNTIFS(A4:A25,"&gt;75")</f>
        <v>12</v>
      </c>
      <c r="G7" s="3">
        <f t="shared" si="0"/>
        <v>54.54545454545454</v>
      </c>
      <c r="H7">
        <f>COUNTIFS(B4:B25,"&gt;75")</f>
        <v>14</v>
      </c>
      <c r="I7" s="3">
        <f t="shared" si="0"/>
        <v>63.636363636363633</v>
      </c>
      <c r="J7">
        <f>COUNTIFS(C4:C25,"&gt;75")</f>
        <v>15</v>
      </c>
      <c r="K7" s="3">
        <f t="shared" si="1"/>
        <v>68.181818181818173</v>
      </c>
      <c r="L7" s="31">
        <f>I7-G7</f>
        <v>9.0909090909090935</v>
      </c>
      <c r="M7" s="31">
        <f>K7-G7</f>
        <v>13.636363636363633</v>
      </c>
    </row>
    <row r="8" spans="1:18" x14ac:dyDescent="0.25">
      <c r="A8" s="3">
        <v>78.472222222222214</v>
      </c>
      <c r="B8" s="3">
        <v>78.472222222222214</v>
      </c>
      <c r="C8" s="3">
        <v>81.25</v>
      </c>
      <c r="F8">
        <f t="shared" ref="F8:K8" si="2">SUM(F4:F7)</f>
        <v>22</v>
      </c>
      <c r="G8">
        <f t="shared" si="2"/>
        <v>100</v>
      </c>
      <c r="H8">
        <f t="shared" si="2"/>
        <v>22</v>
      </c>
      <c r="I8">
        <f t="shared" si="2"/>
        <v>100</v>
      </c>
      <c r="J8">
        <f t="shared" si="2"/>
        <v>22</v>
      </c>
      <c r="K8">
        <f t="shared" si="2"/>
        <v>99.999999999999986</v>
      </c>
    </row>
    <row r="9" spans="1:18" x14ac:dyDescent="0.25">
      <c r="A9" s="3">
        <v>66.666666666666657</v>
      </c>
      <c r="B9" s="3">
        <v>66.666666666666657</v>
      </c>
      <c r="C9" s="3">
        <v>81.25</v>
      </c>
    </row>
    <row r="10" spans="1:18" ht="15" customHeight="1" x14ac:dyDescent="0.25">
      <c r="A10" s="3">
        <v>93.75</v>
      </c>
      <c r="B10" s="3">
        <v>93.75</v>
      </c>
      <c r="C10" s="3">
        <v>93.75</v>
      </c>
      <c r="L10" s="39"/>
      <c r="M10" s="39"/>
      <c r="N10" s="39"/>
      <c r="O10" s="39"/>
      <c r="P10" s="39"/>
      <c r="Q10" s="39"/>
      <c r="R10" s="39"/>
    </row>
    <row r="11" spans="1:18" x14ac:dyDescent="0.25">
      <c r="A11" s="3">
        <v>79.166666666666657</v>
      </c>
      <c r="B11" s="3">
        <v>67.013888888888886</v>
      </c>
      <c r="C11" s="3">
        <v>67.013888888888886</v>
      </c>
      <c r="L11" s="39"/>
      <c r="M11" s="39"/>
      <c r="N11" s="39"/>
      <c r="O11" s="39"/>
      <c r="P11" s="39"/>
      <c r="Q11" s="39"/>
      <c r="R11" s="39"/>
    </row>
    <row r="12" spans="1:18" x14ac:dyDescent="0.25">
      <c r="A12">
        <v>50</v>
      </c>
      <c r="B12" s="3">
        <v>61.111111111111107</v>
      </c>
      <c r="C12" s="3">
        <v>61.111111111111107</v>
      </c>
      <c r="L12" s="39"/>
      <c r="M12" s="39"/>
      <c r="N12" s="39"/>
      <c r="O12" s="39"/>
      <c r="P12" s="39"/>
      <c r="Q12" s="39"/>
      <c r="R12" s="39"/>
    </row>
    <row r="13" spans="1:18" x14ac:dyDescent="0.25">
      <c r="A13" s="3">
        <v>87.5</v>
      </c>
      <c r="B13" s="3">
        <v>87.5</v>
      </c>
      <c r="C13" s="3">
        <v>93.75</v>
      </c>
      <c r="L13" s="39"/>
      <c r="M13" s="39"/>
      <c r="N13" s="39"/>
      <c r="O13" s="39"/>
      <c r="P13" s="39"/>
      <c r="Q13" s="39"/>
      <c r="R13" s="39"/>
    </row>
    <row r="14" spans="1:18" x14ac:dyDescent="0.25">
      <c r="A14" s="3">
        <v>82.638888888888886</v>
      </c>
      <c r="B14" s="3">
        <v>82.638888888888886</v>
      </c>
      <c r="C14" s="3">
        <v>82.638888888888886</v>
      </c>
      <c r="L14" s="39"/>
      <c r="M14" s="39"/>
      <c r="N14" s="39"/>
      <c r="O14" s="39"/>
      <c r="P14" s="39"/>
      <c r="Q14" s="39"/>
      <c r="R14" s="39"/>
    </row>
    <row r="15" spans="1:18" x14ac:dyDescent="0.25">
      <c r="A15" s="3">
        <v>55.555555555555557</v>
      </c>
      <c r="B15" s="3">
        <v>55.555555555555557</v>
      </c>
      <c r="C15" s="3">
        <v>55.555555555555557</v>
      </c>
      <c r="L15" s="39"/>
      <c r="M15" s="39"/>
      <c r="N15" s="39"/>
      <c r="O15" s="39"/>
      <c r="P15" s="39"/>
      <c r="Q15" s="39"/>
      <c r="R15" s="39"/>
    </row>
    <row r="16" spans="1:18" x14ac:dyDescent="0.25">
      <c r="A16" s="3">
        <v>67.708333333333329</v>
      </c>
      <c r="B16" s="3">
        <v>67.708333333333329</v>
      </c>
      <c r="C16" s="3">
        <v>75.694444444444443</v>
      </c>
    </row>
    <row r="17" spans="1:8" x14ac:dyDescent="0.25">
      <c r="A17" s="3">
        <v>82.638888888888886</v>
      </c>
      <c r="B17" s="3">
        <v>82.638888888888886</v>
      </c>
      <c r="C17" s="3">
        <v>82.638888888888886</v>
      </c>
    </row>
    <row r="18" spans="1:8" x14ac:dyDescent="0.25">
      <c r="A18" s="3">
        <v>27.0833333333333</v>
      </c>
      <c r="B18" s="3">
        <v>61.111111111111107</v>
      </c>
      <c r="C18" s="3">
        <v>73.263888888888886</v>
      </c>
    </row>
    <row r="19" spans="1:8" x14ac:dyDescent="0.25">
      <c r="A19" s="41">
        <v>93.75</v>
      </c>
      <c r="B19" s="3">
        <v>93.75</v>
      </c>
      <c r="C19" s="3">
        <v>93.75</v>
      </c>
    </row>
    <row r="20" spans="1:8" x14ac:dyDescent="0.25">
      <c r="A20" s="3">
        <v>93.75</v>
      </c>
      <c r="B20" s="3">
        <v>81.25</v>
      </c>
      <c r="C20" s="3">
        <v>81.25</v>
      </c>
    </row>
    <row r="21" spans="1:8" x14ac:dyDescent="0.25">
      <c r="A21" s="3">
        <v>61.458333333333329</v>
      </c>
      <c r="B21" s="3">
        <v>75.694444444444443</v>
      </c>
      <c r="C21" s="3">
        <v>81.944444444444443</v>
      </c>
    </row>
    <row r="22" spans="1:8" x14ac:dyDescent="0.25">
      <c r="A22" s="3">
        <v>68.75</v>
      </c>
      <c r="B22" s="3">
        <v>68.75</v>
      </c>
      <c r="C22" s="3">
        <v>68.75</v>
      </c>
    </row>
    <row r="23" spans="1:8" x14ac:dyDescent="0.25">
      <c r="A23" s="3">
        <v>70.138888888888886</v>
      </c>
      <c r="B23" s="3">
        <v>70.138888888888886</v>
      </c>
      <c r="C23" s="3">
        <v>70.138888888888886</v>
      </c>
    </row>
    <row r="24" spans="1:8" x14ac:dyDescent="0.25">
      <c r="A24" s="3">
        <v>93.75</v>
      </c>
      <c r="B24" s="3">
        <v>93.75</v>
      </c>
      <c r="C24" s="3">
        <v>93.75</v>
      </c>
    </row>
    <row r="25" spans="1:8" x14ac:dyDescent="0.25">
      <c r="A25" s="3">
        <v>81.25</v>
      </c>
      <c r="B25" s="3">
        <v>87.5</v>
      </c>
      <c r="C25" s="3">
        <v>87.5</v>
      </c>
    </row>
    <row r="26" spans="1:8" x14ac:dyDescent="0.25">
      <c r="E26" s="12"/>
      <c r="F26" s="12"/>
      <c r="G26" s="12"/>
    </row>
    <row r="27" spans="1:8" x14ac:dyDescent="0.25">
      <c r="E27" s="12" t="s">
        <v>28</v>
      </c>
      <c r="F27" s="12"/>
      <c r="G27" s="12"/>
    </row>
    <row r="28" spans="1:8" x14ac:dyDescent="0.25">
      <c r="E28" s="12"/>
      <c r="F28" s="42"/>
      <c r="G28" s="12"/>
    </row>
    <row r="29" spans="1:8" x14ac:dyDescent="0.25">
      <c r="E29" s="12"/>
      <c r="F29" s="42" t="str">
        <f>A3</f>
        <v>ITL</v>
      </c>
      <c r="G29" s="42" t="str">
        <f t="shared" ref="G29:H29" si="3">B3</f>
        <v>TDD</v>
      </c>
      <c r="H29" s="42" t="str">
        <f t="shared" si="3"/>
        <v>BDD</v>
      </c>
    </row>
    <row r="30" spans="1:8" x14ac:dyDescent="0.25">
      <c r="B30" s="3"/>
      <c r="E30" s="12" t="s">
        <v>31</v>
      </c>
      <c r="F30" s="43">
        <f>F37-$F44</f>
        <v>50</v>
      </c>
      <c r="G30" s="44">
        <f t="shared" ref="G30:H30" si="4">G37-$F44</f>
        <v>55.555555555555557</v>
      </c>
      <c r="H30" s="45">
        <f t="shared" si="4"/>
        <v>55.555555555555557</v>
      </c>
    </row>
    <row r="31" spans="1:8" x14ac:dyDescent="0.25">
      <c r="E31" s="12" t="s">
        <v>35</v>
      </c>
      <c r="F31" s="32">
        <f>MAX(F38-F37,0)</f>
        <v>17.96875</v>
      </c>
      <c r="G31" s="33">
        <f t="shared" ref="G31:H31" si="5">MAX(G38-G37,0)</f>
        <v>12.413194444444443</v>
      </c>
      <c r="H31" s="34">
        <f t="shared" si="5"/>
        <v>17.708333333333329</v>
      </c>
    </row>
    <row r="32" spans="1:8" x14ac:dyDescent="0.25">
      <c r="B32" s="3"/>
      <c r="E32" s="12" t="s">
        <v>36</v>
      </c>
      <c r="F32" s="32">
        <f t="shared" ref="F32:H34" si="6">MAX(F39-F38,0)</f>
        <v>10.850694444444429</v>
      </c>
      <c r="G32" s="33">
        <f t="shared" si="6"/>
        <v>13.975694444444443</v>
      </c>
      <c r="H32" s="34">
        <f t="shared" si="6"/>
        <v>8.3333333333333428</v>
      </c>
    </row>
    <row r="33" spans="2:15" x14ac:dyDescent="0.25">
      <c r="B33" s="3"/>
      <c r="E33" s="12" t="s">
        <v>37</v>
      </c>
      <c r="F33" s="32">
        <f t="shared" si="6"/>
        <v>8.6805555555555713</v>
      </c>
      <c r="G33" s="33">
        <f t="shared" si="6"/>
        <v>5.5555555555555571</v>
      </c>
      <c r="H33" s="34">
        <f t="shared" si="6"/>
        <v>5.9027777777777715</v>
      </c>
    </row>
    <row r="34" spans="2:15" x14ac:dyDescent="0.25">
      <c r="B34" s="3"/>
      <c r="E34" s="12" t="s">
        <v>38</v>
      </c>
      <c r="F34" s="32">
        <f t="shared" si="6"/>
        <v>6.25</v>
      </c>
      <c r="G34" s="33">
        <f t="shared" si="6"/>
        <v>6.25</v>
      </c>
      <c r="H34" s="34">
        <f t="shared" si="6"/>
        <v>6.25</v>
      </c>
    </row>
    <row r="35" spans="2:15" x14ac:dyDescent="0.25">
      <c r="B35" s="3"/>
      <c r="E35" s="12" t="s">
        <v>7</v>
      </c>
      <c r="F35" s="35">
        <f>F42-$F44</f>
        <v>75.552398989898975</v>
      </c>
      <c r="G35" s="36">
        <f t="shared" ref="G35:H35" si="7">G42-$F44</f>
        <v>78.882575757575751</v>
      </c>
      <c r="H35" s="37">
        <f t="shared" si="7"/>
        <v>80.224116161616152</v>
      </c>
    </row>
    <row r="36" spans="2:15" x14ac:dyDescent="0.25">
      <c r="B36" s="3"/>
    </row>
    <row r="37" spans="2:15" x14ac:dyDescent="0.25">
      <c r="B37" s="3"/>
      <c r="E37" t="s">
        <v>31</v>
      </c>
      <c r="F37" s="20">
        <f t="array" ref="F37">MIN(IF(A4:A25&gt;=F38-3*(F40-F38)/2,A4:A25,""))</f>
        <v>50</v>
      </c>
      <c r="G37" s="21">
        <f t="array" ref="G37">MIN(IF(B4:B25&gt;=G38-3*(G40-G38)/2,B4:B25,""))</f>
        <v>55.555555555555557</v>
      </c>
      <c r="H37" s="22">
        <f t="array" ref="H37">MIN(IF(C4:C25&gt;=H38-3*(H40-H38)/2,C4:C25,""))</f>
        <v>55.555555555555557</v>
      </c>
    </row>
    <row r="38" spans="2:15" x14ac:dyDescent="0.25">
      <c r="B38" s="3"/>
      <c r="E38" t="s">
        <v>32</v>
      </c>
      <c r="F38" s="23">
        <f>QUARTILE(A4:A25,1)</f>
        <v>67.96875</v>
      </c>
      <c r="G38" s="12">
        <f t="shared" ref="G38:H38" si="8">QUARTILE(B4:B25,1)</f>
        <v>67.96875</v>
      </c>
      <c r="H38" s="24">
        <f t="shared" si="8"/>
        <v>73.263888888888886</v>
      </c>
    </row>
    <row r="39" spans="2:15" x14ac:dyDescent="0.25">
      <c r="B39" s="3"/>
      <c r="E39" t="s">
        <v>8</v>
      </c>
      <c r="F39" s="32">
        <f>MEDIAN(A4:A25)</f>
        <v>78.819444444444429</v>
      </c>
      <c r="G39" s="33">
        <f t="shared" ref="G39:H39" si="9">MEDIAN(B4:B25)</f>
        <v>81.944444444444443</v>
      </c>
      <c r="H39" s="34">
        <f t="shared" si="9"/>
        <v>81.597222222222229</v>
      </c>
    </row>
    <row r="40" spans="2:15" x14ac:dyDescent="0.25">
      <c r="B40" s="3"/>
      <c r="E40" t="s">
        <v>33</v>
      </c>
      <c r="F40" s="23">
        <f>QUARTILE(A4:A25,3)</f>
        <v>87.5</v>
      </c>
      <c r="G40" s="12">
        <f t="shared" ref="G40:H40" si="10">QUARTILE(B4:B25,3)</f>
        <v>87.5</v>
      </c>
      <c r="H40" s="24">
        <f t="shared" si="10"/>
        <v>87.5</v>
      </c>
    </row>
    <row r="41" spans="2:15" x14ac:dyDescent="0.25">
      <c r="B41" s="3"/>
      <c r="E41" t="s">
        <v>34</v>
      </c>
      <c r="F41" s="23">
        <f t="array" ref="F41">MAX(IF(A4:A25&lt;=F40+3*(F40-F38)/2,A4:A25,""))</f>
        <v>93.75</v>
      </c>
      <c r="G41" s="12">
        <f t="array" ref="G41">MAX(IF(B4:B25&lt;=G40+3*(G40-G38)/2,B4:B25,""))</f>
        <v>93.75</v>
      </c>
      <c r="H41" s="24">
        <f t="array" ref="H41">MAX(IF(C4:C25&lt;=H40+3*(H40-H38)/2,C4:C25,""))</f>
        <v>93.75</v>
      </c>
    </row>
    <row r="42" spans="2:15" ht="15" customHeight="1" x14ac:dyDescent="0.25">
      <c r="B42" s="3"/>
      <c r="E42" t="s">
        <v>7</v>
      </c>
      <c r="F42" s="35">
        <f>AVERAGE(A4:A25)</f>
        <v>75.552398989898975</v>
      </c>
      <c r="G42" s="36">
        <f t="shared" ref="G42:H42" si="11">AVERAGE(B4:B25)</f>
        <v>78.882575757575751</v>
      </c>
      <c r="H42" s="37">
        <f t="shared" si="11"/>
        <v>80.224116161616152</v>
      </c>
      <c r="J42" s="50"/>
      <c r="K42" s="50"/>
      <c r="L42" s="50"/>
      <c r="M42" s="50"/>
      <c r="N42" s="50"/>
      <c r="O42" s="50"/>
    </row>
    <row r="43" spans="2:15" x14ac:dyDescent="0.25">
      <c r="B43" s="3"/>
      <c r="J43" s="50"/>
      <c r="K43" s="50"/>
      <c r="L43" s="50"/>
      <c r="M43" s="50"/>
      <c r="N43" s="50"/>
      <c r="O43" s="50"/>
    </row>
    <row r="44" spans="2:15" x14ac:dyDescent="0.25">
      <c r="B44" s="3"/>
      <c r="E44" t="s">
        <v>29</v>
      </c>
      <c r="F44" s="19">
        <f>IF(MIN(F37:H37)&gt;=0,0,MIN(F37:H37))</f>
        <v>0</v>
      </c>
      <c r="J44" s="50"/>
      <c r="K44" s="50"/>
      <c r="L44" s="50"/>
      <c r="M44" s="50"/>
      <c r="N44" s="50"/>
      <c r="O44" s="50"/>
    </row>
    <row r="45" spans="2:15" x14ac:dyDescent="0.25">
      <c r="B45" s="3"/>
      <c r="J45" s="50"/>
      <c r="K45" s="50"/>
      <c r="L45" s="50"/>
      <c r="M45" s="50"/>
      <c r="N45" s="50"/>
      <c r="O45" s="50"/>
    </row>
    <row r="46" spans="2:15" x14ac:dyDescent="0.25">
      <c r="B46" s="3"/>
      <c r="E46" t="s">
        <v>30</v>
      </c>
      <c r="F46" s="31">
        <f>A18</f>
        <v>27.0833333333333</v>
      </c>
      <c r="J46" s="50"/>
      <c r="K46" s="50"/>
      <c r="L46" s="50"/>
      <c r="M46" s="50"/>
      <c r="N46" s="50"/>
      <c r="O46" s="50"/>
    </row>
    <row r="47" spans="2:15" x14ac:dyDescent="0.25">
      <c r="B47" s="3"/>
      <c r="J47" s="50"/>
      <c r="K47" s="50"/>
      <c r="L47" s="50"/>
      <c r="M47" s="50"/>
      <c r="N47" s="50"/>
      <c r="O47" s="50"/>
    </row>
    <row r="48" spans="2:15" x14ac:dyDescent="0.25">
      <c r="B48" s="3"/>
      <c r="J48" s="50"/>
      <c r="K48" s="50"/>
      <c r="L48" s="50"/>
      <c r="M48" s="50"/>
      <c r="N48" s="50"/>
      <c r="O48" s="50"/>
    </row>
    <row r="49" spans="2:15" x14ac:dyDescent="0.25">
      <c r="B49" s="41"/>
      <c r="J49" s="50"/>
      <c r="K49" s="50"/>
      <c r="L49" s="50"/>
      <c r="M49" s="50"/>
      <c r="N49" s="50"/>
      <c r="O49" s="50"/>
    </row>
    <row r="50" spans="2:15" x14ac:dyDescent="0.25">
      <c r="B50" s="3"/>
      <c r="J50" s="50"/>
      <c r="K50" s="50"/>
      <c r="L50" s="50"/>
      <c r="M50" s="50"/>
      <c r="N50" s="50"/>
      <c r="O50" s="50"/>
    </row>
    <row r="51" spans="2:15" x14ac:dyDescent="0.25">
      <c r="B51" s="3"/>
    </row>
  </sheetData>
  <sortState ref="B30:B51">
    <sortCondition ref="B30"/>
  </sortState>
  <mergeCells count="1">
    <mergeCell ref="A2:C2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3"/>
  <sheetViews>
    <sheetView topLeftCell="C8" workbookViewId="0">
      <selection activeCell="K12" sqref="K12:N17"/>
    </sheetView>
  </sheetViews>
  <sheetFormatPr baseColWidth="10" defaultRowHeight="15" x14ac:dyDescent="0.25"/>
  <cols>
    <col min="6" max="7" width="11.85546875" bestFit="1" customWidth="1"/>
  </cols>
  <sheetData>
    <row r="2" spans="1:14" ht="15" customHeight="1" x14ac:dyDescent="0.25">
      <c r="A2" s="53" t="s">
        <v>1</v>
      </c>
      <c r="B2" s="53"/>
      <c r="C2" s="53"/>
    </row>
    <row r="3" spans="1:14" x14ac:dyDescent="0.25">
      <c r="A3" s="5" t="s">
        <v>4</v>
      </c>
      <c r="B3" s="5" t="s">
        <v>5</v>
      </c>
      <c r="C3" s="5" t="s">
        <v>6</v>
      </c>
      <c r="E3" s="1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4" x14ac:dyDescent="0.25">
      <c r="A4" s="3">
        <v>1.5871000507872015</v>
      </c>
      <c r="B4" s="3">
        <v>2.4005569292075761</v>
      </c>
      <c r="C4" s="3">
        <v>2.5057632554876212</v>
      </c>
      <c r="E4" s="16" t="s">
        <v>39</v>
      </c>
      <c r="F4">
        <f>COUNTIFS(A4:A25,"&lt;=1")</f>
        <v>1</v>
      </c>
      <c r="G4" s="3">
        <f>F4/$F$10*100</f>
        <v>4.5454545454545459</v>
      </c>
      <c r="H4">
        <f>COUNTIFS(B4:B25,"&lt;=1")</f>
        <v>0</v>
      </c>
      <c r="I4" s="3">
        <f>H4/$H$10*100</f>
        <v>0</v>
      </c>
      <c r="J4">
        <f>COUNTIFS(C4:C25,"&lt;=1")</f>
        <v>0</v>
      </c>
      <c r="K4" s="3">
        <f>J4/$J$10*100</f>
        <v>0</v>
      </c>
    </row>
    <row r="5" spans="1:14" x14ac:dyDescent="0.25">
      <c r="A5" s="3">
        <v>1.5051173991571343</v>
      </c>
      <c r="B5" s="3">
        <v>1.6953209142765966</v>
      </c>
      <c r="C5" s="3">
        <v>2.0651769856676716</v>
      </c>
      <c r="E5" s="15" t="s">
        <v>40</v>
      </c>
      <c r="F5">
        <f>COUNTIFS(A4:A25,"&gt;1",A4:A25,"&lt;=2")</f>
        <v>8</v>
      </c>
      <c r="G5" s="3">
        <f t="shared" ref="G5:G9" si="0">F5/$F$10*100</f>
        <v>36.363636363636367</v>
      </c>
      <c r="H5">
        <f>COUNTIFS(B4:B25,"&gt;1",B4:B25,"&lt;=2")</f>
        <v>8</v>
      </c>
      <c r="I5" s="3">
        <f t="shared" ref="I5:I9" si="1">H5/$H$10*100</f>
        <v>36.363636363636367</v>
      </c>
      <c r="J5">
        <f>COUNTIFS(C4:C25,"&gt;1",C4:C25,"&lt;=2")</f>
        <v>10</v>
      </c>
      <c r="K5" s="3">
        <f t="shared" ref="K5:K9" si="2">J5/$J$10*100</f>
        <v>45.454545454545453</v>
      </c>
    </row>
    <row r="6" spans="1:14" x14ac:dyDescent="0.25">
      <c r="A6" s="3">
        <v>1.4465130526530749</v>
      </c>
      <c r="B6" s="3">
        <v>4.508566275924256</v>
      </c>
      <c r="C6" s="3">
        <v>1.8477457501847747</v>
      </c>
      <c r="E6" s="15" t="s">
        <v>41</v>
      </c>
      <c r="F6">
        <f>COUNTIFS(A4:A25,"&gt;2",A4:A25,"&lt;=3")</f>
        <v>6</v>
      </c>
      <c r="G6" s="3">
        <f t="shared" si="0"/>
        <v>27.27272727272727</v>
      </c>
      <c r="H6">
        <f>COUNTIFS(B4:B25,"&gt;2",B4:B25,"&lt;=3")</f>
        <v>5</v>
      </c>
      <c r="I6" s="3">
        <f t="shared" si="1"/>
        <v>22.727272727272727</v>
      </c>
      <c r="J6">
        <f>COUNTIFS(C4:C25,"&gt;2",C4:C25,"&lt;=3")</f>
        <v>11</v>
      </c>
      <c r="K6" s="3">
        <f t="shared" si="2"/>
        <v>50</v>
      </c>
    </row>
    <row r="7" spans="1:14" x14ac:dyDescent="0.25">
      <c r="A7" s="3">
        <v>1.6611295681063123</v>
      </c>
      <c r="B7" s="3">
        <v>1.62813415825464</v>
      </c>
      <c r="C7" s="3">
        <v>2.1848372296263925</v>
      </c>
      <c r="E7" s="15" t="s">
        <v>42</v>
      </c>
      <c r="F7">
        <f>COUNTIFS(A4:A25,"&gt;3",A4:A25,"&lt;=4")</f>
        <v>3</v>
      </c>
      <c r="G7" s="3">
        <f t="shared" si="0"/>
        <v>13.636363636363635</v>
      </c>
      <c r="H7">
        <f>COUNTIFS(B4:B25,"&gt;3",B4:B25,"&lt;=4")</f>
        <v>4</v>
      </c>
      <c r="I7" s="3">
        <f t="shared" si="1"/>
        <v>18.181818181818183</v>
      </c>
      <c r="J7">
        <f>COUNTIFS(C4:C25,"&gt;3",C4:C25,"&lt;=4")</f>
        <v>1</v>
      </c>
      <c r="K7" s="3">
        <f t="shared" si="2"/>
        <v>4.5454545454545459</v>
      </c>
    </row>
    <row r="8" spans="1:14" x14ac:dyDescent="0.25">
      <c r="A8" s="3">
        <v>2.3132084200786491</v>
      </c>
      <c r="B8" s="3">
        <v>1.7752379664226419</v>
      </c>
      <c r="C8" s="3">
        <v>1.7937219730941705</v>
      </c>
      <c r="E8" s="15" t="s">
        <v>43</v>
      </c>
      <c r="F8">
        <f>COUNTIFS(A4:A25,"&gt;4",A4:A25,"&lt;=5")</f>
        <v>2</v>
      </c>
      <c r="G8" s="3">
        <f t="shared" si="0"/>
        <v>9.0909090909090917</v>
      </c>
      <c r="H8">
        <f>COUNTIFS(B4:B25,"&gt;4",B4:B25,"&lt;=5")</f>
        <v>4</v>
      </c>
      <c r="I8" s="3">
        <f t="shared" si="1"/>
        <v>18.181818181818183</v>
      </c>
      <c r="J8">
        <f>COUNTIFS(C4:C25,"&gt;4",C4:C25,"&lt;=5")</f>
        <v>0</v>
      </c>
      <c r="K8" s="3">
        <f t="shared" si="2"/>
        <v>0</v>
      </c>
    </row>
    <row r="9" spans="1:14" x14ac:dyDescent="0.25">
      <c r="A9" s="3">
        <v>1.8829554869322889</v>
      </c>
      <c r="B9" s="3">
        <v>2.1029167455260449</v>
      </c>
      <c r="C9" s="3">
        <v>1.6341738434134623</v>
      </c>
      <c r="E9" s="15" t="s">
        <v>44</v>
      </c>
      <c r="F9">
        <f>COUNTIFS(A4:A25,"&gt;5",A4:A25,"&lt;=6")</f>
        <v>2</v>
      </c>
      <c r="G9" s="3">
        <f t="shared" si="0"/>
        <v>9.0909090909090917</v>
      </c>
      <c r="H9">
        <f>COUNTIFS(B4:B25,"&gt;5",B4:B25,"&lt;=6")</f>
        <v>1</v>
      </c>
      <c r="I9" s="3">
        <f t="shared" si="1"/>
        <v>4.5454545454545459</v>
      </c>
      <c r="J9">
        <f>COUNTIFS(C4:C25,"&gt;5",C4:C25,"&lt;=6")</f>
        <v>0</v>
      </c>
      <c r="K9" s="3">
        <f t="shared" si="2"/>
        <v>0</v>
      </c>
    </row>
    <row r="10" spans="1:14" x14ac:dyDescent="0.25">
      <c r="A10" s="9">
        <v>1.9353590090961872</v>
      </c>
      <c r="B10" s="9">
        <v>2.2237046920169004</v>
      </c>
      <c r="C10" s="9">
        <v>2.8735632183908049</v>
      </c>
      <c r="E10" s="15"/>
      <c r="F10" s="46">
        <f>SUM(F4:F9)</f>
        <v>22</v>
      </c>
      <c r="G10" s="46">
        <f t="shared" ref="G10:K10" si="3">SUM(G4:G9)</f>
        <v>100.00000000000001</v>
      </c>
      <c r="H10" s="46">
        <f t="shared" si="3"/>
        <v>22</v>
      </c>
      <c r="I10" s="46">
        <f t="shared" si="3"/>
        <v>100.00000000000001</v>
      </c>
      <c r="J10" s="46">
        <f t="shared" si="3"/>
        <v>22</v>
      </c>
      <c r="K10" s="46">
        <f t="shared" si="3"/>
        <v>100</v>
      </c>
    </row>
    <row r="11" spans="1:14" x14ac:dyDescent="0.25">
      <c r="A11" s="9">
        <v>4.0048057669203043</v>
      </c>
      <c r="B11" s="9">
        <v>1.4545454545454546</v>
      </c>
      <c r="C11" s="9">
        <v>2.8752156411730878</v>
      </c>
    </row>
    <row r="12" spans="1:14" ht="15" customHeight="1" x14ac:dyDescent="0.25">
      <c r="A12" s="9">
        <v>2.2371364653243848</v>
      </c>
      <c r="B12" s="9">
        <v>1.1288930207849126</v>
      </c>
      <c r="C12" s="9">
        <v>2.1321961620469083</v>
      </c>
      <c r="K12" s="50"/>
      <c r="L12" s="50"/>
      <c r="M12" s="50"/>
      <c r="N12" s="50"/>
    </row>
    <row r="13" spans="1:14" x14ac:dyDescent="0.25">
      <c r="A13" s="9">
        <v>3.5273368606701938</v>
      </c>
      <c r="B13" s="9">
        <v>3.8417210910487896</v>
      </c>
      <c r="C13" s="9">
        <v>1.6972165648336728</v>
      </c>
      <c r="K13" s="50"/>
      <c r="L13" s="50"/>
      <c r="M13" s="50"/>
      <c r="N13" s="50"/>
    </row>
    <row r="14" spans="1:14" x14ac:dyDescent="0.25">
      <c r="A14" s="9">
        <v>2.1939447125932428</v>
      </c>
      <c r="B14" s="9">
        <v>3.3366700033366703</v>
      </c>
      <c r="C14" s="9">
        <v>2.103934357248054</v>
      </c>
      <c r="K14" s="50"/>
      <c r="L14" s="50"/>
      <c r="M14" s="50"/>
      <c r="N14" s="50"/>
    </row>
    <row r="15" spans="1:14" x14ac:dyDescent="0.25">
      <c r="A15" s="9">
        <v>1.0214504596527068</v>
      </c>
      <c r="B15" s="9">
        <v>1.0620220900594732</v>
      </c>
      <c r="C15" s="9">
        <v>1.0804136440808767</v>
      </c>
      <c r="K15" s="50"/>
      <c r="L15" s="50"/>
      <c r="M15" s="50"/>
      <c r="N15" s="50"/>
    </row>
    <row r="16" spans="1:14" x14ac:dyDescent="0.25">
      <c r="A16" s="9">
        <v>2.6455026455026456</v>
      </c>
      <c r="B16" s="9">
        <v>1.4244608415714652</v>
      </c>
      <c r="C16" s="9">
        <v>1.7985611510791366</v>
      </c>
      <c r="K16" s="50"/>
      <c r="L16" s="50"/>
      <c r="M16" s="50"/>
      <c r="N16" s="50"/>
    </row>
    <row r="17" spans="1:14" x14ac:dyDescent="0.25">
      <c r="A17" s="9">
        <v>3.0883261272390361</v>
      </c>
      <c r="B17" s="9">
        <v>4.011231448054553</v>
      </c>
      <c r="C17" s="9">
        <v>2.3837902264600714</v>
      </c>
      <c r="K17" s="50"/>
      <c r="L17" s="50"/>
      <c r="M17" s="50"/>
      <c r="N17" s="50"/>
    </row>
    <row r="18" spans="1:14" x14ac:dyDescent="0.25">
      <c r="A18" s="9">
        <v>4.9504950495049505</v>
      </c>
      <c r="B18" s="9">
        <v>2.9044437990124892</v>
      </c>
      <c r="C18" s="9">
        <v>1.5384615384615385</v>
      </c>
      <c r="K18" s="50"/>
      <c r="L18" s="50"/>
      <c r="M18" s="50"/>
      <c r="N18" s="50"/>
    </row>
    <row r="19" spans="1:14" x14ac:dyDescent="0.25">
      <c r="A19" s="9">
        <v>1.9520955745993323</v>
      </c>
      <c r="B19" s="9">
        <v>3.0703101013202332</v>
      </c>
      <c r="C19" s="9">
        <v>1.9230769230769231</v>
      </c>
      <c r="K19" s="50"/>
      <c r="L19" s="50"/>
      <c r="M19" s="50"/>
      <c r="N19" s="50"/>
    </row>
    <row r="20" spans="1:14" x14ac:dyDescent="0.25">
      <c r="A20" s="9">
        <v>3.5975105227182791</v>
      </c>
      <c r="B20" s="9">
        <v>5.2410901467505244</v>
      </c>
      <c r="C20" s="9">
        <v>1.9164430816404754</v>
      </c>
    </row>
    <row r="21" spans="1:14" x14ac:dyDescent="0.25">
      <c r="A21" s="9">
        <v>5.333333333333333</v>
      </c>
      <c r="B21" s="9">
        <v>1.6136840406648378</v>
      </c>
      <c r="C21" s="9">
        <v>2.1110407430863418</v>
      </c>
    </row>
    <row r="22" spans="1:14" x14ac:dyDescent="0.25">
      <c r="A22" s="9">
        <v>0.54058924227407867</v>
      </c>
      <c r="B22" s="9">
        <v>4.0160642570281126</v>
      </c>
      <c r="C22" s="9">
        <v>1.9992003198720512</v>
      </c>
    </row>
    <row r="23" spans="1:14" x14ac:dyDescent="0.25">
      <c r="A23" s="9">
        <v>5.0838840874428062</v>
      </c>
      <c r="B23" s="9">
        <v>3.4071550255536627</v>
      </c>
      <c r="C23" s="9">
        <v>2.3084025854108958</v>
      </c>
    </row>
    <row r="24" spans="1:14" x14ac:dyDescent="0.25">
      <c r="A24" s="9">
        <v>2.2887485123134672</v>
      </c>
      <c r="B24" s="9">
        <v>2.8835063437139561</v>
      </c>
      <c r="C24" s="9">
        <v>2.9299736302373276</v>
      </c>
    </row>
    <row r="25" spans="1:14" x14ac:dyDescent="0.25">
      <c r="A25" s="9">
        <v>2.7525461051472613</v>
      </c>
      <c r="B25" s="9">
        <v>4.8192771084337354</v>
      </c>
      <c r="C25" s="9">
        <v>3.5739814152966405</v>
      </c>
    </row>
    <row r="28" spans="1:14" x14ac:dyDescent="0.25">
      <c r="D28" t="s">
        <v>28</v>
      </c>
    </row>
    <row r="30" spans="1:14" x14ac:dyDescent="0.25">
      <c r="E30" s="18" t="str">
        <f>A3</f>
        <v>ITL</v>
      </c>
      <c r="F30" s="18" t="str">
        <f t="shared" ref="F30:G30" si="4">B3</f>
        <v>TDD</v>
      </c>
      <c r="G30" s="18" t="str">
        <f t="shared" si="4"/>
        <v>BDD</v>
      </c>
    </row>
    <row r="31" spans="1:14" x14ac:dyDescent="0.25">
      <c r="D31" t="s">
        <v>31</v>
      </c>
      <c r="E31" s="20">
        <f>E38-$E45</f>
        <v>0.54058924227407867</v>
      </c>
      <c r="F31" s="21">
        <f t="shared" ref="F31:G31" si="5">F38-$E45</f>
        <v>1.0620220900594732</v>
      </c>
      <c r="G31" s="22">
        <f t="shared" si="5"/>
        <v>1.0804136440808767</v>
      </c>
    </row>
    <row r="32" spans="1:14" x14ac:dyDescent="0.25">
      <c r="D32" t="s">
        <v>35</v>
      </c>
      <c r="E32" s="23">
        <f>MAX(E39-E38,0)</f>
        <v>1.1759968055387278</v>
      </c>
      <c r="F32" s="12">
        <f t="shared" ref="F32:G32" si="6">MAX(F39-F38,0)</f>
        <v>0.58290875720065594</v>
      </c>
      <c r="G32" s="24">
        <f t="shared" si="6"/>
        <v>0.73044365677466949</v>
      </c>
    </row>
    <row r="33" spans="4:14" x14ac:dyDescent="0.25">
      <c r="D33" t="s">
        <v>36</v>
      </c>
      <c r="E33" s="23">
        <f t="shared" ref="E33:G35" si="7">MAX(E40-E39,0)</f>
        <v>0.54635644100611946</v>
      </c>
      <c r="F33" s="12">
        <f t="shared" si="7"/>
        <v>0.99710078920063694</v>
      </c>
      <c r="G33" s="24">
        <f t="shared" si="7"/>
        <v>0.27369837060231639</v>
      </c>
    </row>
    <row r="34" spans="4:14" x14ac:dyDescent="0.25">
      <c r="D34" t="s">
        <v>37</v>
      </c>
      <c r="E34" s="32">
        <f>MAX(E41-E40,0)</f>
        <v>1.1546416884934785</v>
      </c>
      <c r="F34" s="12">
        <f t="shared" si="7"/>
        <v>1.091047938214242</v>
      </c>
      <c r="G34" s="24">
        <f t="shared" si="7"/>
        <v>0.28038764473991495</v>
      </c>
    </row>
    <row r="35" spans="4:14" x14ac:dyDescent="0.25">
      <c r="D35" t="s">
        <v>38</v>
      </c>
      <c r="E35" s="23">
        <f t="shared" si="7"/>
        <v>1.9157491560209285</v>
      </c>
      <c r="F35" s="12">
        <f t="shared" si="7"/>
        <v>1.5080105720755164</v>
      </c>
      <c r="G35" s="24">
        <f t="shared" si="7"/>
        <v>0.56503031403955006</v>
      </c>
    </row>
    <row r="36" spans="4:14" x14ac:dyDescent="0.25">
      <c r="D36" t="s">
        <v>7</v>
      </c>
      <c r="E36" s="35">
        <f>E43-$E45</f>
        <v>2.6158676569112216</v>
      </c>
      <c r="F36" s="36">
        <f t="shared" ref="F36:G36" si="8">F43-$E45</f>
        <v>2.7522505660685237</v>
      </c>
      <c r="G36" s="37">
        <f t="shared" si="8"/>
        <v>2.1489495563576777</v>
      </c>
    </row>
    <row r="38" spans="4:14" x14ac:dyDescent="0.25">
      <c r="D38" t="s">
        <v>31</v>
      </c>
      <c r="E38" s="20">
        <f t="array" ref="E38">MIN(IF(A4:A25&gt;=E39-3*(E41-E39)/2,A4:A25,""))</f>
        <v>0.54058924227407867</v>
      </c>
      <c r="F38" s="21">
        <f t="array" ref="F38">MIN(IF(B4:B25&gt;=F39-3*(F41-F39)/2,B4:B25,""))</f>
        <v>1.0620220900594732</v>
      </c>
      <c r="G38" s="22">
        <f t="array" ref="G38">MIN(IF(C4:C25&gt;=G39-3*(G41-G39)/2,C4:C25,""))</f>
        <v>1.0804136440808767</v>
      </c>
    </row>
    <row r="39" spans="4:14" x14ac:dyDescent="0.25">
      <c r="D39" t="s">
        <v>32</v>
      </c>
      <c r="E39" s="23">
        <f>QUARTILE(A4:A25,1)</f>
        <v>1.7165860478128065</v>
      </c>
      <c r="F39" s="12">
        <f t="shared" ref="F39:G39" si="9">QUARTILE(B4:B25,1)</f>
        <v>1.6449308472601292</v>
      </c>
      <c r="G39" s="24">
        <f t="shared" si="9"/>
        <v>1.8108573008555462</v>
      </c>
    </row>
    <row r="40" spans="4:14" x14ac:dyDescent="0.25">
      <c r="D40" t="s">
        <v>8</v>
      </c>
      <c r="E40" s="32">
        <f>MEDIAN(A4:A25)</f>
        <v>2.262942488818926</v>
      </c>
      <c r="F40" s="33">
        <f t="shared" ref="F40:G40" si="10">MEDIAN(B4:B25)</f>
        <v>2.6420316364607661</v>
      </c>
      <c r="G40" s="34">
        <f t="shared" si="10"/>
        <v>2.0845556714578626</v>
      </c>
    </row>
    <row r="41" spans="4:14" x14ac:dyDescent="0.25">
      <c r="D41" t="s">
        <v>33</v>
      </c>
      <c r="E41" s="23">
        <f>QUARTILE(A4:A25,3)</f>
        <v>3.4175841773124045</v>
      </c>
      <c r="F41" s="12">
        <f t="shared" ref="F41:G41" si="11">QUARTILE(B4:B25,3)</f>
        <v>3.7330795746750081</v>
      </c>
      <c r="G41" s="24">
        <f t="shared" si="11"/>
        <v>2.3649433161977775</v>
      </c>
    </row>
    <row r="42" spans="4:14" x14ac:dyDescent="0.25">
      <c r="D42" t="s">
        <v>34</v>
      </c>
      <c r="E42" s="23">
        <f t="array" ref="E42">MAX(IF(A4:A25&lt;=E41+3*(E41-E39)/2,A4:A25,""))</f>
        <v>5.333333333333333</v>
      </c>
      <c r="F42" s="12">
        <f t="array" ref="F42">MAX(IF(B4:B25&lt;=F41+3*(F41-F39)/2,B4:B25,""))</f>
        <v>5.2410901467505244</v>
      </c>
      <c r="G42" s="24">
        <f t="array" ref="G42">MAX(IF(C4:C25&lt;=G41+3*(G41-G39)/2,C4:C25,""))</f>
        <v>2.9299736302373276</v>
      </c>
    </row>
    <row r="43" spans="4:14" x14ac:dyDescent="0.25">
      <c r="D43" t="s">
        <v>7</v>
      </c>
      <c r="E43" s="35">
        <f>AVERAGE(A4:A25)</f>
        <v>2.6158676569112216</v>
      </c>
      <c r="F43" s="36">
        <f t="shared" ref="F43:G43" si="12">AVERAGE(B4:B25)</f>
        <v>2.7522505660685237</v>
      </c>
      <c r="G43" s="37">
        <f t="shared" si="12"/>
        <v>2.1489495563576777</v>
      </c>
    </row>
    <row r="45" spans="4:14" x14ac:dyDescent="0.25">
      <c r="D45" t="s">
        <v>29</v>
      </c>
      <c r="E45" s="19">
        <f>IF(MIN(E38:G38)&gt;=0,0,MIN(E38:G38))</f>
        <v>0</v>
      </c>
      <c r="I45" s="50"/>
      <c r="J45" s="50"/>
      <c r="K45" s="50"/>
      <c r="L45" s="50"/>
      <c r="M45" s="50"/>
      <c r="N45" s="50"/>
    </row>
    <row r="46" spans="4:14" x14ac:dyDescent="0.25">
      <c r="I46" s="50"/>
      <c r="J46" s="50"/>
      <c r="K46" s="50"/>
      <c r="L46" s="50"/>
      <c r="M46" s="50"/>
      <c r="N46" s="50"/>
    </row>
    <row r="47" spans="4:14" x14ac:dyDescent="0.25">
      <c r="D47" t="s">
        <v>30</v>
      </c>
      <c r="G47" s="31">
        <f>C25</f>
        <v>3.5739814152966405</v>
      </c>
      <c r="I47" s="50"/>
      <c r="J47" s="50"/>
      <c r="K47" s="50"/>
      <c r="L47" s="50"/>
      <c r="M47" s="50"/>
      <c r="N47" s="50"/>
    </row>
    <row r="48" spans="4:14" x14ac:dyDescent="0.25">
      <c r="I48" s="50"/>
      <c r="J48" s="50"/>
      <c r="K48" s="50"/>
      <c r="L48" s="50"/>
      <c r="M48" s="50"/>
      <c r="N48" s="50"/>
    </row>
    <row r="49" spans="9:14" x14ac:dyDescent="0.25">
      <c r="I49" s="50"/>
      <c r="J49" s="50"/>
      <c r="K49" s="50"/>
      <c r="L49" s="50"/>
      <c r="M49" s="50"/>
      <c r="N49" s="50"/>
    </row>
    <row r="50" spans="9:14" x14ac:dyDescent="0.25">
      <c r="I50" s="50"/>
      <c r="J50" s="50"/>
      <c r="K50" s="50"/>
      <c r="L50" s="50"/>
      <c r="M50" s="50"/>
      <c r="N50" s="50"/>
    </row>
    <row r="51" spans="9:14" x14ac:dyDescent="0.25">
      <c r="I51" s="50"/>
      <c r="J51" s="50"/>
      <c r="K51" s="50"/>
      <c r="L51" s="50"/>
      <c r="M51" s="50"/>
      <c r="N51" s="50"/>
    </row>
    <row r="52" spans="9:14" x14ac:dyDescent="0.25">
      <c r="I52" s="50"/>
      <c r="J52" s="50"/>
      <c r="K52" s="50"/>
      <c r="L52" s="50"/>
      <c r="M52" s="50"/>
      <c r="N52" s="50"/>
    </row>
    <row r="53" spans="9:14" x14ac:dyDescent="0.25">
      <c r="I53" s="50"/>
      <c r="J53" s="50"/>
      <c r="K53" s="50"/>
      <c r="L53" s="50"/>
      <c r="M53" s="50"/>
      <c r="N53" s="50"/>
    </row>
  </sheetData>
  <mergeCells count="1">
    <mergeCell ref="A2:C2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2"/>
  <sheetViews>
    <sheetView topLeftCell="C4" workbookViewId="0">
      <selection activeCell="K12" sqref="K12:N18"/>
    </sheetView>
  </sheetViews>
  <sheetFormatPr baseColWidth="10" defaultRowHeight="15" x14ac:dyDescent="0.25"/>
  <cols>
    <col min="6" max="7" width="11.85546875" bestFit="1" customWidth="1"/>
  </cols>
  <sheetData>
    <row r="2" spans="1:14" ht="15" customHeight="1" x14ac:dyDescent="0.25">
      <c r="A2" s="53" t="s">
        <v>1</v>
      </c>
      <c r="B2" s="53"/>
      <c r="C2" s="53"/>
    </row>
    <row r="3" spans="1:14" x14ac:dyDescent="0.25">
      <c r="A3" s="17" t="s">
        <v>4</v>
      </c>
      <c r="B3" s="17" t="s">
        <v>5</v>
      </c>
      <c r="C3" s="17" t="s">
        <v>6</v>
      </c>
      <c r="E3" s="1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4" x14ac:dyDescent="0.25">
      <c r="A4" s="3">
        <v>1.5965769390426923</v>
      </c>
      <c r="B4" s="3">
        <v>1.9489500817301646</v>
      </c>
      <c r="C4" s="3">
        <v>1.3946534565091264</v>
      </c>
      <c r="E4" s="16" t="s">
        <v>39</v>
      </c>
      <c r="F4">
        <f>COUNTIFS(A4:A25,"&lt;=1")</f>
        <v>4</v>
      </c>
      <c r="G4" s="3">
        <f>F4/$F$10*100</f>
        <v>18.181818181818183</v>
      </c>
      <c r="H4">
        <f>COUNTIFS(B4:B25,"&lt;=1")</f>
        <v>3</v>
      </c>
      <c r="I4" s="3">
        <f>H4/$H$10*100</f>
        <v>13.636363636363635</v>
      </c>
      <c r="J4">
        <f>COUNTIFS(C4:C25,"&lt;=1")</f>
        <v>1</v>
      </c>
      <c r="K4" s="3">
        <f>J4/$J$10*100</f>
        <v>4.5454545454545459</v>
      </c>
    </row>
    <row r="5" spans="1:14" x14ac:dyDescent="0.25">
      <c r="A5" s="3">
        <v>1.0368066355624674</v>
      </c>
      <c r="B5" s="3">
        <v>1.9097115653496477</v>
      </c>
      <c r="C5" s="3">
        <v>5.3769635518684948</v>
      </c>
      <c r="E5" s="15" t="s">
        <v>40</v>
      </c>
      <c r="F5">
        <f>COUNTIFS(A4:A25,"&gt;1",A4:A25,"&lt;=2")</f>
        <v>12</v>
      </c>
      <c r="G5" s="3">
        <f t="shared" ref="G5:G9" si="0">F5/$F$10*100</f>
        <v>54.54545454545454</v>
      </c>
      <c r="H5">
        <f>COUNTIFS(B4:B25,"&gt;1",B4:B25,"&lt;=2")</f>
        <v>9</v>
      </c>
      <c r="I5" s="3">
        <f t="shared" ref="I5:I9" si="1">H5/$H$10*100</f>
        <v>40.909090909090914</v>
      </c>
      <c r="J5">
        <f>COUNTIFS(C4:C25,"&gt;1",C4:C25,"&lt;=2")</f>
        <v>12</v>
      </c>
      <c r="K5" s="3">
        <f t="shared" ref="K5:K9" si="2">J5/$J$10*100</f>
        <v>54.54545454545454</v>
      </c>
    </row>
    <row r="6" spans="1:14" x14ac:dyDescent="0.25">
      <c r="A6" s="3">
        <v>2.7017369554039092</v>
      </c>
      <c r="B6" s="3">
        <v>2.9146569636796138</v>
      </c>
      <c r="C6" s="3">
        <v>2.0180320932200631</v>
      </c>
      <c r="E6" s="15" t="s">
        <v>41</v>
      </c>
      <c r="F6">
        <f>COUNTIFS(A4:A25,"&gt;2",A4:A25,"&lt;=3")</f>
        <v>3</v>
      </c>
      <c r="G6" s="3">
        <f t="shared" si="0"/>
        <v>13.636363636363635</v>
      </c>
      <c r="H6">
        <f>COUNTIFS(B4:B25,"&gt;2",B4:B25,"&lt;=3")</f>
        <v>8</v>
      </c>
      <c r="I6" s="3">
        <f t="shared" si="1"/>
        <v>36.363636363636367</v>
      </c>
      <c r="J6">
        <f>COUNTIFS(C4:C25,"&gt;2",C4:C25,"&lt;=3")</f>
        <v>8</v>
      </c>
      <c r="K6" s="3">
        <f t="shared" si="2"/>
        <v>36.363636363636367</v>
      </c>
    </row>
    <row r="7" spans="1:14" x14ac:dyDescent="0.25">
      <c r="A7" s="3">
        <v>1.5708928752407014</v>
      </c>
      <c r="B7" s="3">
        <v>2.1388750896947619</v>
      </c>
      <c r="C7" s="3">
        <v>1.6759927553861542</v>
      </c>
      <c r="E7" s="15" t="s">
        <v>42</v>
      </c>
      <c r="F7">
        <f>COUNTIFS(A4:A25,"&gt;3",A4:A25,"&lt;=4")</f>
        <v>3</v>
      </c>
      <c r="G7" s="3">
        <f t="shared" si="0"/>
        <v>13.636363636363635</v>
      </c>
      <c r="H7">
        <f>COUNTIFS(B4:B25,"&gt;3",B4:B25,"&lt;=4")</f>
        <v>2</v>
      </c>
      <c r="I7" s="3">
        <f t="shared" si="1"/>
        <v>9.0909090909090917</v>
      </c>
      <c r="J7">
        <f>COUNTIFS(C4:C25,"&gt;3",C4:C25,"&lt;=4")</f>
        <v>0</v>
      </c>
      <c r="K7" s="3">
        <f t="shared" si="2"/>
        <v>0</v>
      </c>
    </row>
    <row r="8" spans="1:14" x14ac:dyDescent="0.25">
      <c r="A8" s="3">
        <v>1.7684136066795508</v>
      </c>
      <c r="B8" s="3">
        <v>3.8306313701347561</v>
      </c>
      <c r="C8" s="3">
        <v>2.0008831484241321</v>
      </c>
      <c r="E8" s="15" t="s">
        <v>43</v>
      </c>
      <c r="F8">
        <f>COUNTIFS(A4:A25,"&gt;4",A4:A25,"&lt;=5")</f>
        <v>0</v>
      </c>
      <c r="G8" s="3">
        <f t="shared" si="0"/>
        <v>0</v>
      </c>
      <c r="H8">
        <f>COUNTIFS(B4:B25,"&gt;4",B4:B25,"&lt;=5")</f>
        <v>0</v>
      </c>
      <c r="I8" s="3">
        <f t="shared" si="1"/>
        <v>0</v>
      </c>
      <c r="J8">
        <f>COUNTIFS(C4:C25,"&gt;4",C4:C25,"&lt;=5")</f>
        <v>0</v>
      </c>
      <c r="K8" s="3">
        <f t="shared" si="2"/>
        <v>0</v>
      </c>
    </row>
    <row r="9" spans="1:14" x14ac:dyDescent="0.25">
      <c r="A9" s="3">
        <v>1.2148208139299452</v>
      </c>
      <c r="B9" s="3">
        <v>1.6345656141880296</v>
      </c>
      <c r="C9" s="3">
        <v>2.8393792529495276</v>
      </c>
      <c r="E9" s="15" t="s">
        <v>44</v>
      </c>
      <c r="F9">
        <f>COUNTIFS(A4:A25,"&gt;5",A4:A25,"&lt;=6")</f>
        <v>0</v>
      </c>
      <c r="G9" s="3">
        <f t="shared" si="0"/>
        <v>0</v>
      </c>
      <c r="H9">
        <f>COUNTIFS(B4:B25,"&gt;5",B4:B25,"&lt;=6")</f>
        <v>0</v>
      </c>
      <c r="I9" s="3">
        <f t="shared" si="1"/>
        <v>0</v>
      </c>
      <c r="J9">
        <f>COUNTIFS(C4:C25,"&gt;5",C4:C25,"&lt;=6")</f>
        <v>1</v>
      </c>
      <c r="K9" s="3">
        <f t="shared" si="2"/>
        <v>4.5454545454545459</v>
      </c>
    </row>
    <row r="10" spans="1:14" x14ac:dyDescent="0.25">
      <c r="A10" s="3">
        <v>1.3790280965853483</v>
      </c>
      <c r="B10" s="3">
        <v>3.0529539791808236</v>
      </c>
      <c r="C10" s="3">
        <v>2.69785737907507</v>
      </c>
      <c r="E10" s="15"/>
      <c r="F10" s="46">
        <f>SUM(F4:F9)</f>
        <v>22</v>
      </c>
      <c r="G10" s="46">
        <f t="shared" ref="G10:K10" si="3">SUM(G4:G9)</f>
        <v>100</v>
      </c>
      <c r="H10" s="46">
        <f t="shared" si="3"/>
        <v>22</v>
      </c>
      <c r="I10" s="46">
        <f t="shared" si="3"/>
        <v>100</v>
      </c>
      <c r="J10" s="46">
        <f t="shared" si="3"/>
        <v>22</v>
      </c>
      <c r="K10" s="46">
        <f t="shared" si="3"/>
        <v>100</v>
      </c>
    </row>
    <row r="11" spans="1:14" x14ac:dyDescent="0.25">
      <c r="A11" s="3">
        <v>0.91390091390091388</v>
      </c>
      <c r="B11" s="3">
        <v>1.5066764600636571</v>
      </c>
      <c r="C11" s="3">
        <v>1.4746000147460003</v>
      </c>
    </row>
    <row r="12" spans="1:14" ht="15" customHeight="1" x14ac:dyDescent="0.25">
      <c r="A12" s="3">
        <v>0.53307745615437918</v>
      </c>
      <c r="B12" s="3">
        <v>0.92520902419665085</v>
      </c>
      <c r="C12" s="3">
        <v>1.0217525745476057</v>
      </c>
      <c r="K12" s="50"/>
      <c r="L12" s="50"/>
      <c r="M12" s="50"/>
      <c r="N12" s="50"/>
    </row>
    <row r="13" spans="1:14" x14ac:dyDescent="0.25">
      <c r="A13" s="3">
        <v>2.3268259766852037</v>
      </c>
      <c r="B13" s="3">
        <v>2.0836371970912424</v>
      </c>
      <c r="C13" s="3">
        <v>1.7774719761474727</v>
      </c>
      <c r="K13" s="50"/>
      <c r="L13" s="50"/>
      <c r="M13" s="50"/>
      <c r="N13" s="50"/>
    </row>
    <row r="14" spans="1:14" x14ac:dyDescent="0.25">
      <c r="A14" s="3">
        <v>3.2275416890801507</v>
      </c>
      <c r="B14" s="3">
        <v>1.6653405621449588</v>
      </c>
      <c r="C14" s="3">
        <v>1.4404609475032013</v>
      </c>
      <c r="K14" s="50"/>
      <c r="L14" s="50"/>
      <c r="M14" s="50"/>
      <c r="N14" s="50"/>
    </row>
    <row r="15" spans="1:14" x14ac:dyDescent="0.25">
      <c r="A15" s="3">
        <v>1.000100010001</v>
      </c>
      <c r="B15" s="3">
        <v>1.0516408225934515</v>
      </c>
      <c r="C15" s="3">
        <v>1.0307153164296023</v>
      </c>
      <c r="K15" s="50"/>
      <c r="L15" s="50"/>
      <c r="M15" s="50"/>
      <c r="N15" s="50"/>
    </row>
    <row r="16" spans="1:14" x14ac:dyDescent="0.25">
      <c r="A16" s="3">
        <v>1.1036733126994411</v>
      </c>
      <c r="B16" s="3">
        <v>1.1299768109106632</v>
      </c>
      <c r="C16" s="3">
        <v>1.4916715007872712</v>
      </c>
      <c r="K16" s="50"/>
      <c r="L16" s="50"/>
      <c r="M16" s="50"/>
      <c r="N16" s="50"/>
    </row>
    <row r="17" spans="1:14" x14ac:dyDescent="0.25">
      <c r="A17" s="3">
        <v>1.2477990211709904</v>
      </c>
      <c r="B17" s="3">
        <v>2.4533187951478808</v>
      </c>
      <c r="C17" s="3">
        <v>2.4681201151789391</v>
      </c>
      <c r="K17" s="50"/>
      <c r="L17" s="50"/>
      <c r="M17" s="50"/>
      <c r="N17" s="50"/>
    </row>
    <row r="18" spans="1:14" x14ac:dyDescent="0.25">
      <c r="A18" s="3">
        <v>0.28942722352464473</v>
      </c>
      <c r="B18" s="3">
        <v>0.89445017206396726</v>
      </c>
      <c r="C18" s="3">
        <v>1.3569331140529419</v>
      </c>
      <c r="K18" s="50"/>
      <c r="L18" s="50"/>
      <c r="M18" s="50"/>
      <c r="N18" s="50"/>
    </row>
    <row r="19" spans="1:14" x14ac:dyDescent="0.25">
      <c r="A19" s="3">
        <v>3.5289028527195319</v>
      </c>
      <c r="B19" s="3">
        <v>2.5198335284172191</v>
      </c>
      <c r="C19" s="3">
        <v>1.7198717308567182</v>
      </c>
    </row>
    <row r="20" spans="1:14" x14ac:dyDescent="0.25">
      <c r="A20" s="3">
        <v>3.8785876936165953</v>
      </c>
      <c r="B20" s="3">
        <v>2.5552211685878143</v>
      </c>
      <c r="C20" s="3">
        <v>2.4570024570024573</v>
      </c>
    </row>
    <row r="21" spans="1:14" x14ac:dyDescent="0.25">
      <c r="A21" s="3">
        <v>1.1554015020219524</v>
      </c>
      <c r="B21" s="3">
        <v>1.6160020110247248</v>
      </c>
      <c r="C21" s="3">
        <v>1.3678620804205197</v>
      </c>
    </row>
    <row r="22" spans="1:14" x14ac:dyDescent="0.25">
      <c r="A22" s="3">
        <v>0.69930069930069927</v>
      </c>
      <c r="B22" s="3">
        <v>0.73432222059039509</v>
      </c>
      <c r="C22" s="3">
        <v>0.72138621575218942</v>
      </c>
    </row>
    <row r="23" spans="1:14" x14ac:dyDescent="0.25">
      <c r="A23" s="3">
        <v>1.2174143178509991</v>
      </c>
      <c r="B23" s="3">
        <v>1.3232764324467381</v>
      </c>
      <c r="C23" s="3">
        <v>2.2643589895051885</v>
      </c>
    </row>
    <row r="24" spans="1:14" x14ac:dyDescent="0.25">
      <c r="A24" s="3">
        <v>1.8163069207152733</v>
      </c>
      <c r="B24" s="3">
        <v>2.5513143383865815</v>
      </c>
      <c r="C24" s="3">
        <v>2.287299584596882</v>
      </c>
    </row>
    <row r="25" spans="1:14" x14ac:dyDescent="0.25">
      <c r="A25" s="3">
        <v>2.5347213117619809</v>
      </c>
      <c r="B25" s="3">
        <v>2.4450649125297743</v>
      </c>
      <c r="C25" s="3">
        <v>1.4557476203222368</v>
      </c>
    </row>
    <row r="28" spans="1:14" x14ac:dyDescent="0.25">
      <c r="D28" t="s">
        <v>28</v>
      </c>
    </row>
    <row r="30" spans="1:14" x14ac:dyDescent="0.25">
      <c r="E30" s="18" t="str">
        <f>A3</f>
        <v>ITL</v>
      </c>
      <c r="F30" s="18" t="str">
        <f t="shared" ref="F30:G30" si="4">B3</f>
        <v>TDD</v>
      </c>
      <c r="G30" s="18" t="str">
        <f t="shared" si="4"/>
        <v>BDD</v>
      </c>
    </row>
    <row r="31" spans="1:14" x14ac:dyDescent="0.25">
      <c r="D31" t="s">
        <v>31</v>
      </c>
      <c r="E31" s="20">
        <f>E38-$E45</f>
        <v>0.28942722352464473</v>
      </c>
      <c r="F31" s="21">
        <f t="shared" ref="F31:G31" si="5">F38-$E45</f>
        <v>0.73432222059039509</v>
      </c>
      <c r="G31" s="22">
        <f t="shared" si="5"/>
        <v>0.72138621575218942</v>
      </c>
    </row>
    <row r="32" spans="1:14" x14ac:dyDescent="0.25">
      <c r="D32" t="s">
        <v>35</v>
      </c>
      <c r="E32" s="23">
        <f>MAX(E39-E38,0)</f>
        <v>0.76409608132206608</v>
      </c>
      <c r="F32" s="12">
        <f t="shared" ref="F32:G32" si="6">MAX(F39-F38,0)</f>
        <v>0.6348042187605728</v>
      </c>
      <c r="G32" s="24">
        <f t="shared" si="6"/>
        <v>0.68471911350545567</v>
      </c>
    </row>
    <row r="33" spans="4:14" x14ac:dyDescent="0.25">
      <c r="D33" t="s">
        <v>36</v>
      </c>
      <c r="E33" s="23">
        <f t="shared" ref="E33:G35" si="7">MAX(E40-E39,0)</f>
        <v>0.25989025403145849</v>
      </c>
      <c r="F33" s="12">
        <f t="shared" si="7"/>
        <v>0.56020438418893836</v>
      </c>
      <c r="G33" s="24">
        <f t="shared" si="7"/>
        <v>0.291826913863791</v>
      </c>
    </row>
    <row r="34" spans="4:14" x14ac:dyDescent="0.25">
      <c r="D34" t="s">
        <v>37</v>
      </c>
      <c r="E34" s="23">
        <f t="shared" si="7"/>
        <v>0.88578265381455168</v>
      </c>
      <c r="F34" s="12">
        <f t="shared" si="7"/>
        <v>0.57387402155997824</v>
      </c>
      <c r="G34" s="24">
        <f t="shared" si="7"/>
        <v>0.58363219270252253</v>
      </c>
    </row>
    <row r="35" spans="4:14" x14ac:dyDescent="0.25">
      <c r="D35" t="s">
        <v>38</v>
      </c>
      <c r="E35" s="23">
        <f t="shared" si="7"/>
        <v>1.6793914809238744</v>
      </c>
      <c r="F35" s="12">
        <f t="shared" si="7"/>
        <v>1.3274265250348716</v>
      </c>
      <c r="G35" s="24">
        <f t="shared" si="7"/>
        <v>0.55781481712556902</v>
      </c>
    </row>
    <row r="36" spans="4:14" x14ac:dyDescent="0.25">
      <c r="D36" t="s">
        <v>7</v>
      </c>
      <c r="E36" s="35">
        <f>E43-$E45</f>
        <v>1.6700571283476533</v>
      </c>
      <c r="F36" s="36">
        <f t="shared" ref="F36:G36" si="8">F43-$E45</f>
        <v>1.9493467781887963</v>
      </c>
      <c r="G36" s="37">
        <f t="shared" si="8"/>
        <v>1.924500721603718</v>
      </c>
    </row>
    <row r="38" spans="4:14" x14ac:dyDescent="0.25">
      <c r="D38" t="s">
        <v>31</v>
      </c>
      <c r="E38" s="20">
        <f t="array" ref="E38">MIN(IF(A4:A25&gt;=E39-3*(E41-E39)/2,A4:A25,""))</f>
        <v>0.28942722352464473</v>
      </c>
      <c r="F38" s="21">
        <f t="array" ref="F38">MIN(IF(B4:B25&gt;=F39-3*(F41-F39)/2,B4:B25,""))</f>
        <v>0.73432222059039509</v>
      </c>
      <c r="G38" s="22">
        <f t="array" ref="G38">MIN(IF(C4:C25&gt;=G39-3*(G41-G39)/2,C4:C25,""))</f>
        <v>0.72138621575218942</v>
      </c>
    </row>
    <row r="39" spans="4:14" x14ac:dyDescent="0.25">
      <c r="D39" t="s">
        <v>32</v>
      </c>
      <c r="E39" s="23">
        <f>QUARTILE(A4:A25,1)</f>
        <v>1.0535233048467108</v>
      </c>
      <c r="F39" s="12">
        <f t="shared" ref="F39:G39" si="9">QUARTILE(B4:B25,1)</f>
        <v>1.3691264393509679</v>
      </c>
      <c r="G39" s="24">
        <f t="shared" si="9"/>
        <v>1.4061053292576451</v>
      </c>
    </row>
    <row r="40" spans="4:14" x14ac:dyDescent="0.25">
      <c r="D40" t="s">
        <v>8</v>
      </c>
      <c r="E40" s="32">
        <f>MEDIAN(A4:A25)</f>
        <v>1.3134135588781692</v>
      </c>
      <c r="F40" s="33">
        <f t="shared" ref="F40:G40" si="10">MEDIAN(B4:B25)</f>
        <v>1.9293308235399063</v>
      </c>
      <c r="G40" s="34">
        <f t="shared" si="10"/>
        <v>1.6979322431214361</v>
      </c>
    </row>
    <row r="41" spans="4:14" x14ac:dyDescent="0.25">
      <c r="D41" t="s">
        <v>33</v>
      </c>
      <c r="E41" s="23">
        <f>QUARTILE(A4:A25,3)</f>
        <v>2.1991962126927209</v>
      </c>
      <c r="F41" s="12">
        <f t="shared" ref="F41:G41" si="11">QUARTILE(B4:B25,3)</f>
        <v>2.5032048450998845</v>
      </c>
      <c r="G41" s="24">
        <f t="shared" si="11"/>
        <v>2.2815644358239586</v>
      </c>
    </row>
    <row r="42" spans="4:14" x14ac:dyDescent="0.25">
      <c r="D42" t="s">
        <v>34</v>
      </c>
      <c r="E42" s="23">
        <f t="array" ref="E42">MAX(IF(A4:A25&lt;=E41+3*(E41-E39)/2,A4:A25,""))</f>
        <v>3.8785876936165953</v>
      </c>
      <c r="F42" s="12">
        <f t="array" ref="F42">MAX(IF(B4:B25&lt;=F41+3*(F41-F39)/2,B4:B25,""))</f>
        <v>3.8306313701347561</v>
      </c>
      <c r="G42" s="24">
        <f t="array" ref="G42">MAX(IF(C4:C25&lt;=G41+3*(G41-G39)/2,C4:C25,""))</f>
        <v>2.8393792529495276</v>
      </c>
    </row>
    <row r="43" spans="4:14" x14ac:dyDescent="0.25">
      <c r="D43" t="s">
        <v>7</v>
      </c>
      <c r="E43" s="35">
        <f>AVERAGE(A4:A25)</f>
        <v>1.6700571283476533</v>
      </c>
      <c r="F43" s="36">
        <f t="shared" ref="F43:G43" si="12">AVERAGE(B4:B25)</f>
        <v>1.9493467781887963</v>
      </c>
      <c r="G43" s="37">
        <f t="shared" si="12"/>
        <v>1.924500721603718</v>
      </c>
    </row>
    <row r="44" spans="4:14" x14ac:dyDescent="0.25">
      <c r="I44" s="50"/>
      <c r="J44" s="50"/>
      <c r="K44" s="50"/>
      <c r="L44" s="50"/>
      <c r="M44" s="50"/>
      <c r="N44" s="50"/>
    </row>
    <row r="45" spans="4:14" x14ac:dyDescent="0.25">
      <c r="D45" t="s">
        <v>29</v>
      </c>
      <c r="E45" s="19">
        <f>IF(MIN(E38:G38)&gt;=0,0,MIN(E38:G38))</f>
        <v>0</v>
      </c>
      <c r="I45" s="50"/>
      <c r="J45" s="50"/>
      <c r="K45" s="50"/>
      <c r="L45" s="50"/>
      <c r="M45" s="50"/>
      <c r="N45" s="50"/>
    </row>
    <row r="46" spans="4:14" x14ac:dyDescent="0.25">
      <c r="I46" s="50"/>
      <c r="J46" s="50"/>
      <c r="K46" s="50"/>
      <c r="L46" s="50"/>
      <c r="M46" s="50"/>
      <c r="N46" s="50"/>
    </row>
    <row r="47" spans="4:14" x14ac:dyDescent="0.25">
      <c r="D47" t="s">
        <v>30</v>
      </c>
      <c r="G47" s="31">
        <f>C5</f>
        <v>5.3769635518684948</v>
      </c>
      <c r="I47" s="50"/>
      <c r="J47" s="50"/>
      <c r="K47" s="50"/>
      <c r="L47" s="50"/>
      <c r="M47" s="50"/>
      <c r="N47" s="50"/>
    </row>
    <row r="48" spans="4:14" x14ac:dyDescent="0.25">
      <c r="I48" s="50"/>
      <c r="J48" s="50"/>
      <c r="K48" s="50"/>
      <c r="L48" s="50"/>
      <c r="M48" s="50"/>
      <c r="N48" s="50"/>
    </row>
    <row r="49" spans="9:14" x14ac:dyDescent="0.25">
      <c r="I49" s="50"/>
      <c r="J49" s="50"/>
      <c r="K49" s="50"/>
      <c r="L49" s="50"/>
      <c r="M49" s="50"/>
      <c r="N49" s="50"/>
    </row>
    <row r="50" spans="9:14" x14ac:dyDescent="0.25">
      <c r="I50" s="50"/>
      <c r="J50" s="50"/>
      <c r="K50" s="50"/>
      <c r="L50" s="50"/>
      <c r="M50" s="50"/>
      <c r="N50" s="50"/>
    </row>
    <row r="51" spans="9:14" x14ac:dyDescent="0.25">
      <c r="I51" s="50"/>
      <c r="J51" s="50"/>
      <c r="K51" s="50"/>
      <c r="L51" s="50"/>
      <c r="M51" s="50"/>
      <c r="N51" s="50"/>
    </row>
    <row r="52" spans="9:14" x14ac:dyDescent="0.25">
      <c r="I52" s="50"/>
      <c r="J52" s="50"/>
      <c r="K52" s="50"/>
      <c r="L52" s="50"/>
      <c r="M52" s="50"/>
      <c r="N52" s="50"/>
    </row>
  </sheetData>
  <mergeCells count="1">
    <mergeCell ref="A2:C2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0"/>
  <sheetViews>
    <sheetView topLeftCell="B2" workbookViewId="0">
      <selection activeCell="J10" sqref="J10:M18"/>
    </sheetView>
  </sheetViews>
  <sheetFormatPr baseColWidth="10" defaultRowHeight="15" x14ac:dyDescent="0.25"/>
  <cols>
    <col min="6" max="6" width="11.85546875" bestFit="1" customWidth="1"/>
  </cols>
  <sheetData>
    <row r="2" spans="1:13" ht="15" customHeight="1" x14ac:dyDescent="0.25">
      <c r="A2" s="53" t="s">
        <v>2</v>
      </c>
      <c r="B2" s="53"/>
      <c r="C2" s="53"/>
    </row>
    <row r="3" spans="1:13" x14ac:dyDescent="0.25">
      <c r="A3" s="5" t="s">
        <v>4</v>
      </c>
      <c r="B3" s="5" t="s">
        <v>5</v>
      </c>
      <c r="C3" s="5" t="s">
        <v>6</v>
      </c>
      <c r="E3" s="1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3" x14ac:dyDescent="0.25">
      <c r="A4" s="4">
        <v>25</v>
      </c>
      <c r="B4" s="4">
        <v>24</v>
      </c>
      <c r="C4" s="4">
        <v>24</v>
      </c>
      <c r="E4" s="16" t="s">
        <v>20</v>
      </c>
      <c r="F4">
        <f>COUNTIFS(A4:A24,"&lt;=10")</f>
        <v>0</v>
      </c>
      <c r="G4" s="3">
        <f>F4/$F$8*100</f>
        <v>0</v>
      </c>
      <c r="H4">
        <f>COUNTIFS(B4:B24,"&lt;=10")</f>
        <v>0</v>
      </c>
      <c r="I4" s="3">
        <f>H4/$F$8*100</f>
        <v>0</v>
      </c>
      <c r="J4">
        <f>COUNTIFS(C4:C24,"&lt;=10")</f>
        <v>1</v>
      </c>
      <c r="K4" s="3">
        <f>J4/$F$8*100</f>
        <v>4.7619047619047619</v>
      </c>
    </row>
    <row r="5" spans="1:13" x14ac:dyDescent="0.25">
      <c r="A5">
        <v>17</v>
      </c>
      <c r="B5">
        <v>15</v>
      </c>
      <c r="C5">
        <v>15</v>
      </c>
      <c r="E5" s="15" t="s">
        <v>21</v>
      </c>
      <c r="F5">
        <f>COUNTIFS(A4:A24,"&gt;10",A4:A24,"&lt;=20")</f>
        <v>14</v>
      </c>
      <c r="G5" s="3">
        <f t="shared" ref="G5:I7" si="0">F5/$F$8*100</f>
        <v>66.666666666666657</v>
      </c>
      <c r="H5">
        <f>COUNTIFS(B4:B24,"&gt;10",B4:B24,"&lt;=20")</f>
        <v>15</v>
      </c>
      <c r="I5" s="3">
        <f t="shared" si="0"/>
        <v>71.428571428571431</v>
      </c>
      <c r="J5">
        <f>COUNTIFS(C4:C24,"&gt;10",C4:C24,"&lt;=20")</f>
        <v>12</v>
      </c>
      <c r="K5" s="3">
        <f t="shared" ref="K5:K7" si="1">J5/$F$8*100</f>
        <v>57.142857142857139</v>
      </c>
    </row>
    <row r="6" spans="1:13" x14ac:dyDescent="0.25">
      <c r="A6">
        <v>18</v>
      </c>
      <c r="B6">
        <v>18</v>
      </c>
      <c r="C6">
        <v>16</v>
      </c>
      <c r="E6" s="15" t="s">
        <v>22</v>
      </c>
      <c r="F6">
        <f>COUNTIFS(A4:A24,"&gt;20",A4:A24,"&lt;=50")</f>
        <v>7</v>
      </c>
      <c r="G6" s="3">
        <f t="shared" si="0"/>
        <v>33.333333333333329</v>
      </c>
      <c r="H6">
        <f>COUNTIFS(B4:B24,"&gt;20",B4:B24,"&lt;=50")</f>
        <v>6</v>
      </c>
      <c r="I6" s="3">
        <f t="shared" si="0"/>
        <v>28.571428571428569</v>
      </c>
      <c r="J6">
        <f>COUNTIFS(C4:C24,"&gt;20",C4:C24,"&lt;=50")</f>
        <v>8</v>
      </c>
      <c r="K6" s="3">
        <f t="shared" si="1"/>
        <v>38.095238095238095</v>
      </c>
    </row>
    <row r="7" spans="1:13" x14ac:dyDescent="0.25">
      <c r="A7">
        <v>15</v>
      </c>
      <c r="B7">
        <v>15</v>
      </c>
      <c r="C7">
        <v>15</v>
      </c>
      <c r="E7" s="15" t="s">
        <v>23</v>
      </c>
      <c r="F7">
        <f>COUNTIFS(A4:A24,"&gt;50")</f>
        <v>0</v>
      </c>
      <c r="G7" s="3">
        <f t="shared" si="0"/>
        <v>0</v>
      </c>
      <c r="H7">
        <f>COUNTIFS(B4:B24,"&gt;50")</f>
        <v>0</v>
      </c>
      <c r="I7" s="3">
        <f t="shared" si="0"/>
        <v>0</v>
      </c>
      <c r="J7">
        <f>COUNTIFS(C4:C24,"&gt;50")</f>
        <v>0</v>
      </c>
      <c r="K7" s="3">
        <f t="shared" si="1"/>
        <v>0</v>
      </c>
    </row>
    <row r="8" spans="1:13" x14ac:dyDescent="0.25">
      <c r="A8">
        <v>24</v>
      </c>
      <c r="B8">
        <v>22</v>
      </c>
      <c r="C8">
        <v>23</v>
      </c>
      <c r="F8">
        <f t="shared" ref="F8:K8" si="2">SUM(F4:F7)</f>
        <v>21</v>
      </c>
      <c r="G8">
        <f t="shared" si="2"/>
        <v>99.999999999999986</v>
      </c>
      <c r="H8">
        <f t="shared" si="2"/>
        <v>21</v>
      </c>
      <c r="I8">
        <f t="shared" si="2"/>
        <v>100</v>
      </c>
      <c r="J8">
        <f t="shared" si="2"/>
        <v>21</v>
      </c>
      <c r="K8">
        <f t="shared" si="2"/>
        <v>100</v>
      </c>
    </row>
    <row r="9" spans="1:13" x14ac:dyDescent="0.25">
      <c r="A9">
        <v>23</v>
      </c>
      <c r="B9">
        <v>22</v>
      </c>
      <c r="C9">
        <v>23</v>
      </c>
    </row>
    <row r="10" spans="1:13" ht="15" customHeight="1" x14ac:dyDescent="0.25">
      <c r="A10" s="4">
        <v>18</v>
      </c>
      <c r="B10" s="4">
        <v>18</v>
      </c>
      <c r="C10" s="4">
        <v>21</v>
      </c>
      <c r="J10" s="50"/>
      <c r="K10" s="50"/>
      <c r="L10" s="50"/>
      <c r="M10" s="50"/>
    </row>
    <row r="11" spans="1:13" x14ac:dyDescent="0.25">
      <c r="A11" s="4">
        <v>21</v>
      </c>
      <c r="B11" s="4">
        <v>20</v>
      </c>
      <c r="C11" s="4">
        <v>21</v>
      </c>
      <c r="J11" s="50"/>
      <c r="K11" s="50"/>
      <c r="L11" s="50"/>
      <c r="M11" s="50"/>
    </row>
    <row r="12" spans="1:13" x14ac:dyDescent="0.25">
      <c r="A12" s="4">
        <v>18</v>
      </c>
      <c r="B12" s="4">
        <v>14</v>
      </c>
      <c r="C12" s="4">
        <v>18</v>
      </c>
      <c r="J12" s="50"/>
      <c r="K12" s="50"/>
      <c r="L12" s="50"/>
      <c r="M12" s="50"/>
    </row>
    <row r="13" spans="1:13" x14ac:dyDescent="0.25">
      <c r="A13" s="4">
        <v>12</v>
      </c>
      <c r="B13" s="4">
        <v>12</v>
      </c>
      <c r="C13" s="4">
        <v>12</v>
      </c>
      <c r="J13" s="50"/>
      <c r="K13" s="50"/>
      <c r="L13" s="50"/>
      <c r="M13" s="50"/>
    </row>
    <row r="14" spans="1:13" x14ac:dyDescent="0.25">
      <c r="A14" s="4">
        <v>12</v>
      </c>
      <c r="B14" s="4">
        <v>12</v>
      </c>
      <c r="C14" s="4">
        <v>12</v>
      </c>
      <c r="J14" s="50"/>
      <c r="K14" s="50"/>
      <c r="L14" s="50"/>
      <c r="M14" s="50"/>
    </row>
    <row r="15" spans="1:13" x14ac:dyDescent="0.25">
      <c r="A15" s="4">
        <v>12</v>
      </c>
      <c r="B15" s="4">
        <v>12</v>
      </c>
      <c r="C15" s="4">
        <v>12</v>
      </c>
      <c r="J15" s="50"/>
      <c r="K15" s="50"/>
      <c r="L15" s="50"/>
      <c r="M15" s="50"/>
    </row>
    <row r="16" spans="1:13" x14ac:dyDescent="0.25">
      <c r="A16" s="4">
        <v>21</v>
      </c>
      <c r="B16" s="4">
        <v>22</v>
      </c>
      <c r="C16" s="4">
        <v>21</v>
      </c>
      <c r="J16" s="50"/>
      <c r="K16" s="50"/>
      <c r="L16" s="50"/>
      <c r="M16" s="50"/>
    </row>
    <row r="17" spans="1:13" x14ac:dyDescent="0.25">
      <c r="A17" s="4">
        <v>21</v>
      </c>
      <c r="B17" s="4">
        <v>21</v>
      </c>
      <c r="C17" s="4">
        <v>21</v>
      </c>
      <c r="J17" s="50"/>
      <c r="K17" s="50"/>
      <c r="L17" s="50"/>
      <c r="M17" s="50"/>
    </row>
    <row r="18" spans="1:13" x14ac:dyDescent="0.25">
      <c r="A18" s="4">
        <v>18</v>
      </c>
      <c r="B18" s="4">
        <v>17</v>
      </c>
      <c r="C18" s="4">
        <v>16</v>
      </c>
      <c r="J18" s="50"/>
      <c r="K18" s="50"/>
      <c r="L18" s="50"/>
      <c r="M18" s="50"/>
    </row>
    <row r="19" spans="1:13" x14ac:dyDescent="0.25">
      <c r="A19" s="4">
        <v>17</v>
      </c>
      <c r="B19" s="4">
        <v>17</v>
      </c>
      <c r="C19" s="4">
        <v>16</v>
      </c>
      <c r="J19" s="50"/>
      <c r="K19" s="50"/>
      <c r="L19" s="50"/>
      <c r="M19" s="50"/>
    </row>
    <row r="20" spans="1:13" x14ac:dyDescent="0.25">
      <c r="A20" s="4">
        <v>17</v>
      </c>
      <c r="B20" s="4">
        <v>17</v>
      </c>
      <c r="C20" s="4">
        <v>16</v>
      </c>
      <c r="J20" s="50"/>
      <c r="K20" s="50"/>
      <c r="L20" s="50"/>
      <c r="M20" s="50"/>
    </row>
    <row r="21" spans="1:13" x14ac:dyDescent="0.25">
      <c r="A21" s="4">
        <v>12</v>
      </c>
      <c r="B21" s="4">
        <v>12</v>
      </c>
      <c r="C21" s="4">
        <v>12</v>
      </c>
      <c r="J21" s="50"/>
      <c r="K21" s="50"/>
      <c r="L21" s="50"/>
      <c r="M21" s="50"/>
    </row>
    <row r="22" spans="1:13" x14ac:dyDescent="0.25">
      <c r="A22" s="4">
        <v>17</v>
      </c>
      <c r="B22" s="4">
        <v>17</v>
      </c>
      <c r="C22" s="4">
        <v>8</v>
      </c>
      <c r="J22" s="50"/>
      <c r="K22" s="50"/>
      <c r="L22" s="50"/>
      <c r="M22" s="50"/>
    </row>
    <row r="23" spans="1:13" x14ac:dyDescent="0.25">
      <c r="A23" s="4">
        <v>21</v>
      </c>
      <c r="B23" s="4">
        <v>21</v>
      </c>
      <c r="C23" s="4">
        <v>21</v>
      </c>
    </row>
    <row r="24" spans="1:13" x14ac:dyDescent="0.25">
      <c r="A24" s="4">
        <v>18</v>
      </c>
      <c r="B24" s="4">
        <v>18</v>
      </c>
      <c r="C24" s="4">
        <v>17</v>
      </c>
    </row>
    <row r="26" spans="1:13" x14ac:dyDescent="0.25">
      <c r="D26" t="s">
        <v>28</v>
      </c>
    </row>
    <row r="28" spans="1:13" x14ac:dyDescent="0.25">
      <c r="E28" s="18" t="str">
        <f>A3</f>
        <v>ITL</v>
      </c>
      <c r="F28" s="18" t="str">
        <f t="shared" ref="F28:G28" si="3">B3</f>
        <v>TDD</v>
      </c>
      <c r="G28" s="18" t="str">
        <f t="shared" si="3"/>
        <v>BDD</v>
      </c>
    </row>
    <row r="29" spans="1:13" x14ac:dyDescent="0.25">
      <c r="D29" t="s">
        <v>31</v>
      </c>
      <c r="E29" s="20">
        <f>E36-$E43</f>
        <v>12</v>
      </c>
      <c r="F29" s="21">
        <f t="shared" ref="F29:G29" si="4">F36-$E43</f>
        <v>12</v>
      </c>
      <c r="G29" s="22">
        <f t="shared" si="4"/>
        <v>8</v>
      </c>
    </row>
    <row r="30" spans="1:13" x14ac:dyDescent="0.25">
      <c r="D30" t="s">
        <v>35</v>
      </c>
      <c r="E30" s="23">
        <f>MAX(E37-E36,0)</f>
        <v>5</v>
      </c>
      <c r="F30" s="12">
        <f t="shared" ref="F30:G30" si="5">MAX(F37-F36,0)</f>
        <v>3</v>
      </c>
      <c r="G30" s="24">
        <f t="shared" si="5"/>
        <v>7</v>
      </c>
    </row>
    <row r="31" spans="1:13" x14ac:dyDescent="0.25">
      <c r="D31" t="s">
        <v>36</v>
      </c>
      <c r="E31" s="23">
        <f t="shared" ref="E31:G33" si="6">MAX(E38-E37,0)</f>
        <v>1</v>
      </c>
      <c r="F31" s="12">
        <f t="shared" si="6"/>
        <v>2</v>
      </c>
      <c r="G31" s="24">
        <f t="shared" si="6"/>
        <v>1</v>
      </c>
    </row>
    <row r="32" spans="1:13" x14ac:dyDescent="0.25">
      <c r="D32" t="s">
        <v>37</v>
      </c>
      <c r="E32" s="23">
        <f t="shared" si="6"/>
        <v>3</v>
      </c>
      <c r="F32" s="12">
        <f t="shared" si="6"/>
        <v>4</v>
      </c>
      <c r="G32" s="24">
        <f t="shared" si="6"/>
        <v>5</v>
      </c>
    </row>
    <row r="33" spans="4:14" x14ac:dyDescent="0.25">
      <c r="D33" t="s">
        <v>38</v>
      </c>
      <c r="E33" s="23">
        <f t="shared" si="6"/>
        <v>4</v>
      </c>
      <c r="F33" s="12">
        <f t="shared" si="6"/>
        <v>3</v>
      </c>
      <c r="G33" s="24">
        <f t="shared" si="6"/>
        <v>3</v>
      </c>
    </row>
    <row r="34" spans="4:14" x14ac:dyDescent="0.25">
      <c r="D34" t="s">
        <v>7</v>
      </c>
      <c r="E34" s="47">
        <f>E41-$E43</f>
        <v>17.952380952380953</v>
      </c>
      <c r="F34" s="48">
        <f t="shared" ref="F34:G34" si="7">F41-$E43</f>
        <v>17.428571428571427</v>
      </c>
      <c r="G34" s="49">
        <f t="shared" si="7"/>
        <v>17.142857142857142</v>
      </c>
    </row>
    <row r="36" spans="4:14" x14ac:dyDescent="0.25">
      <c r="D36" t="s">
        <v>31</v>
      </c>
      <c r="E36" s="20">
        <f t="array" ref="E36">MIN(IF(A4:A24&gt;=E37-3*(E39-E37)/2,A4:A24,""))</f>
        <v>12</v>
      </c>
      <c r="F36" s="21">
        <f t="array" ref="F36">MIN(IF(B4:B24&gt;=F37-3*(F39-F37)/2,B4:B24,""))</f>
        <v>12</v>
      </c>
      <c r="G36" s="22">
        <f t="array" ref="G36">MIN(IF(C4:C24&gt;=G37-3*(G39-G37)/2,C4:C24,""))</f>
        <v>8</v>
      </c>
    </row>
    <row r="37" spans="4:14" x14ac:dyDescent="0.25">
      <c r="D37" t="s">
        <v>32</v>
      </c>
      <c r="E37" s="23">
        <f>QUARTILE(A4:A24,1)</f>
        <v>17</v>
      </c>
      <c r="F37" s="12">
        <f t="shared" ref="F37:G37" si="8">QUARTILE(B4:B24,1)</f>
        <v>15</v>
      </c>
      <c r="G37" s="24">
        <f t="shared" si="8"/>
        <v>15</v>
      </c>
    </row>
    <row r="38" spans="4:14" x14ac:dyDescent="0.25">
      <c r="D38" t="s">
        <v>8</v>
      </c>
      <c r="E38" s="23">
        <f>MEDIAN(A4:A24)</f>
        <v>18</v>
      </c>
      <c r="F38" s="12">
        <f t="shared" ref="F38:G38" si="9">MEDIAN(B4:B24)</f>
        <v>17</v>
      </c>
      <c r="G38" s="24">
        <f t="shared" si="9"/>
        <v>16</v>
      </c>
    </row>
    <row r="39" spans="4:14" x14ac:dyDescent="0.25">
      <c r="D39" t="s">
        <v>33</v>
      </c>
      <c r="E39" s="23">
        <f>QUARTILE(A4:A24,3)</f>
        <v>21</v>
      </c>
      <c r="F39" s="12">
        <f t="shared" ref="F39:G39" si="10">QUARTILE(B4:B24,3)</f>
        <v>21</v>
      </c>
      <c r="G39" s="24">
        <f t="shared" si="10"/>
        <v>21</v>
      </c>
    </row>
    <row r="40" spans="4:14" x14ac:dyDescent="0.25">
      <c r="D40" t="s">
        <v>34</v>
      </c>
      <c r="E40" s="23">
        <f t="array" ref="E40">MAX(IF(A4:A24&lt;=E39+3*(E39-E37)/2,A4:A24,""))</f>
        <v>25</v>
      </c>
      <c r="F40" s="12">
        <f t="array" ref="F40">MAX(IF(B4:B24&lt;=F39+3*(F39-F37)/2,B4:B24,""))</f>
        <v>24</v>
      </c>
      <c r="G40" s="24">
        <f t="array" ref="G40">MAX(IF(C4:C24&lt;=G39+3*(G39-G37)/2,C4:C24,""))</f>
        <v>24</v>
      </c>
    </row>
    <row r="41" spans="4:14" x14ac:dyDescent="0.25">
      <c r="D41" t="s">
        <v>7</v>
      </c>
      <c r="E41" s="47">
        <f>AVERAGE(A4:A24)</f>
        <v>17.952380952380953</v>
      </c>
      <c r="F41" s="48">
        <f t="shared" ref="F41:G41" si="11">AVERAGE(B4:B24)</f>
        <v>17.428571428571427</v>
      </c>
      <c r="G41" s="49">
        <f t="shared" si="11"/>
        <v>17.142857142857142</v>
      </c>
    </row>
    <row r="42" spans="4:14" x14ac:dyDescent="0.25">
      <c r="I42" s="50"/>
      <c r="J42" s="50"/>
      <c r="K42" s="50"/>
      <c r="L42" s="50"/>
      <c r="M42" s="50"/>
      <c r="N42" s="50"/>
    </row>
    <row r="43" spans="4:14" x14ac:dyDescent="0.25">
      <c r="D43" t="s">
        <v>29</v>
      </c>
      <c r="E43" s="19">
        <f>IF(MIN(E36:G36)&gt;=0,0,MIN(E36:G36))</f>
        <v>0</v>
      </c>
      <c r="I43" s="50"/>
      <c r="J43" s="50"/>
      <c r="K43" s="50"/>
      <c r="L43" s="50"/>
      <c r="M43" s="50"/>
      <c r="N43" s="50"/>
    </row>
    <row r="44" spans="4:14" x14ac:dyDescent="0.25">
      <c r="I44" s="50"/>
      <c r="J44" s="50"/>
      <c r="K44" s="50"/>
      <c r="L44" s="50"/>
      <c r="M44" s="50"/>
      <c r="N44" s="50"/>
    </row>
    <row r="45" spans="4:14" x14ac:dyDescent="0.25">
      <c r="D45" t="s">
        <v>30</v>
      </c>
      <c r="I45" s="50"/>
      <c r="J45" s="50"/>
      <c r="K45" s="50"/>
      <c r="L45" s="50"/>
      <c r="M45" s="50"/>
      <c r="N45" s="50"/>
    </row>
    <row r="46" spans="4:14" x14ac:dyDescent="0.25">
      <c r="I46" s="50"/>
      <c r="J46" s="50"/>
      <c r="K46" s="50"/>
      <c r="L46" s="50"/>
      <c r="M46" s="50"/>
      <c r="N46" s="50"/>
    </row>
    <row r="47" spans="4:14" x14ac:dyDescent="0.25">
      <c r="I47" s="50"/>
      <c r="J47" s="50"/>
      <c r="K47" s="50"/>
      <c r="L47" s="50"/>
      <c r="M47" s="50"/>
      <c r="N47" s="50"/>
    </row>
    <row r="48" spans="4:14" x14ac:dyDescent="0.25">
      <c r="I48" s="50"/>
      <c r="J48" s="50"/>
      <c r="K48" s="50"/>
      <c r="L48" s="50"/>
      <c r="M48" s="50"/>
      <c r="N48" s="50"/>
    </row>
    <row r="49" spans="9:14" x14ac:dyDescent="0.25">
      <c r="I49" s="50"/>
      <c r="J49" s="50"/>
      <c r="K49" s="50"/>
      <c r="L49" s="50"/>
      <c r="M49" s="50"/>
      <c r="N49" s="50"/>
    </row>
    <row r="50" spans="9:14" x14ac:dyDescent="0.25">
      <c r="I50" s="50"/>
      <c r="J50" s="50"/>
      <c r="K50" s="50"/>
      <c r="L50" s="50"/>
      <c r="M50" s="50"/>
      <c r="N50" s="50"/>
    </row>
  </sheetData>
  <mergeCells count="1">
    <mergeCell ref="A2:C2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1"/>
  <sheetViews>
    <sheetView topLeftCell="C1" workbookViewId="0">
      <selection activeCell="K10" sqref="K10:N18"/>
    </sheetView>
  </sheetViews>
  <sheetFormatPr baseColWidth="10" defaultRowHeight="15" x14ac:dyDescent="0.25"/>
  <cols>
    <col min="6" max="6" width="11.85546875" bestFit="1" customWidth="1"/>
  </cols>
  <sheetData>
    <row r="2" spans="1:14" ht="15" customHeight="1" x14ac:dyDescent="0.25">
      <c r="A2" s="53" t="s">
        <v>2</v>
      </c>
      <c r="B2" s="53"/>
      <c r="C2" s="53"/>
    </row>
    <row r="3" spans="1:14" x14ac:dyDescent="0.25">
      <c r="A3" s="17" t="s">
        <v>4</v>
      </c>
      <c r="B3" s="17" t="s">
        <v>5</v>
      </c>
      <c r="C3" s="17" t="s">
        <v>6</v>
      </c>
      <c r="E3" s="1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4" x14ac:dyDescent="0.25">
      <c r="A4" s="4">
        <v>13</v>
      </c>
      <c r="B4" s="4">
        <v>10</v>
      </c>
      <c r="C4" s="4">
        <v>14</v>
      </c>
      <c r="E4" s="16" t="s">
        <v>20</v>
      </c>
      <c r="F4">
        <f>COUNTIFS(A4:A25,"&lt;=10")</f>
        <v>13</v>
      </c>
      <c r="G4" s="3">
        <f>F4/$F$8*100</f>
        <v>59.090909090909093</v>
      </c>
      <c r="H4">
        <f>COUNTIFS(B4:B25,"&lt;=10")</f>
        <v>15</v>
      </c>
      <c r="I4" s="3">
        <f>H4/$F$8*100</f>
        <v>68.181818181818173</v>
      </c>
      <c r="J4">
        <f>COUNTIFS(C4:C25,"&lt;=10")</f>
        <v>13</v>
      </c>
      <c r="K4" s="3">
        <f>J4/$F$8*100</f>
        <v>59.090909090909093</v>
      </c>
    </row>
    <row r="5" spans="1:14" x14ac:dyDescent="0.25">
      <c r="A5">
        <v>7</v>
      </c>
      <c r="B5">
        <v>11</v>
      </c>
      <c r="C5">
        <v>11</v>
      </c>
      <c r="E5" s="15" t="s">
        <v>21</v>
      </c>
      <c r="F5">
        <f>COUNTIFS(A4:A25,"&gt;10",A4:A25,"&lt;=20")</f>
        <v>9</v>
      </c>
      <c r="G5" s="3">
        <f t="shared" ref="G5:I7" si="0">F5/$F$8*100</f>
        <v>40.909090909090914</v>
      </c>
      <c r="H5">
        <f>COUNTIFS(B4:B25,"&gt;10",B4:B25,"&lt;=20")</f>
        <v>6</v>
      </c>
      <c r="I5" s="3">
        <f t="shared" si="0"/>
        <v>27.27272727272727</v>
      </c>
      <c r="J5">
        <f>COUNTIFS(C4:C25,"&gt;10",C4:C25,"&lt;=20")</f>
        <v>9</v>
      </c>
      <c r="K5" s="3">
        <f t="shared" ref="K5:K7" si="1">J5/$F$8*100</f>
        <v>40.909090909090914</v>
      </c>
    </row>
    <row r="6" spans="1:14" x14ac:dyDescent="0.25">
      <c r="A6">
        <v>8</v>
      </c>
      <c r="B6">
        <v>8</v>
      </c>
      <c r="C6">
        <v>8</v>
      </c>
      <c r="E6" s="15" t="s">
        <v>22</v>
      </c>
      <c r="F6">
        <f>COUNTIFS(A4:A25,"&gt;20",A4:A25,"&lt;=50")</f>
        <v>0</v>
      </c>
      <c r="G6" s="3">
        <f t="shared" si="0"/>
        <v>0</v>
      </c>
      <c r="H6">
        <f>COUNTIFS(B4:B25,"&gt;20",B4:B25,"&lt;=50")</f>
        <v>1</v>
      </c>
      <c r="I6" s="3">
        <f t="shared" si="0"/>
        <v>4.5454545454545459</v>
      </c>
      <c r="J6">
        <f>COUNTIFS(C4:C25,"&gt;20",C4:C25,"&lt;=50")</f>
        <v>0</v>
      </c>
      <c r="K6" s="3">
        <f t="shared" si="1"/>
        <v>0</v>
      </c>
    </row>
    <row r="7" spans="1:14" x14ac:dyDescent="0.25">
      <c r="A7">
        <v>12</v>
      </c>
      <c r="B7">
        <v>6</v>
      </c>
      <c r="C7">
        <v>6</v>
      </c>
      <c r="E7" s="15" t="s">
        <v>23</v>
      </c>
      <c r="F7">
        <f>COUNTIFS(A4:A25,"&gt;50")</f>
        <v>0</v>
      </c>
      <c r="G7" s="3">
        <f t="shared" si="0"/>
        <v>0</v>
      </c>
      <c r="H7">
        <f>COUNTIFS(B4:B25,"&gt;50")</f>
        <v>0</v>
      </c>
      <c r="I7" s="3">
        <f t="shared" si="0"/>
        <v>0</v>
      </c>
      <c r="J7">
        <f>COUNTIFS(C4:C25,"&gt;50")</f>
        <v>0</v>
      </c>
      <c r="K7" s="3">
        <f t="shared" si="1"/>
        <v>0</v>
      </c>
    </row>
    <row r="8" spans="1:14" x14ac:dyDescent="0.25">
      <c r="A8">
        <v>7</v>
      </c>
      <c r="B8">
        <v>8</v>
      </c>
      <c r="C8">
        <v>8</v>
      </c>
      <c r="F8">
        <f t="shared" ref="F8:K8" si="2">SUM(F4:F7)</f>
        <v>22</v>
      </c>
      <c r="G8">
        <f t="shared" si="2"/>
        <v>100</v>
      </c>
      <c r="H8">
        <f t="shared" si="2"/>
        <v>22</v>
      </c>
      <c r="I8">
        <f t="shared" si="2"/>
        <v>99.999999999999986</v>
      </c>
      <c r="J8">
        <f t="shared" si="2"/>
        <v>22</v>
      </c>
      <c r="K8">
        <f t="shared" si="2"/>
        <v>100</v>
      </c>
    </row>
    <row r="9" spans="1:14" x14ac:dyDescent="0.25">
      <c r="A9">
        <v>10</v>
      </c>
      <c r="B9">
        <v>8</v>
      </c>
      <c r="C9">
        <v>7</v>
      </c>
    </row>
    <row r="10" spans="1:14" x14ac:dyDescent="0.25">
      <c r="A10">
        <v>18</v>
      </c>
      <c r="B10">
        <v>18</v>
      </c>
      <c r="C10">
        <v>18</v>
      </c>
      <c r="K10" s="50"/>
      <c r="L10" s="50"/>
      <c r="M10" s="50"/>
      <c r="N10" s="50"/>
    </row>
    <row r="11" spans="1:14" x14ac:dyDescent="0.25">
      <c r="A11">
        <v>18</v>
      </c>
      <c r="B11">
        <v>7</v>
      </c>
      <c r="C11">
        <v>7</v>
      </c>
      <c r="K11" s="50"/>
      <c r="L11" s="50"/>
      <c r="M11" s="50"/>
      <c r="N11" s="50"/>
    </row>
    <row r="12" spans="1:14" x14ac:dyDescent="0.25">
      <c r="A12">
        <v>3</v>
      </c>
      <c r="B12">
        <v>4</v>
      </c>
      <c r="C12">
        <v>4</v>
      </c>
      <c r="K12" s="50"/>
      <c r="L12" s="50"/>
      <c r="M12" s="50"/>
      <c r="N12" s="50"/>
    </row>
    <row r="13" spans="1:14" x14ac:dyDescent="0.25">
      <c r="A13">
        <v>20</v>
      </c>
      <c r="B13">
        <v>21</v>
      </c>
      <c r="C13">
        <v>18</v>
      </c>
      <c r="K13" s="50"/>
      <c r="L13" s="50"/>
      <c r="M13" s="50"/>
      <c r="N13" s="50"/>
    </row>
    <row r="14" spans="1:14" x14ac:dyDescent="0.25">
      <c r="A14">
        <v>11</v>
      </c>
      <c r="B14">
        <v>11</v>
      </c>
      <c r="C14">
        <v>11</v>
      </c>
      <c r="K14" s="50"/>
      <c r="L14" s="50"/>
      <c r="M14" s="50"/>
      <c r="N14" s="50"/>
    </row>
    <row r="15" spans="1:14" x14ac:dyDescent="0.25">
      <c r="A15">
        <v>8</v>
      </c>
      <c r="B15">
        <v>8</v>
      </c>
      <c r="C15">
        <v>8</v>
      </c>
      <c r="K15" s="50"/>
      <c r="L15" s="50"/>
      <c r="M15" s="50"/>
      <c r="N15" s="50"/>
    </row>
    <row r="16" spans="1:14" x14ac:dyDescent="0.25">
      <c r="A16">
        <v>9</v>
      </c>
      <c r="B16">
        <v>9</v>
      </c>
      <c r="C16">
        <v>9</v>
      </c>
      <c r="K16" s="50"/>
      <c r="L16" s="50"/>
      <c r="M16" s="50"/>
      <c r="N16" s="50"/>
    </row>
    <row r="17" spans="1:14" x14ac:dyDescent="0.25">
      <c r="A17">
        <v>11</v>
      </c>
      <c r="B17">
        <v>11</v>
      </c>
      <c r="C17">
        <v>11</v>
      </c>
      <c r="K17" s="50"/>
      <c r="L17" s="50"/>
      <c r="M17" s="50"/>
      <c r="N17" s="50"/>
    </row>
    <row r="18" spans="1:14" x14ac:dyDescent="0.25">
      <c r="A18" s="38">
        <v>6</v>
      </c>
      <c r="B18" s="38">
        <v>6</v>
      </c>
      <c r="C18" s="38">
        <v>6</v>
      </c>
      <c r="K18" s="50"/>
      <c r="L18" s="50"/>
      <c r="M18" s="50"/>
      <c r="N18" s="50"/>
    </row>
    <row r="19" spans="1:14" x14ac:dyDescent="0.25">
      <c r="A19" s="38">
        <v>8</v>
      </c>
      <c r="B19" s="38">
        <v>8</v>
      </c>
      <c r="C19" s="38">
        <v>8</v>
      </c>
    </row>
    <row r="20" spans="1:14" x14ac:dyDescent="0.25">
      <c r="A20" s="38">
        <v>8</v>
      </c>
      <c r="B20" s="38">
        <v>8</v>
      </c>
      <c r="C20" s="38">
        <v>8</v>
      </c>
    </row>
    <row r="21" spans="1:14" x14ac:dyDescent="0.25">
      <c r="A21" s="38">
        <v>10</v>
      </c>
      <c r="B21" s="38">
        <v>10</v>
      </c>
      <c r="C21" s="38">
        <v>13</v>
      </c>
    </row>
    <row r="22" spans="1:14" x14ac:dyDescent="0.25">
      <c r="A22" s="38">
        <v>6</v>
      </c>
      <c r="B22" s="38">
        <v>6</v>
      </c>
      <c r="C22" s="38">
        <v>6</v>
      </c>
    </row>
    <row r="23" spans="1:14" x14ac:dyDescent="0.25">
      <c r="A23" s="38">
        <v>19</v>
      </c>
      <c r="B23" s="38">
        <v>19</v>
      </c>
      <c r="C23" s="38">
        <v>19</v>
      </c>
    </row>
    <row r="24" spans="1:14" x14ac:dyDescent="0.25">
      <c r="A24" s="38">
        <v>8</v>
      </c>
      <c r="B24" s="38">
        <v>8</v>
      </c>
      <c r="C24" s="38">
        <v>8</v>
      </c>
    </row>
    <row r="25" spans="1:14" x14ac:dyDescent="0.25">
      <c r="A25" s="38">
        <v>16</v>
      </c>
      <c r="B25" s="38">
        <v>18</v>
      </c>
      <c r="C25" s="38">
        <v>18</v>
      </c>
    </row>
    <row r="27" spans="1:14" x14ac:dyDescent="0.25">
      <c r="D27" t="s">
        <v>28</v>
      </c>
    </row>
    <row r="29" spans="1:14" x14ac:dyDescent="0.25">
      <c r="E29" s="18" t="str">
        <f>A3</f>
        <v>ITL</v>
      </c>
      <c r="F29" s="18" t="str">
        <f t="shared" ref="F29:G29" si="3">B3</f>
        <v>TDD</v>
      </c>
      <c r="G29" s="18" t="str">
        <f t="shared" si="3"/>
        <v>BDD</v>
      </c>
    </row>
    <row r="30" spans="1:14" x14ac:dyDescent="0.25">
      <c r="D30" t="s">
        <v>31</v>
      </c>
      <c r="E30" s="20">
        <f>E37-$E44</f>
        <v>3</v>
      </c>
      <c r="F30" s="21">
        <f t="shared" ref="F30:G30" si="4">F37-$E44</f>
        <v>4</v>
      </c>
      <c r="G30" s="22">
        <f t="shared" si="4"/>
        <v>4</v>
      </c>
    </row>
    <row r="31" spans="1:14" x14ac:dyDescent="0.25">
      <c r="D31" t="s">
        <v>35</v>
      </c>
      <c r="E31" s="23">
        <f>MAX(E38-E37,0)</f>
        <v>5</v>
      </c>
      <c r="F31" s="12">
        <f t="shared" ref="F31:G31" si="5">MAX(F38-F37,0)</f>
        <v>4</v>
      </c>
      <c r="G31" s="24">
        <f t="shared" si="5"/>
        <v>3.25</v>
      </c>
    </row>
    <row r="32" spans="1:14" x14ac:dyDescent="0.25">
      <c r="D32" t="s">
        <v>36</v>
      </c>
      <c r="E32" s="23">
        <f t="shared" ref="E32:G34" si="6">MAX(E39-E38,0)</f>
        <v>1.5</v>
      </c>
      <c r="F32" s="12">
        <f t="shared" si="6"/>
        <v>0</v>
      </c>
      <c r="G32" s="24">
        <f t="shared" si="6"/>
        <v>0.75</v>
      </c>
    </row>
    <row r="33" spans="4:14" x14ac:dyDescent="0.25">
      <c r="D33" t="s">
        <v>37</v>
      </c>
      <c r="E33" s="23">
        <f t="shared" si="6"/>
        <v>3.25</v>
      </c>
      <c r="F33" s="12">
        <f t="shared" si="6"/>
        <v>3</v>
      </c>
      <c r="G33" s="24">
        <f t="shared" si="6"/>
        <v>4.5</v>
      </c>
    </row>
    <row r="34" spans="4:14" x14ac:dyDescent="0.25">
      <c r="D34" t="s">
        <v>38</v>
      </c>
      <c r="E34" s="23">
        <f t="shared" si="6"/>
        <v>6.25</v>
      </c>
      <c r="F34" s="12">
        <f t="shared" si="6"/>
        <v>0</v>
      </c>
      <c r="G34" s="24">
        <f t="shared" si="6"/>
        <v>6.5</v>
      </c>
    </row>
    <row r="35" spans="4:14" x14ac:dyDescent="0.25">
      <c r="D35" t="s">
        <v>7</v>
      </c>
      <c r="E35" s="47">
        <f>E42-$E44</f>
        <v>10.727272727272727</v>
      </c>
      <c r="F35" s="48">
        <f t="shared" ref="F35:G35" si="7">F42-$E44</f>
        <v>10.136363636363637</v>
      </c>
      <c r="G35" s="49">
        <f t="shared" si="7"/>
        <v>10.272727272727273</v>
      </c>
    </row>
    <row r="37" spans="4:14" x14ac:dyDescent="0.25">
      <c r="D37" t="s">
        <v>31</v>
      </c>
      <c r="E37" s="20">
        <f t="array" ref="E37">MIN(IF(A4:A25&gt;=E38-3*(E40-E38)/2,A4:A25,""))</f>
        <v>3</v>
      </c>
      <c r="F37" s="21">
        <f t="array" ref="F37">MIN(IF(B4:B25&gt;=F38-3*(F40-F38)/2,B4:B25,""))</f>
        <v>4</v>
      </c>
      <c r="G37" s="22">
        <f t="array" ref="G37">MIN(IF(C4:C25&gt;=G38-3*(G40-G38)/2,C4:C25,""))</f>
        <v>4</v>
      </c>
    </row>
    <row r="38" spans="4:14" x14ac:dyDescent="0.25">
      <c r="D38" t="s">
        <v>32</v>
      </c>
      <c r="E38" s="23">
        <f>QUARTILE(A4:A25,1)</f>
        <v>8</v>
      </c>
      <c r="F38" s="12">
        <f t="shared" ref="F38:G38" si="8">QUARTILE(B4:B25,1)</f>
        <v>8</v>
      </c>
      <c r="G38" s="24">
        <f t="shared" si="8"/>
        <v>7.25</v>
      </c>
    </row>
    <row r="39" spans="4:14" x14ac:dyDescent="0.25">
      <c r="D39" t="s">
        <v>8</v>
      </c>
      <c r="E39" s="23">
        <f>MEDIAN(A4:A25)</f>
        <v>9.5</v>
      </c>
      <c r="F39" s="12">
        <f t="shared" ref="F39:G39" si="9">MEDIAN(B4:B25)</f>
        <v>8</v>
      </c>
      <c r="G39" s="24">
        <f t="shared" si="9"/>
        <v>8</v>
      </c>
    </row>
    <row r="40" spans="4:14" x14ac:dyDescent="0.25">
      <c r="D40" t="s">
        <v>33</v>
      </c>
      <c r="E40" s="23">
        <f>QUARTILE(A4:A25,3)</f>
        <v>12.75</v>
      </c>
      <c r="F40" s="12">
        <f t="shared" ref="F40:G40" si="10">QUARTILE(B4:B25,3)</f>
        <v>11</v>
      </c>
      <c r="G40" s="24">
        <f t="shared" si="10"/>
        <v>12.5</v>
      </c>
    </row>
    <row r="41" spans="4:14" x14ac:dyDescent="0.25">
      <c r="D41" t="s">
        <v>34</v>
      </c>
      <c r="E41" s="23">
        <f t="array" ref="E41">MAX(IF(A4:A25&lt;=E40+3*(E40-E38)/2,A4:A25,""))</f>
        <v>19</v>
      </c>
      <c r="F41" s="12">
        <f t="array" ref="F41">MAX(IF(B4:B25&lt;=F40+3*(F40-F38)/2,B4:B25,""))</f>
        <v>11</v>
      </c>
      <c r="G41" s="24">
        <f t="array" ref="G41">MAX(IF(C4:C25&lt;=G40+3*(G40-G38)/2,C4:C25,""))</f>
        <v>19</v>
      </c>
    </row>
    <row r="42" spans="4:14" x14ac:dyDescent="0.25">
      <c r="D42" t="s">
        <v>7</v>
      </c>
      <c r="E42" s="47">
        <f>AVERAGE(A4:A25)</f>
        <v>10.727272727272727</v>
      </c>
      <c r="F42" s="48">
        <f t="shared" ref="F42:G42" si="11">AVERAGE(B4:B25)</f>
        <v>10.136363636363637</v>
      </c>
      <c r="G42" s="49">
        <f t="shared" si="11"/>
        <v>10.272727272727273</v>
      </c>
    </row>
    <row r="43" spans="4:14" x14ac:dyDescent="0.25">
      <c r="I43" s="50"/>
      <c r="J43" s="50"/>
      <c r="K43" s="50"/>
      <c r="L43" s="50"/>
      <c r="M43" s="50"/>
      <c r="N43" s="50"/>
    </row>
    <row r="44" spans="4:14" x14ac:dyDescent="0.25">
      <c r="D44" t="s">
        <v>29</v>
      </c>
      <c r="E44" s="19">
        <f>IF(MIN(E37:G37)&gt;=0,0,MIN(E37:G37))</f>
        <v>0</v>
      </c>
      <c r="I44" s="50"/>
      <c r="J44" s="50"/>
      <c r="K44" s="50"/>
      <c r="L44" s="50"/>
      <c r="M44" s="50"/>
      <c r="N44" s="50"/>
    </row>
    <row r="45" spans="4:14" x14ac:dyDescent="0.25">
      <c r="I45" s="50"/>
      <c r="J45" s="50"/>
      <c r="K45" s="50"/>
      <c r="L45" s="50"/>
      <c r="M45" s="50"/>
      <c r="N45" s="50"/>
    </row>
    <row r="46" spans="4:14" x14ac:dyDescent="0.25">
      <c r="D46" t="s">
        <v>30</v>
      </c>
      <c r="E46">
        <f>A13</f>
        <v>20</v>
      </c>
      <c r="F46">
        <f>B10</f>
        <v>18</v>
      </c>
      <c r="I46" s="50"/>
      <c r="J46" s="50"/>
      <c r="K46" s="50"/>
      <c r="L46" s="50"/>
      <c r="M46" s="50"/>
      <c r="N46" s="50"/>
    </row>
    <row r="47" spans="4:14" x14ac:dyDescent="0.25">
      <c r="F47">
        <f>B13</f>
        <v>21</v>
      </c>
      <c r="I47" s="50"/>
      <c r="J47" s="50"/>
      <c r="K47" s="50"/>
      <c r="L47" s="50"/>
      <c r="M47" s="50"/>
      <c r="N47" s="50"/>
    </row>
    <row r="48" spans="4:14" x14ac:dyDescent="0.25">
      <c r="F48">
        <f>B23</f>
        <v>19</v>
      </c>
      <c r="I48" s="50"/>
      <c r="J48" s="50"/>
      <c r="K48" s="50"/>
      <c r="L48" s="50"/>
      <c r="M48" s="50"/>
      <c r="N48" s="50"/>
    </row>
    <row r="49" spans="6:14" x14ac:dyDescent="0.25">
      <c r="F49">
        <f>B25</f>
        <v>18</v>
      </c>
      <c r="I49" s="50"/>
      <c r="J49" s="50"/>
      <c r="K49" s="50"/>
      <c r="L49" s="50"/>
      <c r="M49" s="50"/>
      <c r="N49" s="50"/>
    </row>
    <row r="50" spans="6:14" x14ac:dyDescent="0.25">
      <c r="I50" s="50"/>
      <c r="J50" s="50"/>
      <c r="K50" s="50"/>
      <c r="L50" s="50"/>
      <c r="M50" s="50"/>
      <c r="N50" s="50"/>
    </row>
    <row r="51" spans="6:14" x14ac:dyDescent="0.25">
      <c r="I51" s="50"/>
      <c r="J51" s="50"/>
      <c r="K51" s="50"/>
      <c r="L51" s="50"/>
      <c r="M51" s="50"/>
      <c r="N51" s="50"/>
    </row>
  </sheetData>
  <mergeCells count="1">
    <mergeCell ref="A2:C2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2"/>
  <sheetViews>
    <sheetView topLeftCell="E3" workbookViewId="0">
      <selection activeCell="K10" sqref="K10:N16"/>
    </sheetView>
  </sheetViews>
  <sheetFormatPr baseColWidth="10" defaultRowHeight="15" x14ac:dyDescent="0.25"/>
  <cols>
    <col min="6" max="6" width="11.85546875" bestFit="1" customWidth="1"/>
  </cols>
  <sheetData>
    <row r="2" spans="1:14" ht="15" customHeight="1" x14ac:dyDescent="0.25">
      <c r="A2" s="53" t="s">
        <v>3</v>
      </c>
      <c r="B2" s="53"/>
      <c r="C2" s="53"/>
    </row>
    <row r="3" spans="1:14" x14ac:dyDescent="0.25">
      <c r="A3" s="14" t="s">
        <v>4</v>
      </c>
      <c r="B3" s="14" t="s">
        <v>5</v>
      </c>
      <c r="C3" s="14" t="s">
        <v>6</v>
      </c>
      <c r="E3" s="1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4" x14ac:dyDescent="0.25">
      <c r="A4" s="4">
        <v>1</v>
      </c>
      <c r="B4" s="4">
        <v>8</v>
      </c>
      <c r="C4" s="4">
        <v>8</v>
      </c>
      <c r="E4" s="16" t="s">
        <v>24</v>
      </c>
      <c r="F4">
        <f>COUNTIFS(A4:A25,"&lt;=3")</f>
        <v>18</v>
      </c>
      <c r="G4" s="3">
        <f>F4/$F$8*100</f>
        <v>81.818181818181827</v>
      </c>
      <c r="H4">
        <f>COUNTIFS(B4:B25,"&lt;=3")</f>
        <v>17</v>
      </c>
      <c r="I4" s="3">
        <f>H4/$F$8*100</f>
        <v>77.272727272727266</v>
      </c>
      <c r="J4">
        <f>COUNTIFS(C4:C25,"&lt;=3")</f>
        <v>17</v>
      </c>
      <c r="K4" s="3">
        <f>J4/$F$8*100</f>
        <v>77.272727272727266</v>
      </c>
    </row>
    <row r="5" spans="1:14" x14ac:dyDescent="0.25">
      <c r="A5">
        <v>12</v>
      </c>
      <c r="B5">
        <v>11</v>
      </c>
      <c r="C5">
        <v>12</v>
      </c>
      <c r="E5" s="15" t="s">
        <v>25</v>
      </c>
      <c r="F5">
        <f>COUNTIFS(A4:A25,"&gt;3",A4:A25,"&lt;=6")</f>
        <v>3</v>
      </c>
      <c r="G5" s="3">
        <f t="shared" ref="G5:I7" si="0">F5/$F$8*100</f>
        <v>13.636363636363635</v>
      </c>
      <c r="H5">
        <f>COUNTIFS(B4:B25,"&gt;3",B4:B25,"&lt;=6")</f>
        <v>2</v>
      </c>
      <c r="I5" s="3">
        <f t="shared" si="0"/>
        <v>9.0909090909090917</v>
      </c>
      <c r="J5">
        <f>COUNTIFS(C4:C24,"&gt;3",C4:C24,"&lt;=6")</f>
        <v>2</v>
      </c>
      <c r="K5" s="3">
        <f t="shared" ref="K5:K7" si="1">J5/$F$8*100</f>
        <v>9.0909090909090917</v>
      </c>
    </row>
    <row r="6" spans="1:14" x14ac:dyDescent="0.25">
      <c r="A6">
        <v>4</v>
      </c>
      <c r="B6">
        <v>11</v>
      </c>
      <c r="C6">
        <v>1</v>
      </c>
      <c r="E6" s="15" t="s">
        <v>26</v>
      </c>
      <c r="F6">
        <f>COUNTIFS(A4:A25,"&gt;6",A4:A25,"&lt;=9")</f>
        <v>0</v>
      </c>
      <c r="G6" s="3">
        <f t="shared" si="0"/>
        <v>0</v>
      </c>
      <c r="H6">
        <f>COUNTIFS(B4:B25,"&gt;6",B4:B25,"&lt;=9")</f>
        <v>1</v>
      </c>
      <c r="I6" s="3">
        <f t="shared" si="0"/>
        <v>4.5454545454545459</v>
      </c>
      <c r="J6">
        <f>COUNTIFS(C4:C25,"&gt;6",C4:C25,"&lt;=9")</f>
        <v>2</v>
      </c>
      <c r="K6" s="3">
        <f t="shared" si="1"/>
        <v>9.0909090909090917</v>
      </c>
    </row>
    <row r="7" spans="1:14" x14ac:dyDescent="0.25">
      <c r="A7">
        <v>4</v>
      </c>
      <c r="B7">
        <v>5</v>
      </c>
      <c r="C7">
        <v>7</v>
      </c>
      <c r="E7" s="15" t="s">
        <v>27</v>
      </c>
      <c r="F7">
        <f>COUNTIFS(A4:A25,"&gt;9")</f>
        <v>1</v>
      </c>
      <c r="G7" s="3">
        <f t="shared" si="0"/>
        <v>4.5454545454545459</v>
      </c>
      <c r="H7">
        <f>COUNTIFS(B4:B25,"&gt;9")</f>
        <v>2</v>
      </c>
      <c r="I7" s="3">
        <f t="shared" si="0"/>
        <v>9.0909090909090917</v>
      </c>
      <c r="J7">
        <f>COUNTIFS(C4:C25,"&gt;9")</f>
        <v>1</v>
      </c>
      <c r="K7" s="3">
        <f t="shared" si="1"/>
        <v>4.5454545454545459</v>
      </c>
    </row>
    <row r="8" spans="1:14" x14ac:dyDescent="0.25">
      <c r="A8">
        <v>3</v>
      </c>
      <c r="B8">
        <v>3</v>
      </c>
      <c r="C8">
        <v>2</v>
      </c>
      <c r="F8">
        <f t="shared" ref="F8:K8" si="2">SUM(F4:F7)</f>
        <v>22</v>
      </c>
      <c r="G8">
        <f t="shared" si="2"/>
        <v>100.00000000000001</v>
      </c>
      <c r="H8">
        <f t="shared" si="2"/>
        <v>22</v>
      </c>
      <c r="I8">
        <f t="shared" si="2"/>
        <v>100</v>
      </c>
      <c r="J8">
        <f t="shared" si="2"/>
        <v>22</v>
      </c>
      <c r="K8">
        <f t="shared" si="2"/>
        <v>100</v>
      </c>
    </row>
    <row r="9" spans="1:14" x14ac:dyDescent="0.25">
      <c r="A9">
        <v>2</v>
      </c>
      <c r="B9">
        <v>2</v>
      </c>
      <c r="C9">
        <v>2</v>
      </c>
    </row>
    <row r="10" spans="1:14" ht="15" customHeight="1" x14ac:dyDescent="0.25">
      <c r="A10" s="4">
        <v>2</v>
      </c>
      <c r="B10" s="4">
        <v>2</v>
      </c>
      <c r="C10" s="4">
        <v>2</v>
      </c>
      <c r="K10" s="50"/>
      <c r="L10" s="50"/>
      <c r="M10" s="50"/>
      <c r="N10" s="50"/>
    </row>
    <row r="11" spans="1:14" x14ac:dyDescent="0.25">
      <c r="A11" s="4">
        <v>2</v>
      </c>
      <c r="B11" s="4">
        <v>2</v>
      </c>
      <c r="C11" s="4">
        <v>4</v>
      </c>
      <c r="K11" s="50"/>
      <c r="L11" s="50"/>
      <c r="M11" s="50"/>
      <c r="N11" s="50"/>
    </row>
    <row r="12" spans="1:14" x14ac:dyDescent="0.25">
      <c r="A12" s="4">
        <v>2</v>
      </c>
      <c r="B12" s="4">
        <v>2</v>
      </c>
      <c r="C12" s="4">
        <v>2</v>
      </c>
      <c r="K12" s="50"/>
      <c r="L12" s="50"/>
      <c r="M12" s="50"/>
      <c r="N12" s="50"/>
    </row>
    <row r="13" spans="1:14" x14ac:dyDescent="0.25">
      <c r="A13" s="4">
        <v>2</v>
      </c>
      <c r="B13" s="4">
        <v>2</v>
      </c>
      <c r="C13" s="4">
        <v>2</v>
      </c>
      <c r="K13" s="50"/>
      <c r="L13" s="50"/>
      <c r="M13" s="50"/>
      <c r="N13" s="50"/>
    </row>
    <row r="14" spans="1:14" x14ac:dyDescent="0.25">
      <c r="A14" s="4">
        <v>2</v>
      </c>
      <c r="B14" s="4">
        <v>2</v>
      </c>
      <c r="C14" s="4">
        <v>2</v>
      </c>
      <c r="K14" s="50"/>
      <c r="L14" s="50"/>
      <c r="M14" s="50"/>
      <c r="N14" s="50"/>
    </row>
    <row r="15" spans="1:14" x14ac:dyDescent="0.25">
      <c r="A15" s="4">
        <v>2</v>
      </c>
      <c r="B15" s="4">
        <v>2</v>
      </c>
      <c r="C15" s="4">
        <v>2</v>
      </c>
      <c r="K15" s="50"/>
      <c r="L15" s="50"/>
      <c r="M15" s="50"/>
      <c r="N15" s="50"/>
    </row>
    <row r="16" spans="1:14" x14ac:dyDescent="0.25">
      <c r="A16" s="4">
        <v>5</v>
      </c>
      <c r="B16" s="4">
        <v>5</v>
      </c>
      <c r="C16" s="4">
        <v>5</v>
      </c>
      <c r="K16" s="50"/>
      <c r="L16" s="50"/>
      <c r="M16" s="50"/>
      <c r="N16" s="50"/>
    </row>
    <row r="17" spans="1:8" x14ac:dyDescent="0.25">
      <c r="A17" s="4">
        <v>1</v>
      </c>
      <c r="B17" s="4">
        <v>1</v>
      </c>
      <c r="C17" s="4">
        <v>1</v>
      </c>
    </row>
    <row r="18" spans="1:8" x14ac:dyDescent="0.25">
      <c r="A18" s="4">
        <v>1</v>
      </c>
      <c r="B18" s="4">
        <v>2</v>
      </c>
      <c r="C18" s="4">
        <v>2</v>
      </c>
    </row>
    <row r="19" spans="1:8" x14ac:dyDescent="0.25">
      <c r="A19" s="4">
        <v>1</v>
      </c>
      <c r="B19" s="4">
        <v>1</v>
      </c>
      <c r="C19" s="4">
        <v>3</v>
      </c>
    </row>
    <row r="20" spans="1:8" x14ac:dyDescent="0.25">
      <c r="A20" s="4">
        <v>1</v>
      </c>
      <c r="B20" s="4">
        <v>1</v>
      </c>
      <c r="C20" s="4">
        <v>1</v>
      </c>
    </row>
    <row r="21" spans="1:8" x14ac:dyDescent="0.25">
      <c r="A21" s="4">
        <v>2</v>
      </c>
      <c r="B21" s="4">
        <v>2</v>
      </c>
      <c r="C21" s="4">
        <v>2</v>
      </c>
    </row>
    <row r="22" spans="1:8" x14ac:dyDescent="0.25">
      <c r="A22" s="4">
        <v>1</v>
      </c>
      <c r="B22" s="4">
        <v>2</v>
      </c>
      <c r="C22" s="4">
        <v>2</v>
      </c>
    </row>
    <row r="23" spans="1:8" x14ac:dyDescent="0.25">
      <c r="A23" s="4">
        <v>1</v>
      </c>
      <c r="B23" s="4">
        <v>1</v>
      </c>
      <c r="C23" s="4">
        <v>1</v>
      </c>
    </row>
    <row r="24" spans="1:8" x14ac:dyDescent="0.25">
      <c r="A24" s="4">
        <v>2</v>
      </c>
      <c r="B24" s="4">
        <v>2</v>
      </c>
      <c r="C24" s="4">
        <v>2</v>
      </c>
    </row>
    <row r="25" spans="1:8" x14ac:dyDescent="0.25">
      <c r="A25" s="4">
        <v>1</v>
      </c>
      <c r="B25" s="4">
        <v>1</v>
      </c>
      <c r="C25" s="4">
        <v>2</v>
      </c>
    </row>
    <row r="27" spans="1:8" x14ac:dyDescent="0.25">
      <c r="E27" t="s">
        <v>28</v>
      </c>
    </row>
    <row r="29" spans="1:8" x14ac:dyDescent="0.25">
      <c r="F29" s="18" t="str">
        <f>A3</f>
        <v>ITL</v>
      </c>
      <c r="G29" s="18" t="str">
        <f t="shared" ref="G29:H29" si="3">B3</f>
        <v>TDD</v>
      </c>
      <c r="H29" s="18" t="str">
        <f t="shared" si="3"/>
        <v>BDD</v>
      </c>
    </row>
    <row r="30" spans="1:8" x14ac:dyDescent="0.25">
      <c r="E30" t="s">
        <v>31</v>
      </c>
      <c r="F30" s="20">
        <f>F37-$F44</f>
        <v>1</v>
      </c>
      <c r="G30" s="21">
        <f t="shared" ref="G30:H30" si="4">G37-$F44</f>
        <v>1</v>
      </c>
      <c r="H30" s="22">
        <f t="shared" si="4"/>
        <v>1</v>
      </c>
    </row>
    <row r="31" spans="1:8" x14ac:dyDescent="0.25">
      <c r="E31" t="s">
        <v>35</v>
      </c>
      <c r="F31" s="23">
        <f>MAX(F38-F37,0)</f>
        <v>0</v>
      </c>
      <c r="G31" s="12">
        <f t="shared" ref="G31:H31" si="5">MAX(G38-G37,0)</f>
        <v>1</v>
      </c>
      <c r="H31" s="24">
        <f t="shared" si="5"/>
        <v>1</v>
      </c>
    </row>
    <row r="32" spans="1:8" x14ac:dyDescent="0.25">
      <c r="E32" t="s">
        <v>36</v>
      </c>
      <c r="F32" s="23">
        <f t="shared" ref="F32:H34" si="6">MAX(F39-F38,0)</f>
        <v>1</v>
      </c>
      <c r="G32" s="12">
        <f t="shared" si="6"/>
        <v>0</v>
      </c>
      <c r="H32" s="24">
        <f t="shared" si="6"/>
        <v>0</v>
      </c>
    </row>
    <row r="33" spans="5:15" x14ac:dyDescent="0.25">
      <c r="E33" t="s">
        <v>37</v>
      </c>
      <c r="F33" s="23">
        <f t="shared" si="6"/>
        <v>0</v>
      </c>
      <c r="G33" s="12">
        <f t="shared" si="6"/>
        <v>0.75</v>
      </c>
      <c r="H33" s="24">
        <f t="shared" si="6"/>
        <v>0.75</v>
      </c>
    </row>
    <row r="34" spans="5:15" x14ac:dyDescent="0.25">
      <c r="E34" t="s">
        <v>38</v>
      </c>
      <c r="F34" s="23">
        <f t="shared" si="6"/>
        <v>1</v>
      </c>
      <c r="G34" s="12">
        <f t="shared" si="6"/>
        <v>0.25</v>
      </c>
      <c r="H34" s="24">
        <f t="shared" si="6"/>
        <v>0.25</v>
      </c>
    </row>
    <row r="35" spans="5:15" x14ac:dyDescent="0.25">
      <c r="E35" t="s">
        <v>7</v>
      </c>
      <c r="F35" s="47">
        <f>F42-$F44</f>
        <v>2.4545454545454546</v>
      </c>
      <c r="G35" s="48">
        <f t="shared" ref="G35:H35" si="7">G42-$F44</f>
        <v>3.1818181818181817</v>
      </c>
      <c r="H35" s="49">
        <f t="shared" si="7"/>
        <v>3.0454545454545454</v>
      </c>
    </row>
    <row r="37" spans="5:15" x14ac:dyDescent="0.25">
      <c r="E37" t="s">
        <v>31</v>
      </c>
      <c r="F37" s="20">
        <f t="array" ref="F37">MIN(IF(A4:A25&gt;=F38-3*(F40-F38)/2,A4:A25,""))</f>
        <v>1</v>
      </c>
      <c r="G37" s="21">
        <f t="array" ref="G37">MIN(IF(B4:B25&gt;=G38-3*(G40-G38)/2,B4:B25,""))</f>
        <v>1</v>
      </c>
      <c r="H37" s="22">
        <f t="array" ref="H37">MIN(IF(C4:C25&gt;=H38-3*(H40-H38)/2,C4:C25,""))</f>
        <v>1</v>
      </c>
    </row>
    <row r="38" spans="5:15" x14ac:dyDescent="0.25">
      <c r="E38" t="s">
        <v>32</v>
      </c>
      <c r="F38" s="23">
        <f>QUARTILE(A4:A25,1)</f>
        <v>1</v>
      </c>
      <c r="G38" s="12">
        <f t="shared" ref="G38:H38" si="8">QUARTILE(B4:B25,1)</f>
        <v>2</v>
      </c>
      <c r="H38" s="24">
        <f t="shared" si="8"/>
        <v>2</v>
      </c>
    </row>
    <row r="39" spans="5:15" x14ac:dyDescent="0.25">
      <c r="E39" t="s">
        <v>8</v>
      </c>
      <c r="F39" s="23">
        <f>MEDIAN(A4:A25)</f>
        <v>2</v>
      </c>
      <c r="G39" s="12">
        <f t="shared" ref="G39:H39" si="9">MEDIAN(B4:B25)</f>
        <v>2</v>
      </c>
      <c r="H39" s="24">
        <f t="shared" si="9"/>
        <v>2</v>
      </c>
    </row>
    <row r="40" spans="5:15" x14ac:dyDescent="0.25">
      <c r="E40" t="s">
        <v>33</v>
      </c>
      <c r="F40" s="23">
        <f>QUARTILE(A4:A25,3)</f>
        <v>2</v>
      </c>
      <c r="G40" s="12">
        <f t="shared" ref="G40:H40" si="10">QUARTILE(B4:B25,3)</f>
        <v>2.75</v>
      </c>
      <c r="H40" s="24">
        <f t="shared" si="10"/>
        <v>2.75</v>
      </c>
    </row>
    <row r="41" spans="5:15" x14ac:dyDescent="0.25">
      <c r="E41" t="s">
        <v>34</v>
      </c>
      <c r="F41" s="23">
        <f t="array" ref="F41">MAX(IF(A4:A25&lt;=F40+3*(F40-F38)/2,A4:A25,""))</f>
        <v>3</v>
      </c>
      <c r="G41" s="12">
        <f t="array" ref="G41">MAX(IF(B4:B25&lt;=G40+3*(G40-G38)/2,B4:B25,""))</f>
        <v>3</v>
      </c>
      <c r="H41" s="24">
        <f t="array" ref="H41">MAX(IF(C4:C25&lt;=H40+3*(H40-H38)/2,C4:C25,""))</f>
        <v>3</v>
      </c>
    </row>
    <row r="42" spans="5:15" x14ac:dyDescent="0.25">
      <c r="E42" t="s">
        <v>7</v>
      </c>
      <c r="F42" s="47">
        <f>AVERAGE(A4:A25)</f>
        <v>2.4545454545454546</v>
      </c>
      <c r="G42" s="48">
        <f t="shared" ref="G42:H42" si="11">AVERAGE(B4:B25)</f>
        <v>3.1818181818181817</v>
      </c>
      <c r="H42" s="49">
        <f t="shared" si="11"/>
        <v>3.0454545454545454</v>
      </c>
    </row>
    <row r="44" spans="5:15" x14ac:dyDescent="0.25">
      <c r="E44" t="s">
        <v>29</v>
      </c>
      <c r="F44" s="19">
        <f>IF(MIN(F37:H37)&gt;=0,0,MIN(F37:H37))</f>
        <v>0</v>
      </c>
      <c r="J44" s="50"/>
      <c r="K44" s="50"/>
      <c r="L44" s="50"/>
      <c r="M44" s="50"/>
      <c r="N44" s="50"/>
      <c r="O44" s="50"/>
    </row>
    <row r="45" spans="5:15" x14ac:dyDescent="0.25">
      <c r="J45" s="50"/>
      <c r="K45" s="50"/>
      <c r="L45" s="50"/>
      <c r="M45" s="50"/>
      <c r="N45" s="50"/>
      <c r="O45" s="50"/>
    </row>
    <row r="46" spans="5:15" x14ac:dyDescent="0.25">
      <c r="E46" t="s">
        <v>30</v>
      </c>
      <c r="F46">
        <f>A5</f>
        <v>12</v>
      </c>
      <c r="G46">
        <f>B4</f>
        <v>8</v>
      </c>
      <c r="H46">
        <f>C4</f>
        <v>8</v>
      </c>
      <c r="J46" s="50"/>
      <c r="K46" s="50"/>
      <c r="L46" s="50"/>
      <c r="M46" s="50"/>
      <c r="N46" s="50"/>
      <c r="O46" s="50"/>
    </row>
    <row r="47" spans="5:15" x14ac:dyDescent="0.25">
      <c r="F47">
        <f>A6</f>
        <v>4</v>
      </c>
      <c r="G47">
        <f>B5</f>
        <v>11</v>
      </c>
      <c r="H47">
        <f>C5</f>
        <v>12</v>
      </c>
      <c r="J47" s="50"/>
      <c r="K47" s="50"/>
      <c r="L47" s="50"/>
      <c r="M47" s="50"/>
      <c r="N47" s="50"/>
      <c r="O47" s="50"/>
    </row>
    <row r="48" spans="5:15" x14ac:dyDescent="0.25">
      <c r="F48">
        <f>A7</f>
        <v>4</v>
      </c>
      <c r="G48">
        <f>B6</f>
        <v>11</v>
      </c>
      <c r="H48">
        <f>C7</f>
        <v>7</v>
      </c>
      <c r="J48" s="50"/>
      <c r="K48" s="50"/>
      <c r="L48" s="50"/>
      <c r="M48" s="50"/>
      <c r="N48" s="50"/>
      <c r="O48" s="50"/>
    </row>
    <row r="49" spans="6:15" x14ac:dyDescent="0.25">
      <c r="F49">
        <f>A16</f>
        <v>5</v>
      </c>
      <c r="G49">
        <f>B7</f>
        <v>5</v>
      </c>
      <c r="H49">
        <f>C11</f>
        <v>4</v>
      </c>
      <c r="J49" s="50"/>
      <c r="K49" s="50"/>
      <c r="L49" s="50"/>
      <c r="M49" s="50"/>
      <c r="N49" s="50"/>
      <c r="O49" s="50"/>
    </row>
    <row r="50" spans="6:15" x14ac:dyDescent="0.25">
      <c r="G50">
        <f>B16</f>
        <v>5</v>
      </c>
      <c r="H50">
        <f>C16</f>
        <v>5</v>
      </c>
      <c r="J50" s="50"/>
      <c r="K50" s="50"/>
      <c r="L50" s="50"/>
      <c r="M50" s="50"/>
      <c r="N50" s="50"/>
      <c r="O50" s="50"/>
    </row>
    <row r="51" spans="6:15" x14ac:dyDescent="0.25">
      <c r="J51" s="50"/>
      <c r="K51" s="50"/>
      <c r="L51" s="50"/>
      <c r="M51" s="50"/>
      <c r="N51" s="50"/>
      <c r="O51" s="50"/>
    </row>
    <row r="52" spans="6:15" x14ac:dyDescent="0.25">
      <c r="J52" s="50"/>
      <c r="K52" s="50"/>
      <c r="L52" s="50"/>
      <c r="M52" s="50"/>
      <c r="N52" s="50"/>
      <c r="O52" s="50"/>
    </row>
  </sheetData>
  <mergeCells count="1">
    <mergeCell ref="A2:C2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1"/>
  <sheetViews>
    <sheetView tabSelected="1" topLeftCell="B4" workbookViewId="0">
      <selection activeCell="K11" sqref="K11:N17"/>
    </sheetView>
  </sheetViews>
  <sheetFormatPr baseColWidth="10" defaultRowHeight="15" x14ac:dyDescent="0.25"/>
  <cols>
    <col min="6" max="6" width="11.85546875" bestFit="1" customWidth="1"/>
  </cols>
  <sheetData>
    <row r="2" spans="1:14" ht="15" customHeight="1" x14ac:dyDescent="0.25">
      <c r="A2" s="53" t="s">
        <v>3</v>
      </c>
      <c r="B2" s="53"/>
      <c r="C2" s="53"/>
    </row>
    <row r="3" spans="1:14" x14ac:dyDescent="0.25">
      <c r="A3" s="17" t="s">
        <v>4</v>
      </c>
      <c r="B3" s="17" t="s">
        <v>5</v>
      </c>
      <c r="C3" s="17" t="s">
        <v>6</v>
      </c>
      <c r="E3" s="1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4" x14ac:dyDescent="0.25">
      <c r="A4" s="4">
        <v>3</v>
      </c>
      <c r="B4" s="4">
        <v>2</v>
      </c>
      <c r="C4" s="4">
        <v>4</v>
      </c>
      <c r="E4" s="16" t="s">
        <v>24</v>
      </c>
      <c r="F4">
        <f>COUNTIFS(A4:A25,"&lt;=3")</f>
        <v>13</v>
      </c>
      <c r="G4" s="3">
        <f>F4/$F$8*100</f>
        <v>59.090909090909093</v>
      </c>
      <c r="H4">
        <f>COUNTIFS(B4:B25,"&lt;=3")</f>
        <v>16</v>
      </c>
      <c r="I4" s="3">
        <f>H4/$F$8*100</f>
        <v>72.727272727272734</v>
      </c>
      <c r="J4">
        <f>COUNTIFS(C4:C25,"&lt;=3")</f>
        <v>13</v>
      </c>
      <c r="K4" s="3">
        <f>J4/$F$8*100</f>
        <v>59.090909090909093</v>
      </c>
    </row>
    <row r="5" spans="1:14" x14ac:dyDescent="0.25">
      <c r="A5">
        <v>4</v>
      </c>
      <c r="B5">
        <v>2</v>
      </c>
      <c r="C5">
        <v>2</v>
      </c>
      <c r="E5" s="15" t="s">
        <v>25</v>
      </c>
      <c r="F5">
        <f>COUNTIFS(A4:A25,"&gt;3",A4:A25,"&lt;=6")</f>
        <v>7</v>
      </c>
      <c r="G5" s="3">
        <f t="shared" ref="G5:I7" si="0">F5/$F$8*100</f>
        <v>31.818181818181817</v>
      </c>
      <c r="H5">
        <f>COUNTIFS(B4:B25,"&gt;3",B4:B25,"&lt;=6")</f>
        <v>4</v>
      </c>
      <c r="I5" s="3">
        <f t="shared" si="0"/>
        <v>18.181818181818183</v>
      </c>
      <c r="J5">
        <f>COUNTIFS(C4:C25,"&gt;3",C4:C25,"&lt;=6")</f>
        <v>7</v>
      </c>
      <c r="K5" s="3">
        <f t="shared" ref="K5:K7" si="1">J5/$F$8*100</f>
        <v>31.818181818181817</v>
      </c>
    </row>
    <row r="6" spans="1:14" x14ac:dyDescent="0.25">
      <c r="A6">
        <v>3</v>
      </c>
      <c r="B6">
        <v>3</v>
      </c>
      <c r="C6">
        <v>2</v>
      </c>
      <c r="E6" s="15" t="s">
        <v>26</v>
      </c>
      <c r="F6">
        <f>COUNTIFS(A4:A25,"&gt;6",A4:A25,"&lt;=9")</f>
        <v>2</v>
      </c>
      <c r="G6" s="3">
        <f t="shared" si="0"/>
        <v>9.0909090909090917</v>
      </c>
      <c r="H6">
        <f>COUNTIFS(B4:B25,"&gt;6",B4:B25,"&lt;=9")</f>
        <v>2</v>
      </c>
      <c r="I6" s="3">
        <f t="shared" si="0"/>
        <v>9.0909090909090917</v>
      </c>
      <c r="J6">
        <f>COUNTIFS(C4:C25,"&gt;6",C4:C25,"&lt;=9")</f>
        <v>2</v>
      </c>
      <c r="K6" s="3">
        <f t="shared" si="1"/>
        <v>9.0909090909090917</v>
      </c>
    </row>
    <row r="7" spans="1:14" x14ac:dyDescent="0.25">
      <c r="A7">
        <v>4</v>
      </c>
      <c r="B7">
        <v>2</v>
      </c>
      <c r="C7">
        <v>2</v>
      </c>
      <c r="E7" s="15" t="s">
        <v>27</v>
      </c>
      <c r="F7">
        <f>COUNTIFS(A4:A25,"&gt;9")</f>
        <v>0</v>
      </c>
      <c r="G7" s="3">
        <f t="shared" si="0"/>
        <v>0</v>
      </c>
      <c r="H7">
        <f>COUNTIFS(B4:B25,"&gt;9")</f>
        <v>0</v>
      </c>
      <c r="I7" s="3">
        <f t="shared" si="0"/>
        <v>0</v>
      </c>
      <c r="J7">
        <f>COUNTIFS(C4:C25,"&gt;9")</f>
        <v>0</v>
      </c>
      <c r="K7" s="3">
        <f t="shared" si="1"/>
        <v>0</v>
      </c>
    </row>
    <row r="8" spans="1:14" x14ac:dyDescent="0.25">
      <c r="A8">
        <v>2</v>
      </c>
      <c r="B8">
        <v>2</v>
      </c>
      <c r="C8">
        <v>2</v>
      </c>
      <c r="F8">
        <f t="shared" ref="F8:K8" si="2">SUM(F4:F7)</f>
        <v>22</v>
      </c>
      <c r="G8">
        <f t="shared" si="2"/>
        <v>100</v>
      </c>
      <c r="H8">
        <f t="shared" si="2"/>
        <v>22</v>
      </c>
      <c r="I8">
        <f t="shared" si="2"/>
        <v>100.00000000000001</v>
      </c>
      <c r="J8">
        <f t="shared" si="2"/>
        <v>22</v>
      </c>
      <c r="K8">
        <f t="shared" si="2"/>
        <v>100</v>
      </c>
    </row>
    <row r="9" spans="1:14" x14ac:dyDescent="0.25">
      <c r="A9">
        <v>5</v>
      </c>
      <c r="B9">
        <v>4</v>
      </c>
      <c r="C9">
        <v>4</v>
      </c>
    </row>
    <row r="10" spans="1:14" x14ac:dyDescent="0.25">
      <c r="A10">
        <v>6</v>
      </c>
      <c r="B10">
        <v>3</v>
      </c>
      <c r="C10">
        <v>6</v>
      </c>
    </row>
    <row r="11" spans="1:14" x14ac:dyDescent="0.25">
      <c r="A11">
        <v>7</v>
      </c>
      <c r="B11">
        <v>7</v>
      </c>
      <c r="C11">
        <v>7</v>
      </c>
      <c r="K11" s="50"/>
      <c r="L11" s="50"/>
      <c r="M11" s="50"/>
      <c r="N11" s="50"/>
    </row>
    <row r="12" spans="1:14" x14ac:dyDescent="0.25">
      <c r="A12">
        <v>1</v>
      </c>
      <c r="B12">
        <v>0</v>
      </c>
      <c r="C12">
        <v>0</v>
      </c>
      <c r="K12" s="50"/>
      <c r="L12" s="50"/>
      <c r="M12" s="50"/>
      <c r="N12" s="50"/>
    </row>
    <row r="13" spans="1:14" x14ac:dyDescent="0.25">
      <c r="A13">
        <v>6</v>
      </c>
      <c r="B13">
        <v>4</v>
      </c>
      <c r="C13">
        <v>6</v>
      </c>
      <c r="K13" s="50"/>
      <c r="L13" s="50"/>
      <c r="M13" s="50"/>
      <c r="N13" s="50"/>
    </row>
    <row r="14" spans="1:14" x14ac:dyDescent="0.25">
      <c r="A14">
        <v>2</v>
      </c>
      <c r="B14">
        <v>2</v>
      </c>
      <c r="C14">
        <v>2</v>
      </c>
      <c r="K14" s="50"/>
      <c r="L14" s="50"/>
      <c r="M14" s="50"/>
      <c r="N14" s="50"/>
    </row>
    <row r="15" spans="1:14" x14ac:dyDescent="0.25">
      <c r="A15">
        <v>7</v>
      </c>
      <c r="B15">
        <v>7</v>
      </c>
      <c r="C15">
        <v>7</v>
      </c>
      <c r="K15" s="50"/>
      <c r="L15" s="50"/>
      <c r="M15" s="50"/>
      <c r="N15" s="50"/>
    </row>
    <row r="16" spans="1:14" x14ac:dyDescent="0.25">
      <c r="A16">
        <v>2</v>
      </c>
      <c r="B16">
        <v>2</v>
      </c>
      <c r="C16">
        <v>2</v>
      </c>
      <c r="K16" s="50"/>
      <c r="L16" s="50"/>
      <c r="M16" s="50"/>
      <c r="N16" s="50"/>
    </row>
    <row r="17" spans="1:14" x14ac:dyDescent="0.25">
      <c r="A17">
        <v>2</v>
      </c>
      <c r="B17">
        <v>2</v>
      </c>
      <c r="C17">
        <v>2</v>
      </c>
      <c r="K17" s="50"/>
      <c r="L17" s="50"/>
      <c r="M17" s="50"/>
      <c r="N17" s="50"/>
    </row>
    <row r="18" spans="1:14" x14ac:dyDescent="0.25">
      <c r="A18" s="38">
        <v>0</v>
      </c>
      <c r="B18" s="38">
        <v>1</v>
      </c>
      <c r="C18" s="38">
        <v>1</v>
      </c>
    </row>
    <row r="19" spans="1:14" x14ac:dyDescent="0.25">
      <c r="A19" s="38">
        <v>3</v>
      </c>
      <c r="B19" s="38">
        <v>3</v>
      </c>
      <c r="C19" s="38">
        <v>3</v>
      </c>
    </row>
    <row r="20" spans="1:14" x14ac:dyDescent="0.25">
      <c r="A20" s="38">
        <v>1</v>
      </c>
      <c r="B20" s="38">
        <v>1</v>
      </c>
      <c r="C20" s="38">
        <v>1</v>
      </c>
    </row>
    <row r="21" spans="1:14" x14ac:dyDescent="0.25">
      <c r="A21" s="38">
        <v>3</v>
      </c>
      <c r="B21" s="38">
        <v>3</v>
      </c>
      <c r="C21" s="38">
        <v>4</v>
      </c>
    </row>
    <row r="22" spans="1:14" x14ac:dyDescent="0.25">
      <c r="A22" s="38">
        <v>5</v>
      </c>
      <c r="B22" s="38">
        <v>5</v>
      </c>
      <c r="C22" s="38">
        <v>5</v>
      </c>
    </row>
    <row r="23" spans="1:14" x14ac:dyDescent="0.25">
      <c r="A23" s="38">
        <v>3</v>
      </c>
      <c r="B23" s="38">
        <v>3</v>
      </c>
      <c r="C23" s="38">
        <v>3</v>
      </c>
    </row>
    <row r="24" spans="1:14" x14ac:dyDescent="0.25">
      <c r="A24" s="38">
        <v>3</v>
      </c>
      <c r="B24" s="38">
        <v>3</v>
      </c>
      <c r="C24" s="38">
        <v>3</v>
      </c>
    </row>
    <row r="25" spans="1:14" x14ac:dyDescent="0.25">
      <c r="A25" s="38">
        <v>5</v>
      </c>
      <c r="B25" s="38">
        <v>4</v>
      </c>
      <c r="C25" s="38">
        <v>4</v>
      </c>
    </row>
    <row r="27" spans="1:14" x14ac:dyDescent="0.25">
      <c r="D27" t="s">
        <v>28</v>
      </c>
    </row>
    <row r="29" spans="1:14" x14ac:dyDescent="0.25">
      <c r="E29" s="18" t="str">
        <f>A3</f>
        <v>ITL</v>
      </c>
      <c r="F29" s="18" t="str">
        <f t="shared" ref="F29:G29" si="3">B3</f>
        <v>TDD</v>
      </c>
      <c r="G29" s="18" t="str">
        <f t="shared" si="3"/>
        <v>BDD</v>
      </c>
    </row>
    <row r="30" spans="1:14" x14ac:dyDescent="0.25">
      <c r="D30" t="s">
        <v>31</v>
      </c>
      <c r="E30" s="20">
        <f>E37-$E44</f>
        <v>0</v>
      </c>
      <c r="F30" s="21">
        <f t="shared" ref="F30:G30" si="4">F37-$E44</f>
        <v>0</v>
      </c>
      <c r="G30" s="22">
        <f t="shared" si="4"/>
        <v>0</v>
      </c>
    </row>
    <row r="31" spans="1:14" x14ac:dyDescent="0.25">
      <c r="D31" t="s">
        <v>35</v>
      </c>
      <c r="E31" s="23">
        <f>MAX(E38-E37,0)</f>
        <v>2</v>
      </c>
      <c r="F31" s="12">
        <f t="shared" ref="F31:G31" si="5">MAX(F38-F37,0)</f>
        <v>2</v>
      </c>
      <c r="G31" s="24">
        <f t="shared" si="5"/>
        <v>2</v>
      </c>
    </row>
    <row r="32" spans="1:14" x14ac:dyDescent="0.25">
      <c r="D32" t="s">
        <v>36</v>
      </c>
      <c r="E32" s="23">
        <f t="shared" ref="E32:G34" si="6">MAX(E39-E38,0)</f>
        <v>1</v>
      </c>
      <c r="F32" s="12">
        <f t="shared" si="6"/>
        <v>1</v>
      </c>
      <c r="G32" s="24">
        <f t="shared" si="6"/>
        <v>1</v>
      </c>
    </row>
    <row r="33" spans="4:14" x14ac:dyDescent="0.25">
      <c r="D33" t="s">
        <v>37</v>
      </c>
      <c r="E33" s="23">
        <f t="shared" si="6"/>
        <v>2</v>
      </c>
      <c r="F33" s="12">
        <f t="shared" si="6"/>
        <v>0.75</v>
      </c>
      <c r="G33" s="24">
        <f t="shared" si="6"/>
        <v>1</v>
      </c>
    </row>
    <row r="34" spans="4:14" x14ac:dyDescent="0.25">
      <c r="D34" t="s">
        <v>38</v>
      </c>
      <c r="E34" s="23">
        <f t="shared" si="6"/>
        <v>2</v>
      </c>
      <c r="F34" s="12">
        <f t="shared" si="6"/>
        <v>1.25</v>
      </c>
      <c r="G34" s="24">
        <f t="shared" si="6"/>
        <v>3</v>
      </c>
    </row>
    <row r="35" spans="4:14" x14ac:dyDescent="0.25">
      <c r="D35" t="s">
        <v>7</v>
      </c>
      <c r="E35" s="47">
        <f>E42-$E44</f>
        <v>3.5</v>
      </c>
      <c r="F35" s="48">
        <f t="shared" ref="F35:G35" si="7">F42-$E44</f>
        <v>2.9545454545454546</v>
      </c>
      <c r="G35" s="49">
        <f t="shared" si="7"/>
        <v>3.2727272727272729</v>
      </c>
    </row>
    <row r="37" spans="4:14" x14ac:dyDescent="0.25">
      <c r="D37" t="s">
        <v>31</v>
      </c>
      <c r="E37" s="20">
        <f t="array" ref="E37">MIN(IF(A4:A25&gt;=E38-3*(E40-E38)/2,A4:A25,""))</f>
        <v>0</v>
      </c>
      <c r="F37" s="21">
        <f t="array" ref="F37">MIN(IF(B4:B25&gt;=F38-3*(F40-F38)/2,B4:B25,""))</f>
        <v>0</v>
      </c>
      <c r="G37" s="22">
        <f t="array" ref="G37">MIN(IF(C4:C25&gt;=G38-3*(G40-G38)/2,C4:C25,""))</f>
        <v>0</v>
      </c>
    </row>
    <row r="38" spans="4:14" x14ac:dyDescent="0.25">
      <c r="D38" t="s">
        <v>32</v>
      </c>
      <c r="E38" s="23">
        <f>QUARTILE(A4:A25,1)</f>
        <v>2</v>
      </c>
      <c r="F38" s="12">
        <f t="shared" ref="F38:G38" si="8">QUARTILE(B4:B25,1)</f>
        <v>2</v>
      </c>
      <c r="G38" s="24">
        <f t="shared" si="8"/>
        <v>2</v>
      </c>
    </row>
    <row r="39" spans="4:14" x14ac:dyDescent="0.25">
      <c r="D39" t="s">
        <v>8</v>
      </c>
      <c r="E39" s="23">
        <f>MEDIAN(A4:A25)</f>
        <v>3</v>
      </c>
      <c r="F39" s="12">
        <f t="shared" ref="F39:G39" si="9">MEDIAN(B4:B25)</f>
        <v>3</v>
      </c>
      <c r="G39" s="24">
        <f t="shared" si="9"/>
        <v>3</v>
      </c>
    </row>
    <row r="40" spans="4:14" x14ac:dyDescent="0.25">
      <c r="D40" t="s">
        <v>33</v>
      </c>
      <c r="E40" s="23">
        <f>QUARTILE(A4:A25,3)</f>
        <v>5</v>
      </c>
      <c r="F40" s="12">
        <f t="shared" ref="F40:G40" si="10">QUARTILE(B4:B25,3)</f>
        <v>3.75</v>
      </c>
      <c r="G40" s="24">
        <f t="shared" si="10"/>
        <v>4</v>
      </c>
    </row>
    <row r="41" spans="4:14" x14ac:dyDescent="0.25">
      <c r="D41" t="s">
        <v>34</v>
      </c>
      <c r="E41" s="23">
        <f t="array" ref="E41">MAX(IF(A4:A25&lt;=E40+3*(E40-E38)/2,A4:A25,""))</f>
        <v>7</v>
      </c>
      <c r="F41" s="12">
        <f t="array" ref="F41">MAX(IF(B4:B25&lt;=F40+3*(F40-F38)/2,B4:B25,""))</f>
        <v>5</v>
      </c>
      <c r="G41" s="24">
        <f t="array" ref="G41">MAX(IF(C4:C25&lt;=G40+3*(G40-G38)/2,C4:C25,""))</f>
        <v>7</v>
      </c>
    </row>
    <row r="42" spans="4:14" x14ac:dyDescent="0.25">
      <c r="D42" t="s">
        <v>7</v>
      </c>
      <c r="E42" s="47">
        <f>AVERAGE(A4:A25)</f>
        <v>3.5</v>
      </c>
      <c r="F42" s="48">
        <f t="shared" ref="F42:G42" si="11">AVERAGE(B4:B25)</f>
        <v>2.9545454545454546</v>
      </c>
      <c r="G42" s="49">
        <f t="shared" si="11"/>
        <v>3.2727272727272729</v>
      </c>
    </row>
    <row r="43" spans="4:14" x14ac:dyDescent="0.25">
      <c r="I43" s="50"/>
      <c r="J43" s="50"/>
      <c r="K43" s="50"/>
      <c r="L43" s="50"/>
      <c r="M43" s="50"/>
      <c r="N43" s="50"/>
    </row>
    <row r="44" spans="4:14" x14ac:dyDescent="0.25">
      <c r="D44" t="s">
        <v>29</v>
      </c>
      <c r="E44" s="19">
        <f>IF(MIN(E37:G37)&gt;=0,0,MIN(E37:G37))</f>
        <v>0</v>
      </c>
      <c r="I44" s="50"/>
      <c r="J44" s="50"/>
      <c r="K44" s="50"/>
      <c r="L44" s="50"/>
      <c r="M44" s="50"/>
      <c r="N44" s="50"/>
    </row>
    <row r="45" spans="4:14" x14ac:dyDescent="0.25">
      <c r="I45" s="50"/>
      <c r="J45" s="50"/>
      <c r="K45" s="50"/>
      <c r="L45" s="50"/>
      <c r="M45" s="50"/>
      <c r="N45" s="50"/>
    </row>
    <row r="46" spans="4:14" x14ac:dyDescent="0.25">
      <c r="D46" t="s">
        <v>30</v>
      </c>
      <c r="F46">
        <f>B11</f>
        <v>7</v>
      </c>
      <c r="I46" s="50"/>
      <c r="J46" s="50"/>
      <c r="K46" s="50"/>
      <c r="L46" s="50"/>
      <c r="M46" s="50"/>
      <c r="N46" s="50"/>
    </row>
    <row r="47" spans="4:14" x14ac:dyDescent="0.25">
      <c r="F47">
        <f>B15</f>
        <v>7</v>
      </c>
      <c r="I47" s="50"/>
      <c r="J47" s="50"/>
      <c r="K47" s="50"/>
      <c r="L47" s="50"/>
      <c r="M47" s="50"/>
      <c r="N47" s="50"/>
    </row>
    <row r="48" spans="4:14" x14ac:dyDescent="0.25">
      <c r="I48" s="50"/>
      <c r="J48" s="50"/>
      <c r="K48" s="50"/>
      <c r="L48" s="50"/>
      <c r="M48" s="50"/>
      <c r="N48" s="50"/>
    </row>
    <row r="49" spans="9:14" x14ac:dyDescent="0.25">
      <c r="I49" s="50"/>
      <c r="J49" s="50"/>
      <c r="K49" s="50"/>
      <c r="L49" s="50"/>
      <c r="M49" s="50"/>
      <c r="N49" s="50"/>
    </row>
    <row r="50" spans="9:14" x14ac:dyDescent="0.25">
      <c r="I50" s="50"/>
      <c r="J50" s="50"/>
      <c r="K50" s="50"/>
      <c r="L50" s="50"/>
      <c r="M50" s="50"/>
      <c r="N50" s="50"/>
    </row>
    <row r="51" spans="9:14" x14ac:dyDescent="0.25">
      <c r="I51" s="50"/>
      <c r="J51" s="50"/>
      <c r="K51" s="50"/>
      <c r="L51" s="50"/>
      <c r="M51" s="50"/>
      <c r="N51" s="50"/>
    </row>
  </sheetData>
  <mergeCells count="1">
    <mergeCell ref="A2:C2"/>
  </mergeCells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QLTY-FB</vt:lpstr>
      <vt:lpstr>QLTY-SC</vt:lpstr>
      <vt:lpstr>PROD-FB</vt:lpstr>
      <vt:lpstr>PROD-SC</vt:lpstr>
      <vt:lpstr>CYCLO-FB</vt:lpstr>
      <vt:lpstr>CYCLO-SC</vt:lpstr>
      <vt:lpstr>PMD-FB</vt:lpstr>
      <vt:lpstr>PMD-SC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Cisneros</dc:creator>
  <cp:lastModifiedBy>Luis Cisneros</cp:lastModifiedBy>
  <dcterms:created xsi:type="dcterms:W3CDTF">2018-06-16T02:50:16Z</dcterms:created>
  <dcterms:modified xsi:type="dcterms:W3CDTF">2018-07-05T02:17:22Z</dcterms:modified>
</cp:coreProperties>
</file>