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8955" activeTab="5"/>
  </bookViews>
  <sheets>
    <sheet name="ITL_Asserts" sheetId="8" r:id="rId1"/>
    <sheet name="ITL" sheetId="1" r:id="rId2"/>
    <sheet name="TDD_Asserts" sheetId="11" r:id="rId3"/>
    <sheet name="TDD" sheetId="12" r:id="rId4"/>
    <sheet name="BDD_Asserts" sheetId="13" r:id="rId5"/>
    <sheet name="BDD" sheetId="14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4" l="1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4" i="14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4" i="1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4" i="1"/>
  <c r="P4" i="13"/>
  <c r="P5" i="13"/>
  <c r="P6" i="13"/>
  <c r="P7" i="13"/>
  <c r="P8" i="13"/>
  <c r="P9" i="13"/>
  <c r="P10" i="13"/>
  <c r="P11" i="13"/>
  <c r="P12" i="13"/>
  <c r="P13" i="13"/>
  <c r="P14" i="13"/>
  <c r="P15" i="13"/>
  <c r="P16" i="13"/>
  <c r="P17" i="13"/>
  <c r="P18" i="13"/>
  <c r="P19" i="13"/>
  <c r="P20" i="13"/>
  <c r="P21" i="13"/>
  <c r="P22" i="13"/>
  <c r="P23" i="13"/>
  <c r="P24" i="13"/>
  <c r="P3" i="13"/>
  <c r="P4" i="11"/>
  <c r="P5" i="11"/>
  <c r="P6" i="11"/>
  <c r="P7" i="1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3" i="11"/>
  <c r="P4" i="8"/>
  <c r="P5" i="8"/>
  <c r="P6" i="8"/>
  <c r="P7" i="8"/>
  <c r="P8" i="8"/>
  <c r="P9" i="8"/>
  <c r="P10" i="8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3" i="8"/>
  <c r="I26" i="14" l="1"/>
  <c r="J26" i="14"/>
  <c r="I26" i="12"/>
  <c r="J26" i="12"/>
  <c r="I26" i="1"/>
  <c r="J26" i="1"/>
  <c r="N24" i="13" l="1"/>
  <c r="K24" i="13"/>
  <c r="H24" i="13"/>
  <c r="E24" i="13"/>
  <c r="N23" i="13"/>
  <c r="K23" i="13"/>
  <c r="H23" i="13"/>
  <c r="E23" i="13"/>
  <c r="N22" i="13"/>
  <c r="K22" i="13"/>
  <c r="H22" i="13"/>
  <c r="E22" i="13"/>
  <c r="N21" i="13"/>
  <c r="K21" i="13"/>
  <c r="H21" i="13"/>
  <c r="E21" i="13"/>
  <c r="N20" i="13"/>
  <c r="K20" i="13"/>
  <c r="H20" i="13"/>
  <c r="E20" i="13"/>
  <c r="N19" i="13"/>
  <c r="K19" i="13"/>
  <c r="H19" i="13"/>
  <c r="E19" i="13"/>
  <c r="N18" i="13"/>
  <c r="K18" i="13"/>
  <c r="H18" i="13"/>
  <c r="E18" i="13"/>
  <c r="N17" i="13"/>
  <c r="K17" i="13"/>
  <c r="H17" i="13"/>
  <c r="E17" i="13"/>
  <c r="N16" i="13"/>
  <c r="K16" i="13"/>
  <c r="H16" i="13"/>
  <c r="E16" i="13"/>
  <c r="N15" i="13"/>
  <c r="K15" i="13"/>
  <c r="H15" i="13"/>
  <c r="E15" i="13"/>
  <c r="N14" i="13"/>
  <c r="K14" i="13"/>
  <c r="H14" i="13"/>
  <c r="E14" i="13"/>
  <c r="N13" i="13"/>
  <c r="K13" i="13"/>
  <c r="H13" i="13"/>
  <c r="E13" i="13"/>
  <c r="N12" i="13"/>
  <c r="K12" i="13"/>
  <c r="H12" i="13"/>
  <c r="E12" i="13"/>
  <c r="N11" i="13"/>
  <c r="K11" i="13"/>
  <c r="H11" i="13"/>
  <c r="E11" i="13"/>
  <c r="N10" i="13"/>
  <c r="K10" i="13"/>
  <c r="H10" i="13"/>
  <c r="E10" i="13"/>
  <c r="N9" i="13"/>
  <c r="K9" i="13"/>
  <c r="H9" i="13"/>
  <c r="E9" i="13"/>
  <c r="N8" i="13"/>
  <c r="K8" i="13"/>
  <c r="H8" i="13"/>
  <c r="E8" i="13"/>
  <c r="N7" i="13"/>
  <c r="K7" i="13"/>
  <c r="H7" i="13"/>
  <c r="E7" i="13"/>
  <c r="N6" i="13"/>
  <c r="K6" i="13"/>
  <c r="H6" i="13"/>
  <c r="E6" i="13"/>
  <c r="N5" i="13"/>
  <c r="K5" i="13"/>
  <c r="H5" i="13"/>
  <c r="E5" i="13"/>
  <c r="N4" i="13"/>
  <c r="K4" i="13"/>
  <c r="H4" i="13"/>
  <c r="E4" i="13"/>
  <c r="N3" i="13"/>
  <c r="K3" i="13"/>
  <c r="H3" i="13"/>
  <c r="E3" i="13"/>
  <c r="N24" i="11"/>
  <c r="K24" i="11"/>
  <c r="H24" i="11"/>
  <c r="E24" i="11"/>
  <c r="N23" i="11"/>
  <c r="K23" i="11"/>
  <c r="H23" i="11"/>
  <c r="E23" i="11"/>
  <c r="N22" i="11"/>
  <c r="K22" i="11"/>
  <c r="H22" i="11"/>
  <c r="E22" i="11"/>
  <c r="N21" i="11"/>
  <c r="K21" i="11"/>
  <c r="H21" i="11"/>
  <c r="E21" i="11"/>
  <c r="N20" i="11"/>
  <c r="K20" i="11"/>
  <c r="H20" i="11"/>
  <c r="E20" i="11"/>
  <c r="N19" i="11"/>
  <c r="K19" i="11"/>
  <c r="H19" i="11"/>
  <c r="E19" i="11"/>
  <c r="N18" i="11"/>
  <c r="K18" i="11"/>
  <c r="H18" i="11"/>
  <c r="E18" i="11"/>
  <c r="N17" i="11"/>
  <c r="K17" i="11"/>
  <c r="H17" i="11"/>
  <c r="E17" i="11"/>
  <c r="N16" i="11"/>
  <c r="K16" i="11"/>
  <c r="H16" i="11"/>
  <c r="E16" i="11"/>
  <c r="N15" i="11"/>
  <c r="K15" i="11"/>
  <c r="H15" i="11"/>
  <c r="E15" i="11"/>
  <c r="N14" i="11"/>
  <c r="K14" i="11"/>
  <c r="H14" i="11"/>
  <c r="E14" i="11"/>
  <c r="N13" i="11"/>
  <c r="K13" i="11"/>
  <c r="H13" i="11"/>
  <c r="E13" i="11"/>
  <c r="N12" i="11"/>
  <c r="K12" i="11"/>
  <c r="H12" i="11"/>
  <c r="E12" i="11"/>
  <c r="N11" i="11"/>
  <c r="K11" i="11"/>
  <c r="H11" i="11"/>
  <c r="E11" i="11"/>
  <c r="N10" i="11"/>
  <c r="K10" i="11"/>
  <c r="H10" i="11"/>
  <c r="E10" i="11"/>
  <c r="N9" i="11"/>
  <c r="K9" i="11"/>
  <c r="H9" i="11"/>
  <c r="E9" i="11"/>
  <c r="N8" i="11"/>
  <c r="K8" i="11"/>
  <c r="H8" i="11"/>
  <c r="E8" i="11"/>
  <c r="N7" i="11"/>
  <c r="K7" i="11"/>
  <c r="H7" i="11"/>
  <c r="E7" i="11"/>
  <c r="N6" i="11"/>
  <c r="K6" i="11"/>
  <c r="H6" i="11"/>
  <c r="E6" i="11"/>
  <c r="N5" i="11"/>
  <c r="K5" i="11"/>
  <c r="H5" i="11"/>
  <c r="E5" i="11"/>
  <c r="N4" i="11"/>
  <c r="K4" i="11"/>
  <c r="H4" i="11"/>
  <c r="E4" i="11"/>
  <c r="N3" i="11"/>
  <c r="K3" i="11"/>
  <c r="H3" i="11"/>
  <c r="E3" i="11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19" i="8"/>
  <c r="N20" i="8"/>
  <c r="N21" i="8"/>
  <c r="N22" i="8"/>
  <c r="N23" i="8"/>
  <c r="N24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N3" i="8"/>
  <c r="K3" i="8"/>
  <c r="H3" i="8"/>
  <c r="E3" i="8"/>
  <c r="O6" i="11" l="1"/>
  <c r="O23" i="11"/>
  <c r="D24" i="12" s="1"/>
  <c r="O24" i="8"/>
  <c r="O24" i="11"/>
  <c r="D25" i="12" s="1"/>
  <c r="H25" i="12" s="1"/>
  <c r="O24" i="13"/>
  <c r="D25" i="14" s="1"/>
  <c r="E25" i="14" s="1"/>
  <c r="O23" i="13"/>
  <c r="D24" i="14" s="1"/>
  <c r="O23" i="8"/>
  <c r="O22" i="13"/>
  <c r="D23" i="14" s="1"/>
  <c r="O22" i="11"/>
  <c r="D23" i="12" s="1"/>
  <c r="O22" i="8"/>
  <c r="O21" i="13"/>
  <c r="D22" i="14" s="1"/>
  <c r="O21" i="11"/>
  <c r="D22" i="12" s="1"/>
  <c r="O21" i="8"/>
  <c r="O20" i="13"/>
  <c r="D21" i="14" s="1"/>
  <c r="E21" i="14" s="1"/>
  <c r="O20" i="11"/>
  <c r="O20" i="8"/>
  <c r="O19" i="13"/>
  <c r="D20" i="14" s="1"/>
  <c r="O19" i="11"/>
  <c r="O19" i="8"/>
  <c r="O18" i="13"/>
  <c r="O18" i="11"/>
  <c r="D19" i="12" s="1"/>
  <c r="H19" i="12" s="1"/>
  <c r="O18" i="8"/>
  <c r="O16" i="13"/>
  <c r="D17" i="14"/>
  <c r="E17" i="14" s="1"/>
  <c r="O16" i="11"/>
  <c r="D17" i="12"/>
  <c r="E17" i="12" s="1"/>
  <c r="O16" i="8"/>
  <c r="O15" i="13"/>
  <c r="D16" i="14" s="1"/>
  <c r="O15" i="11"/>
  <c r="D16" i="12"/>
  <c r="E16" i="12" s="1"/>
  <c r="O17" i="13"/>
  <c r="O17" i="11"/>
  <c r="O17" i="8"/>
  <c r="O15" i="8"/>
  <c r="O14" i="13"/>
  <c r="D15" i="14" s="1"/>
  <c r="O14" i="11"/>
  <c r="O14" i="8"/>
  <c r="O13" i="13"/>
  <c r="D14" i="14" s="1"/>
  <c r="E14" i="14" s="1"/>
  <c r="O13" i="11"/>
  <c r="D14" i="12" s="1"/>
  <c r="O13" i="8"/>
  <c r="O12" i="13"/>
  <c r="D13" i="14"/>
  <c r="E13" i="14" s="1"/>
  <c r="O12" i="11"/>
  <c r="D13" i="12" s="1"/>
  <c r="H13" i="12" s="1"/>
  <c r="O12" i="8"/>
  <c r="O11" i="13"/>
  <c r="O11" i="11"/>
  <c r="D12" i="12" s="1"/>
  <c r="O11" i="8"/>
  <c r="O10" i="13"/>
  <c r="O10" i="11"/>
  <c r="O10" i="8"/>
  <c r="O9" i="13"/>
  <c r="D10" i="14" s="1"/>
  <c r="H10" i="14" s="1"/>
  <c r="O9" i="11"/>
  <c r="D10" i="12" s="1"/>
  <c r="H10" i="12" s="1"/>
  <c r="O9" i="8"/>
  <c r="O8" i="13"/>
  <c r="D9" i="14" s="1"/>
  <c r="E9" i="14" s="1"/>
  <c r="O8" i="11"/>
  <c r="O8" i="8"/>
  <c r="O7" i="13"/>
  <c r="O7" i="11"/>
  <c r="D8" i="12" s="1"/>
  <c r="O7" i="8"/>
  <c r="O6" i="13"/>
  <c r="D7" i="12"/>
  <c r="H7" i="12" s="1"/>
  <c r="O6" i="8"/>
  <c r="O5" i="13"/>
  <c r="D6" i="14" s="1"/>
  <c r="O5" i="11"/>
  <c r="O5" i="8"/>
  <c r="O4" i="13"/>
  <c r="D5" i="14" s="1"/>
  <c r="E5" i="14" s="1"/>
  <c r="O4" i="11"/>
  <c r="O4" i="8"/>
  <c r="O3" i="13"/>
  <c r="O3" i="11"/>
  <c r="H13" i="14"/>
  <c r="O3" i="8"/>
  <c r="H17" i="14" l="1"/>
  <c r="H16" i="14"/>
  <c r="E16" i="14"/>
  <c r="D18" i="14"/>
  <c r="H18" i="14" s="1"/>
  <c r="D8" i="14"/>
  <c r="E8" i="14" s="1"/>
  <c r="E12" i="12"/>
  <c r="H12" i="12"/>
  <c r="E22" i="12"/>
  <c r="H22" i="12"/>
  <c r="H24" i="12"/>
  <c r="E24" i="12"/>
  <c r="D20" i="12"/>
  <c r="E20" i="12" s="1"/>
  <c r="D18" i="12"/>
  <c r="E18" i="12" s="1"/>
  <c r="D9" i="12"/>
  <c r="E9" i="12" s="1"/>
  <c r="H16" i="12"/>
  <c r="E25" i="12"/>
  <c r="H25" i="14"/>
  <c r="E24" i="14"/>
  <c r="H24" i="14"/>
  <c r="E23" i="14"/>
  <c r="H23" i="14"/>
  <c r="E23" i="12"/>
  <c r="H23" i="12"/>
  <c r="E22" i="14"/>
  <c r="H22" i="14"/>
  <c r="H21" i="14"/>
  <c r="D21" i="12"/>
  <c r="H20" i="14"/>
  <c r="E20" i="14"/>
  <c r="D19" i="14"/>
  <c r="E19" i="12"/>
  <c r="H17" i="12"/>
  <c r="E15" i="14"/>
  <c r="H15" i="14"/>
  <c r="D15" i="12"/>
  <c r="H14" i="14"/>
  <c r="E14" i="12"/>
  <c r="H14" i="12"/>
  <c r="E13" i="12"/>
  <c r="D12" i="14"/>
  <c r="E12" i="14" s="1"/>
  <c r="D11" i="12"/>
  <c r="H11" i="12" s="1"/>
  <c r="D11" i="14"/>
  <c r="E10" i="14"/>
  <c r="E10" i="12"/>
  <c r="H9" i="14"/>
  <c r="H9" i="12"/>
  <c r="H8" i="14"/>
  <c r="H8" i="12"/>
  <c r="E8" i="12"/>
  <c r="D7" i="14"/>
  <c r="E7" i="14" s="1"/>
  <c r="E7" i="12"/>
  <c r="E6" i="14"/>
  <c r="H6" i="14"/>
  <c r="D6" i="12"/>
  <c r="H5" i="14"/>
  <c r="D5" i="12"/>
  <c r="H5" i="12" s="1"/>
  <c r="D4" i="14"/>
  <c r="D4" i="12"/>
  <c r="E4" i="12" s="1"/>
  <c r="E18" i="14" l="1"/>
  <c r="H18" i="12"/>
  <c r="H20" i="12"/>
  <c r="E21" i="12"/>
  <c r="H21" i="12"/>
  <c r="H19" i="14"/>
  <c r="E19" i="14"/>
  <c r="H15" i="12"/>
  <c r="E15" i="12"/>
  <c r="H12" i="14"/>
  <c r="E11" i="12"/>
  <c r="H11" i="14"/>
  <c r="E11" i="14"/>
  <c r="H7" i="14"/>
  <c r="H6" i="12"/>
  <c r="E6" i="12"/>
  <c r="E5" i="12"/>
  <c r="E4" i="14"/>
  <c r="H4" i="14"/>
  <c r="H4" i="12"/>
  <c r="E26" i="12" l="1"/>
  <c r="E26" i="14"/>
  <c r="H26" i="12"/>
  <c r="H26" i="14"/>
  <c r="D4" i="1"/>
  <c r="E4" i="1" s="1"/>
  <c r="D5" i="1"/>
  <c r="E5" i="1" s="1"/>
  <c r="D6" i="1"/>
  <c r="E6" i="1" s="1"/>
  <c r="D7" i="1"/>
  <c r="E7" i="1" s="1"/>
  <c r="D8" i="1"/>
  <c r="D9" i="1"/>
  <c r="D10" i="1"/>
  <c r="D11" i="1"/>
  <c r="E11" i="1" s="1"/>
  <c r="D12" i="1"/>
  <c r="D13" i="1"/>
  <c r="D14" i="1"/>
  <c r="D15" i="1"/>
  <c r="D16" i="1"/>
  <c r="D17" i="1"/>
  <c r="D18" i="1"/>
  <c r="D19" i="1"/>
  <c r="D20" i="1"/>
  <c r="D21" i="1"/>
  <c r="D22" i="1"/>
  <c r="E22" i="1" s="1"/>
  <c r="D23" i="1"/>
  <c r="E23" i="1" s="1"/>
  <c r="D24" i="1"/>
  <c r="E24" i="1" s="1"/>
  <c r="D25" i="1"/>
  <c r="E25" i="1" s="1"/>
  <c r="H8" i="1" l="1"/>
  <c r="E8" i="1"/>
  <c r="H20" i="1"/>
  <c r="E20" i="1"/>
  <c r="H12" i="1"/>
  <c r="E12" i="1"/>
  <c r="H18" i="1"/>
  <c r="E18" i="1"/>
  <c r="H10" i="1"/>
  <c r="E10" i="1"/>
  <c r="H25" i="1"/>
  <c r="H17" i="1"/>
  <c r="E17" i="1"/>
  <c r="H9" i="1"/>
  <c r="E9" i="1"/>
  <c r="H24" i="1"/>
  <c r="H16" i="1"/>
  <c r="E16" i="1"/>
  <c r="H23" i="1"/>
  <c r="H15" i="1"/>
  <c r="E15" i="1"/>
  <c r="H7" i="1"/>
  <c r="H22" i="1"/>
  <c r="H14" i="1"/>
  <c r="E14" i="1"/>
  <c r="H21" i="1"/>
  <c r="E21" i="1"/>
  <c r="H13" i="1"/>
  <c r="E13" i="1"/>
  <c r="H19" i="1"/>
  <c r="E19" i="1"/>
  <c r="H11" i="1"/>
  <c r="H6" i="1"/>
  <c r="H5" i="1"/>
  <c r="E26" i="1" l="1"/>
  <c r="H4" i="1"/>
  <c r="H26" i="1" s="1"/>
</calcChain>
</file>

<file path=xl/sharedStrings.xml><?xml version="1.0" encoding="utf-8"?>
<sst xmlns="http://schemas.openxmlformats.org/spreadsheetml/2006/main" count="219" uniqueCount="41">
  <si>
    <t>TUS</t>
  </si>
  <si>
    <t>QLTYi</t>
  </si>
  <si>
    <t>QLTY</t>
  </si>
  <si>
    <t>Calidad Externa</t>
  </si>
  <si>
    <t>Time</t>
  </si>
  <si>
    <t>Output</t>
  </si>
  <si>
    <t>PROD</t>
  </si>
  <si>
    <t>Productividad</t>
  </si>
  <si>
    <t>Cyclomatic</t>
  </si>
  <si>
    <t>PMD errors</t>
  </si>
  <si>
    <t>Calidad Interna</t>
  </si>
  <si>
    <t>All</t>
  </si>
  <si>
    <t>Pass</t>
  </si>
  <si>
    <t>US1</t>
  </si>
  <si>
    <t>US2</t>
  </si>
  <si>
    <t>TOTAL QLTY</t>
  </si>
  <si>
    <t>US3</t>
  </si>
  <si>
    <t>US4</t>
  </si>
  <si>
    <t>OUTPUT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</si>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</sst>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206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center"/>
    </xf>
    <xf numFmtId="2" fontId="0" fillId="0" borderId="0" xfId="0" applyNumberFormat="1"/>
    <xf numFmtId="2" fontId="1" fillId="0" borderId="0" xfId="0" applyNumberFormat="1" applyFont="1"/>
    <xf numFmtId="0" fontId="4" fillId="0" borderId="0" xfId="0" applyFont="1"/>
    <xf numFmtId="2" fontId="5" fillId="2" borderId="0" xfId="0" applyNumberFormat="1" applyFont="1" applyFill="1"/>
    <xf numFmtId="0" fontId="0" fillId="0" borderId="0" xfId="0" applyFill="1"/>
    <xf numFmtId="2" fontId="0" fillId="0" borderId="0" xfId="0" applyNumberFormat="1" applyFill="1"/>
    <xf numFmtId="2" fontId="1" fillId="0" borderId="0" xfId="0" applyNumberFormat="1" applyFont="1" applyFill="1"/>
    <xf numFmtId="0" fontId="0" fillId="3" borderId="0" xfId="0" applyFill="1"/>
    <xf numFmtId="2" fontId="0" fillId="3" borderId="0" xfId="0" applyNumberFormat="1" applyFill="1"/>
    <xf numFmtId="2" fontId="5" fillId="0" borderId="0" xfId="0" applyNumberFormat="1" applyFont="1" applyFill="1"/>
    <xf numFmtId="0" fontId="0" fillId="0" borderId="0" xfId="0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0" xfId="0" applyFill="1" applyBorder="1"/>
    <xf numFmtId="0" fontId="0" fillId="3" borderId="5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0" borderId="0" xfId="0" applyFont="1" applyBorder="1"/>
    <xf numFmtId="0" fontId="0" fillId="3" borderId="1" xfId="0" applyFont="1" applyFill="1" applyBorder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95250</xdr:colOff>
      <xdr:row>3</xdr:row>
      <xdr:rowOff>133350</xdr:rowOff>
    </xdr:from>
    <xdr:to>
      <xdr:col>13</xdr:col>
      <xdr:colOff>428625</xdr:colOff>
      <xdr:row>5</xdr:row>
      <xdr:rowOff>57150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714375"/>
          <a:ext cx="155257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219075</xdr:colOff>
      <xdr:row>2</xdr:row>
      <xdr:rowOff>47625</xdr:rowOff>
    </xdr:from>
    <xdr:to>
      <xdr:col>16</xdr:col>
      <xdr:colOff>504825</xdr:colOff>
      <xdr:row>3</xdr:row>
      <xdr:rowOff>171450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438150"/>
          <a:ext cx="150495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219075</xdr:colOff>
      <xdr:row>4</xdr:row>
      <xdr:rowOff>104775</xdr:rowOff>
    </xdr:from>
    <xdr:to>
      <xdr:col>17</xdr:col>
      <xdr:colOff>390525</xdr:colOff>
      <xdr:row>6</xdr:row>
      <xdr:rowOff>142875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876300"/>
          <a:ext cx="200025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133350</xdr:colOff>
      <xdr:row>10</xdr:row>
      <xdr:rowOff>133350</xdr:rowOff>
    </xdr:from>
    <xdr:to>
      <xdr:col>12</xdr:col>
      <xdr:colOff>600075</xdr:colOff>
      <xdr:row>12</xdr:row>
      <xdr:rowOff>38100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0" y="2066925"/>
          <a:ext cx="107632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333375</xdr:colOff>
      <xdr:row>9</xdr:row>
      <xdr:rowOff>38100</xdr:rowOff>
    </xdr:from>
    <xdr:to>
      <xdr:col>16</xdr:col>
      <xdr:colOff>485775</xdr:colOff>
      <xdr:row>10</xdr:row>
      <xdr:rowOff>161925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6625" y="1781175"/>
          <a:ext cx="19812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352425</xdr:colOff>
      <xdr:row>12</xdr:row>
      <xdr:rowOff>9525</xdr:rowOff>
    </xdr:from>
    <xdr:to>
      <xdr:col>15</xdr:col>
      <xdr:colOff>371475</xdr:colOff>
      <xdr:row>13</xdr:row>
      <xdr:rowOff>95250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5675" y="2324100"/>
          <a:ext cx="123825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95250</xdr:colOff>
      <xdr:row>3</xdr:row>
      <xdr:rowOff>133350</xdr:rowOff>
    </xdr:from>
    <xdr:to>
      <xdr:col>13</xdr:col>
      <xdr:colOff>428625</xdr:colOff>
      <xdr:row>5</xdr:row>
      <xdr:rowOff>57150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38800" y="714375"/>
          <a:ext cx="155257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219075</xdr:colOff>
      <xdr:row>2</xdr:row>
      <xdr:rowOff>47625</xdr:rowOff>
    </xdr:from>
    <xdr:to>
      <xdr:col>16</xdr:col>
      <xdr:colOff>504825</xdr:colOff>
      <xdr:row>3</xdr:row>
      <xdr:rowOff>171450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1425" y="438150"/>
          <a:ext cx="150495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219075</xdr:colOff>
      <xdr:row>4</xdr:row>
      <xdr:rowOff>104775</xdr:rowOff>
    </xdr:from>
    <xdr:to>
      <xdr:col>17</xdr:col>
      <xdr:colOff>390525</xdr:colOff>
      <xdr:row>6</xdr:row>
      <xdr:rowOff>142875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1425" y="876300"/>
          <a:ext cx="200025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133350</xdr:colOff>
      <xdr:row>10</xdr:row>
      <xdr:rowOff>133350</xdr:rowOff>
    </xdr:from>
    <xdr:to>
      <xdr:col>12</xdr:col>
      <xdr:colOff>600075</xdr:colOff>
      <xdr:row>12</xdr:row>
      <xdr:rowOff>38100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2066925"/>
          <a:ext cx="107632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333375</xdr:colOff>
      <xdr:row>9</xdr:row>
      <xdr:rowOff>38100</xdr:rowOff>
    </xdr:from>
    <xdr:to>
      <xdr:col>16</xdr:col>
      <xdr:colOff>485775</xdr:colOff>
      <xdr:row>10</xdr:row>
      <xdr:rowOff>161925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6125" y="1781175"/>
          <a:ext cx="19812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352425</xdr:colOff>
      <xdr:row>12</xdr:row>
      <xdr:rowOff>9525</xdr:rowOff>
    </xdr:from>
    <xdr:to>
      <xdr:col>15</xdr:col>
      <xdr:colOff>371475</xdr:colOff>
      <xdr:row>13</xdr:row>
      <xdr:rowOff>95250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15175" y="2324100"/>
          <a:ext cx="123825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95250</xdr:colOff>
      <xdr:row>3</xdr:row>
      <xdr:rowOff>133350</xdr:rowOff>
    </xdr:from>
    <xdr:to>
      <xdr:col>13</xdr:col>
      <xdr:colOff>428625</xdr:colOff>
      <xdr:row>5</xdr:row>
      <xdr:rowOff>57150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0" y="714375"/>
          <a:ext cx="155257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219075</xdr:colOff>
      <xdr:row>2</xdr:row>
      <xdr:rowOff>47625</xdr:rowOff>
    </xdr:from>
    <xdr:to>
      <xdr:col>16</xdr:col>
      <xdr:colOff>504825</xdr:colOff>
      <xdr:row>3</xdr:row>
      <xdr:rowOff>171450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9525" y="438150"/>
          <a:ext cx="150495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219075</xdr:colOff>
      <xdr:row>4</xdr:row>
      <xdr:rowOff>104775</xdr:rowOff>
    </xdr:from>
    <xdr:to>
      <xdr:col>17</xdr:col>
      <xdr:colOff>390525</xdr:colOff>
      <xdr:row>6</xdr:row>
      <xdr:rowOff>142875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9525" y="876300"/>
          <a:ext cx="200025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133350</xdr:colOff>
      <xdr:row>10</xdr:row>
      <xdr:rowOff>133350</xdr:rowOff>
    </xdr:from>
    <xdr:to>
      <xdr:col>12</xdr:col>
      <xdr:colOff>600075</xdr:colOff>
      <xdr:row>12</xdr:row>
      <xdr:rowOff>38100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2066925"/>
          <a:ext cx="1076325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333375</xdr:colOff>
      <xdr:row>9</xdr:row>
      <xdr:rowOff>38100</xdr:rowOff>
    </xdr:from>
    <xdr:to>
      <xdr:col>16</xdr:col>
      <xdr:colOff>485775</xdr:colOff>
      <xdr:row>10</xdr:row>
      <xdr:rowOff>161925</xdr:rowOff>
    </xdr:to>
    <xdr:pic>
      <xdr:nvPicPr>
        <xdr:cNvPr id="6" name="Imagen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781175"/>
          <a:ext cx="198120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352425</xdr:colOff>
      <xdr:row>12</xdr:row>
      <xdr:rowOff>9525</xdr:rowOff>
    </xdr:from>
    <xdr:to>
      <xdr:col>15</xdr:col>
      <xdr:colOff>371475</xdr:colOff>
      <xdr:row>13</xdr:row>
      <xdr:rowOff>95250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53275" y="2324100"/>
          <a:ext cx="123825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4"/>
  <sheetViews>
    <sheetView topLeftCell="A3" workbookViewId="0">
      <selection activeCell="B3" sqref="B3:B24"/>
    </sheetView>
  </sheetViews>
  <sheetFormatPr baseColWidth="10" defaultRowHeight="15" x14ac:dyDescent="0.25"/>
  <cols>
    <col min="2" max="2" width="4.140625" bestFit="1" customWidth="1"/>
    <col min="3" max="3" width="3.42578125" bestFit="1" customWidth="1"/>
    <col min="4" max="4" width="4.85546875" bestFit="1" customWidth="1"/>
    <col min="5" max="5" width="5.28515625" bestFit="1" customWidth="1"/>
    <col min="6" max="6" width="3.42578125" bestFit="1" customWidth="1"/>
    <col min="7" max="7" width="4.85546875" bestFit="1" customWidth="1"/>
    <col min="8" max="8" width="5.28515625" bestFit="1" customWidth="1"/>
    <col min="9" max="14" width="5.28515625" customWidth="1"/>
  </cols>
  <sheetData>
    <row r="1" spans="2:17" x14ac:dyDescent="0.25">
      <c r="C1" s="26" t="s">
        <v>13</v>
      </c>
      <c r="D1" s="26"/>
      <c r="E1" s="26"/>
      <c r="F1" s="26" t="s">
        <v>14</v>
      </c>
      <c r="G1" s="26"/>
      <c r="H1" s="26"/>
      <c r="I1" s="26" t="s">
        <v>16</v>
      </c>
      <c r="J1" s="26"/>
      <c r="K1" s="26"/>
      <c r="L1" s="26" t="s">
        <v>17</v>
      </c>
      <c r="M1" s="26"/>
      <c r="N1" s="26"/>
      <c r="O1" s="25" t="s">
        <v>15</v>
      </c>
      <c r="P1" s="24" t="s">
        <v>18</v>
      </c>
    </row>
    <row r="2" spans="2:17" x14ac:dyDescent="0.25">
      <c r="C2" t="s">
        <v>11</v>
      </c>
      <c r="D2" t="s">
        <v>12</v>
      </c>
      <c r="E2" t="s">
        <v>2</v>
      </c>
      <c r="F2" t="s">
        <v>11</v>
      </c>
      <c r="G2" t="s">
        <v>12</v>
      </c>
      <c r="H2" t="s">
        <v>2</v>
      </c>
      <c r="I2" t="s">
        <v>11</v>
      </c>
      <c r="J2" t="s">
        <v>12</v>
      </c>
      <c r="K2" t="s">
        <v>2</v>
      </c>
      <c r="L2" t="s">
        <v>11</v>
      </c>
      <c r="M2" t="s">
        <v>12</v>
      </c>
      <c r="N2" t="s">
        <v>2</v>
      </c>
      <c r="O2" s="25"/>
      <c r="P2" s="24"/>
    </row>
    <row r="3" spans="2:17" x14ac:dyDescent="0.25">
      <c r="B3" t="s">
        <v>19</v>
      </c>
      <c r="C3">
        <v>12</v>
      </c>
      <c r="D3">
        <v>12</v>
      </c>
      <c r="E3">
        <f>D3/C3</f>
        <v>1</v>
      </c>
      <c r="F3">
        <v>9</v>
      </c>
      <c r="G3">
        <v>5</v>
      </c>
      <c r="H3">
        <f>G3/F3</f>
        <v>0.55555555555555558</v>
      </c>
      <c r="I3">
        <v>4</v>
      </c>
      <c r="J3">
        <v>3</v>
      </c>
      <c r="K3">
        <f>J3/I3</f>
        <v>0.75</v>
      </c>
      <c r="L3">
        <v>8</v>
      </c>
      <c r="M3">
        <v>5</v>
      </c>
      <c r="N3">
        <f>M3/L3</f>
        <v>0.625</v>
      </c>
      <c r="O3" s="2">
        <f>E3+H3+K3+N3</f>
        <v>2.9305555555555554</v>
      </c>
      <c r="P3" s="2">
        <f>(D3+G3+J3+M3)/(C3+F3+I3+L3)</f>
        <v>0.75757575757575757</v>
      </c>
      <c r="Q3" s="2"/>
    </row>
    <row r="4" spans="2:17" x14ac:dyDescent="0.25">
      <c r="B4" t="s">
        <v>20</v>
      </c>
      <c r="C4">
        <v>12</v>
      </c>
      <c r="D4">
        <v>11</v>
      </c>
      <c r="E4">
        <f t="shared" ref="E4:E24" si="0">D4/C4</f>
        <v>0.91666666666666663</v>
      </c>
      <c r="F4">
        <v>9</v>
      </c>
      <c r="G4">
        <v>6</v>
      </c>
      <c r="H4">
        <f t="shared" ref="H4:H24" si="1">G4/F4</f>
        <v>0.66666666666666663</v>
      </c>
      <c r="I4">
        <v>4</v>
      </c>
      <c r="J4">
        <v>0</v>
      </c>
      <c r="K4">
        <f t="shared" ref="K4:K24" si="2">J4/I4</f>
        <v>0</v>
      </c>
      <c r="L4">
        <v>8</v>
      </c>
      <c r="M4">
        <v>5</v>
      </c>
      <c r="N4">
        <f t="shared" ref="N4:N24" si="3">M4/L4</f>
        <v>0.625</v>
      </c>
      <c r="O4" s="2">
        <f t="shared" ref="O4:O24" si="4">E4+H4+K4+N4</f>
        <v>2.208333333333333</v>
      </c>
      <c r="P4" s="2">
        <f t="shared" ref="P4:P24" si="5">(D4+G4+J4+M4)/(C4+F4+I4+L4)</f>
        <v>0.66666666666666663</v>
      </c>
    </row>
    <row r="5" spans="2:17" x14ac:dyDescent="0.25">
      <c r="B5" t="s">
        <v>21</v>
      </c>
      <c r="C5">
        <v>12</v>
      </c>
      <c r="D5">
        <v>12</v>
      </c>
      <c r="E5">
        <f t="shared" si="0"/>
        <v>1</v>
      </c>
      <c r="F5">
        <v>9</v>
      </c>
      <c r="G5">
        <v>9</v>
      </c>
      <c r="H5">
        <f t="shared" si="1"/>
        <v>1</v>
      </c>
      <c r="I5">
        <v>4</v>
      </c>
      <c r="J5">
        <v>4</v>
      </c>
      <c r="K5">
        <f t="shared" si="2"/>
        <v>1</v>
      </c>
      <c r="L5">
        <v>8</v>
      </c>
      <c r="M5">
        <v>6</v>
      </c>
      <c r="N5">
        <f t="shared" si="3"/>
        <v>0.75</v>
      </c>
      <c r="O5" s="2">
        <f t="shared" si="4"/>
        <v>3.75</v>
      </c>
      <c r="P5" s="2">
        <f t="shared" si="5"/>
        <v>0.93939393939393945</v>
      </c>
    </row>
    <row r="6" spans="2:17" x14ac:dyDescent="0.25">
      <c r="B6" t="s">
        <v>22</v>
      </c>
      <c r="C6">
        <v>12</v>
      </c>
      <c r="D6">
        <v>12</v>
      </c>
      <c r="E6">
        <f t="shared" si="0"/>
        <v>1</v>
      </c>
      <c r="F6">
        <v>9</v>
      </c>
      <c r="G6">
        <v>9</v>
      </c>
      <c r="H6">
        <f t="shared" si="1"/>
        <v>1</v>
      </c>
      <c r="I6">
        <v>4</v>
      </c>
      <c r="J6">
        <v>2</v>
      </c>
      <c r="K6">
        <f t="shared" si="2"/>
        <v>0.5</v>
      </c>
      <c r="L6">
        <v>8</v>
      </c>
      <c r="M6">
        <v>8</v>
      </c>
      <c r="N6">
        <f t="shared" si="3"/>
        <v>1</v>
      </c>
      <c r="O6" s="2">
        <f t="shared" si="4"/>
        <v>3.5</v>
      </c>
      <c r="P6" s="2">
        <f t="shared" si="5"/>
        <v>0.93939393939393945</v>
      </c>
    </row>
    <row r="7" spans="2:17" x14ac:dyDescent="0.25">
      <c r="B7" t="s">
        <v>23</v>
      </c>
      <c r="C7">
        <v>12</v>
      </c>
      <c r="D7">
        <v>12</v>
      </c>
      <c r="E7">
        <f t="shared" si="0"/>
        <v>1</v>
      </c>
      <c r="F7">
        <v>9</v>
      </c>
      <c r="G7">
        <v>8</v>
      </c>
      <c r="H7">
        <f t="shared" si="1"/>
        <v>0.88888888888888884</v>
      </c>
      <c r="I7">
        <v>4</v>
      </c>
      <c r="J7">
        <v>2</v>
      </c>
      <c r="K7">
        <f t="shared" si="2"/>
        <v>0.5</v>
      </c>
      <c r="L7">
        <v>8</v>
      </c>
      <c r="M7">
        <v>6</v>
      </c>
      <c r="N7">
        <f t="shared" si="3"/>
        <v>0.75</v>
      </c>
      <c r="O7" s="2">
        <f t="shared" si="4"/>
        <v>3.1388888888888888</v>
      </c>
      <c r="P7" s="2">
        <f t="shared" si="5"/>
        <v>0.84848484848484851</v>
      </c>
    </row>
    <row r="8" spans="2:17" x14ac:dyDescent="0.25">
      <c r="B8" t="s">
        <v>24</v>
      </c>
      <c r="C8">
        <v>12</v>
      </c>
      <c r="D8">
        <v>12</v>
      </c>
      <c r="E8">
        <f t="shared" si="0"/>
        <v>1</v>
      </c>
      <c r="F8">
        <v>9</v>
      </c>
      <c r="G8">
        <v>0</v>
      </c>
      <c r="H8">
        <f t="shared" si="1"/>
        <v>0</v>
      </c>
      <c r="I8">
        <v>4</v>
      </c>
      <c r="J8">
        <v>2</v>
      </c>
      <c r="K8">
        <f t="shared" si="2"/>
        <v>0.5</v>
      </c>
      <c r="L8">
        <v>8</v>
      </c>
      <c r="M8">
        <v>4</v>
      </c>
      <c r="N8">
        <f t="shared" si="3"/>
        <v>0.5</v>
      </c>
      <c r="O8" s="2">
        <f t="shared" si="4"/>
        <v>2</v>
      </c>
      <c r="P8" s="2">
        <f t="shared" si="5"/>
        <v>0.54545454545454541</v>
      </c>
    </row>
    <row r="9" spans="2:17" x14ac:dyDescent="0.25">
      <c r="B9" t="s">
        <v>25</v>
      </c>
      <c r="C9">
        <v>12</v>
      </c>
      <c r="D9">
        <v>12</v>
      </c>
      <c r="E9">
        <f t="shared" si="0"/>
        <v>1</v>
      </c>
      <c r="F9">
        <v>9</v>
      </c>
      <c r="G9">
        <v>9</v>
      </c>
      <c r="H9">
        <f t="shared" si="1"/>
        <v>1</v>
      </c>
      <c r="I9">
        <v>4</v>
      </c>
      <c r="J9">
        <v>4</v>
      </c>
      <c r="K9">
        <f t="shared" si="2"/>
        <v>1</v>
      </c>
      <c r="L9">
        <v>8</v>
      </c>
      <c r="M9">
        <v>6</v>
      </c>
      <c r="N9">
        <f t="shared" si="3"/>
        <v>0.75</v>
      </c>
      <c r="O9" s="2">
        <f t="shared" si="4"/>
        <v>3.75</v>
      </c>
      <c r="P9" s="2">
        <f t="shared" si="5"/>
        <v>0.93939393939393945</v>
      </c>
    </row>
    <row r="10" spans="2:17" x14ac:dyDescent="0.25">
      <c r="B10" t="s">
        <v>26</v>
      </c>
      <c r="C10">
        <v>12</v>
      </c>
      <c r="D10">
        <v>12</v>
      </c>
      <c r="E10">
        <f t="shared" si="0"/>
        <v>1</v>
      </c>
      <c r="F10">
        <v>9</v>
      </c>
      <c r="G10">
        <v>0</v>
      </c>
      <c r="H10">
        <f t="shared" si="1"/>
        <v>0</v>
      </c>
      <c r="I10">
        <v>4</v>
      </c>
      <c r="J10">
        <v>4</v>
      </c>
      <c r="K10">
        <f t="shared" si="2"/>
        <v>1</v>
      </c>
      <c r="L10">
        <v>8</v>
      </c>
      <c r="M10">
        <v>3</v>
      </c>
      <c r="N10">
        <f t="shared" si="3"/>
        <v>0.375</v>
      </c>
      <c r="O10" s="2">
        <f t="shared" si="4"/>
        <v>2.375</v>
      </c>
      <c r="P10" s="2">
        <f t="shared" si="5"/>
        <v>0.5757575757575758</v>
      </c>
    </row>
    <row r="11" spans="2:17" x14ac:dyDescent="0.25">
      <c r="B11" t="s">
        <v>27</v>
      </c>
      <c r="C11">
        <v>12</v>
      </c>
      <c r="D11">
        <v>9</v>
      </c>
      <c r="E11">
        <f t="shared" si="0"/>
        <v>0.75</v>
      </c>
      <c r="F11">
        <v>9</v>
      </c>
      <c r="G11">
        <v>0</v>
      </c>
      <c r="H11">
        <f t="shared" si="1"/>
        <v>0</v>
      </c>
      <c r="I11">
        <v>4</v>
      </c>
      <c r="J11">
        <v>0</v>
      </c>
      <c r="K11">
        <f t="shared" si="2"/>
        <v>0</v>
      </c>
      <c r="L11">
        <v>8</v>
      </c>
      <c r="M11">
        <v>2</v>
      </c>
      <c r="N11">
        <f t="shared" si="3"/>
        <v>0.25</v>
      </c>
      <c r="O11" s="2">
        <f t="shared" si="4"/>
        <v>1</v>
      </c>
      <c r="P11" s="2">
        <f t="shared" si="5"/>
        <v>0.33333333333333331</v>
      </c>
    </row>
    <row r="12" spans="2:17" x14ac:dyDescent="0.25">
      <c r="B12" t="s">
        <v>28</v>
      </c>
      <c r="C12">
        <v>12</v>
      </c>
      <c r="D12">
        <v>12</v>
      </c>
      <c r="E12">
        <f t="shared" si="0"/>
        <v>1</v>
      </c>
      <c r="F12">
        <v>9</v>
      </c>
      <c r="G12">
        <v>9</v>
      </c>
      <c r="H12">
        <f t="shared" si="1"/>
        <v>1</v>
      </c>
      <c r="I12">
        <v>4</v>
      </c>
      <c r="J12">
        <v>3</v>
      </c>
      <c r="K12">
        <f t="shared" si="2"/>
        <v>0.75</v>
      </c>
      <c r="L12">
        <v>8</v>
      </c>
      <c r="M12">
        <v>6</v>
      </c>
      <c r="N12">
        <f t="shared" si="3"/>
        <v>0.75</v>
      </c>
      <c r="O12" s="2">
        <f t="shared" si="4"/>
        <v>3.5</v>
      </c>
      <c r="P12" s="2">
        <f t="shared" si="5"/>
        <v>0.90909090909090906</v>
      </c>
    </row>
    <row r="13" spans="2:17" x14ac:dyDescent="0.25">
      <c r="B13" t="s">
        <v>29</v>
      </c>
      <c r="C13">
        <v>12</v>
      </c>
      <c r="D13">
        <v>12</v>
      </c>
      <c r="E13">
        <f t="shared" si="0"/>
        <v>1</v>
      </c>
      <c r="F13">
        <v>9</v>
      </c>
      <c r="G13">
        <v>5</v>
      </c>
      <c r="H13">
        <f t="shared" si="1"/>
        <v>0.55555555555555558</v>
      </c>
      <c r="I13">
        <v>4</v>
      </c>
      <c r="J13">
        <v>4</v>
      </c>
      <c r="K13">
        <f t="shared" si="2"/>
        <v>1</v>
      </c>
      <c r="L13">
        <v>8</v>
      </c>
      <c r="M13">
        <v>6</v>
      </c>
      <c r="N13">
        <f t="shared" si="3"/>
        <v>0.75</v>
      </c>
      <c r="O13" s="2">
        <f t="shared" si="4"/>
        <v>3.3055555555555554</v>
      </c>
      <c r="P13" s="2">
        <f t="shared" si="5"/>
        <v>0.81818181818181823</v>
      </c>
    </row>
    <row r="14" spans="2:17" x14ac:dyDescent="0.25">
      <c r="B14" t="s">
        <v>30</v>
      </c>
      <c r="C14">
        <v>12</v>
      </c>
      <c r="D14">
        <v>12</v>
      </c>
      <c r="E14">
        <f t="shared" si="0"/>
        <v>1</v>
      </c>
      <c r="F14">
        <v>9</v>
      </c>
      <c r="G14">
        <v>2</v>
      </c>
      <c r="H14">
        <f t="shared" si="1"/>
        <v>0.22222222222222221</v>
      </c>
      <c r="I14">
        <v>4</v>
      </c>
      <c r="J14">
        <v>2</v>
      </c>
      <c r="K14">
        <f t="shared" si="2"/>
        <v>0.5</v>
      </c>
      <c r="L14">
        <v>8</v>
      </c>
      <c r="M14">
        <v>4</v>
      </c>
      <c r="N14">
        <f t="shared" si="3"/>
        <v>0.5</v>
      </c>
      <c r="O14" s="2">
        <f t="shared" si="4"/>
        <v>2.2222222222222223</v>
      </c>
      <c r="P14" s="2">
        <f t="shared" si="5"/>
        <v>0.60606060606060608</v>
      </c>
    </row>
    <row r="15" spans="2:17" x14ac:dyDescent="0.25">
      <c r="B15" t="s">
        <v>31</v>
      </c>
      <c r="C15">
        <v>12</v>
      </c>
      <c r="D15">
        <v>12</v>
      </c>
      <c r="E15">
        <f t="shared" si="0"/>
        <v>1</v>
      </c>
      <c r="F15">
        <v>9</v>
      </c>
      <c r="G15">
        <v>3</v>
      </c>
      <c r="H15">
        <f t="shared" si="1"/>
        <v>0.33333333333333331</v>
      </c>
      <c r="I15">
        <v>4</v>
      </c>
      <c r="J15">
        <v>3</v>
      </c>
      <c r="K15">
        <f t="shared" si="2"/>
        <v>0.75</v>
      </c>
      <c r="L15">
        <v>8</v>
      </c>
      <c r="M15">
        <v>5</v>
      </c>
      <c r="N15">
        <f t="shared" si="3"/>
        <v>0.625</v>
      </c>
      <c r="O15" s="2">
        <f t="shared" si="4"/>
        <v>2.708333333333333</v>
      </c>
      <c r="P15" s="2">
        <f t="shared" si="5"/>
        <v>0.69696969696969702</v>
      </c>
    </row>
    <row r="16" spans="2:17" x14ac:dyDescent="0.25">
      <c r="B16" t="s">
        <v>32</v>
      </c>
      <c r="C16">
        <v>12</v>
      </c>
      <c r="D16">
        <v>12</v>
      </c>
      <c r="E16">
        <f t="shared" si="0"/>
        <v>1</v>
      </c>
      <c r="F16">
        <v>9</v>
      </c>
      <c r="G16">
        <v>5</v>
      </c>
      <c r="H16">
        <f t="shared" si="1"/>
        <v>0.55555555555555558</v>
      </c>
      <c r="I16">
        <v>4</v>
      </c>
      <c r="J16">
        <v>4</v>
      </c>
      <c r="K16">
        <f t="shared" si="2"/>
        <v>1</v>
      </c>
      <c r="L16">
        <v>8</v>
      </c>
      <c r="M16">
        <v>6</v>
      </c>
      <c r="N16">
        <f t="shared" si="3"/>
        <v>0.75</v>
      </c>
      <c r="O16" s="2">
        <f t="shared" si="4"/>
        <v>3.3055555555555554</v>
      </c>
      <c r="P16" s="2">
        <f t="shared" si="5"/>
        <v>0.81818181818181823</v>
      </c>
    </row>
    <row r="17" spans="2:16" x14ac:dyDescent="0.25">
      <c r="B17" t="s">
        <v>33</v>
      </c>
      <c r="C17" s="6">
        <v>12</v>
      </c>
      <c r="D17" s="6">
        <v>5</v>
      </c>
      <c r="E17" s="6">
        <f t="shared" si="0"/>
        <v>0.41666666666666669</v>
      </c>
      <c r="F17" s="6">
        <v>9</v>
      </c>
      <c r="G17" s="6">
        <v>0</v>
      </c>
      <c r="H17" s="6">
        <f t="shared" si="1"/>
        <v>0</v>
      </c>
      <c r="I17" s="6">
        <v>4</v>
      </c>
      <c r="J17" s="6">
        <v>0</v>
      </c>
      <c r="K17" s="6">
        <f t="shared" si="2"/>
        <v>0</v>
      </c>
      <c r="L17" s="6">
        <v>8</v>
      </c>
      <c r="M17" s="6">
        <v>1</v>
      </c>
      <c r="N17" s="6">
        <f t="shared" si="3"/>
        <v>0.125</v>
      </c>
      <c r="O17" s="7">
        <f t="shared" si="4"/>
        <v>0.54166666666666674</v>
      </c>
      <c r="P17" s="2">
        <f t="shared" si="5"/>
        <v>0.18181818181818182</v>
      </c>
    </row>
    <row r="18" spans="2:16" x14ac:dyDescent="0.25">
      <c r="B18" t="s">
        <v>34</v>
      </c>
      <c r="C18">
        <v>12</v>
      </c>
      <c r="D18" s="6">
        <v>12</v>
      </c>
      <c r="E18">
        <f t="shared" si="0"/>
        <v>1</v>
      </c>
      <c r="F18">
        <v>9</v>
      </c>
      <c r="G18" s="6">
        <v>9</v>
      </c>
      <c r="H18">
        <f t="shared" si="1"/>
        <v>1</v>
      </c>
      <c r="I18">
        <v>4</v>
      </c>
      <c r="J18" s="6">
        <v>4</v>
      </c>
      <c r="K18">
        <f t="shared" si="2"/>
        <v>1</v>
      </c>
      <c r="L18">
        <v>8</v>
      </c>
      <c r="M18" s="6">
        <v>6</v>
      </c>
      <c r="N18">
        <f t="shared" si="3"/>
        <v>0.75</v>
      </c>
      <c r="O18" s="2">
        <f t="shared" si="4"/>
        <v>3.75</v>
      </c>
      <c r="P18" s="2">
        <f t="shared" si="5"/>
        <v>0.93939393939393945</v>
      </c>
    </row>
    <row r="19" spans="2:16" x14ac:dyDescent="0.25">
      <c r="B19" t="s">
        <v>35</v>
      </c>
      <c r="C19">
        <v>12</v>
      </c>
      <c r="D19" s="6">
        <v>12</v>
      </c>
      <c r="E19">
        <f t="shared" si="0"/>
        <v>1</v>
      </c>
      <c r="F19">
        <v>9</v>
      </c>
      <c r="G19" s="6">
        <v>9</v>
      </c>
      <c r="H19">
        <f t="shared" si="1"/>
        <v>1</v>
      </c>
      <c r="I19">
        <v>4</v>
      </c>
      <c r="J19" s="6">
        <v>4</v>
      </c>
      <c r="K19">
        <f t="shared" si="2"/>
        <v>1</v>
      </c>
      <c r="L19">
        <v>8</v>
      </c>
      <c r="M19" s="6">
        <v>6</v>
      </c>
      <c r="N19">
        <f t="shared" si="3"/>
        <v>0.75</v>
      </c>
      <c r="O19" s="2">
        <f t="shared" si="4"/>
        <v>3.75</v>
      </c>
      <c r="P19" s="2">
        <f t="shared" si="5"/>
        <v>0.93939393939393945</v>
      </c>
    </row>
    <row r="20" spans="2:16" x14ac:dyDescent="0.25">
      <c r="B20" t="s">
        <v>36</v>
      </c>
      <c r="C20">
        <v>12</v>
      </c>
      <c r="D20" s="6">
        <v>12</v>
      </c>
      <c r="E20">
        <f t="shared" si="0"/>
        <v>1</v>
      </c>
      <c r="F20">
        <v>9</v>
      </c>
      <c r="G20" s="6">
        <v>3</v>
      </c>
      <c r="H20">
        <f t="shared" si="1"/>
        <v>0.33333333333333331</v>
      </c>
      <c r="I20">
        <v>4</v>
      </c>
      <c r="J20" s="6">
        <v>2</v>
      </c>
      <c r="K20">
        <f t="shared" si="2"/>
        <v>0.5</v>
      </c>
      <c r="L20">
        <v>8</v>
      </c>
      <c r="M20" s="6">
        <v>5</v>
      </c>
      <c r="N20">
        <f t="shared" si="3"/>
        <v>0.625</v>
      </c>
      <c r="O20" s="2">
        <f t="shared" si="4"/>
        <v>2.458333333333333</v>
      </c>
      <c r="P20" s="2">
        <f t="shared" si="5"/>
        <v>0.66666666666666663</v>
      </c>
    </row>
    <row r="21" spans="2:16" x14ac:dyDescent="0.25">
      <c r="B21" t="s">
        <v>37</v>
      </c>
      <c r="C21">
        <v>12</v>
      </c>
      <c r="D21" s="6">
        <v>12</v>
      </c>
      <c r="E21">
        <f t="shared" si="0"/>
        <v>1</v>
      </c>
      <c r="F21">
        <v>9</v>
      </c>
      <c r="G21" s="6">
        <v>0</v>
      </c>
      <c r="H21">
        <f t="shared" si="1"/>
        <v>0</v>
      </c>
      <c r="I21">
        <v>4</v>
      </c>
      <c r="J21" s="6">
        <v>0</v>
      </c>
      <c r="K21">
        <f t="shared" si="2"/>
        <v>0</v>
      </c>
      <c r="L21">
        <v>8</v>
      </c>
      <c r="M21" s="6">
        <v>3</v>
      </c>
      <c r="N21">
        <f t="shared" si="3"/>
        <v>0.375</v>
      </c>
      <c r="O21" s="2">
        <f>E21+H21+K21+N21</f>
        <v>1.375</v>
      </c>
      <c r="P21" s="2">
        <f t="shared" si="5"/>
        <v>0.45454545454545453</v>
      </c>
    </row>
    <row r="22" spans="2:16" x14ac:dyDescent="0.25">
      <c r="B22" t="s">
        <v>38</v>
      </c>
      <c r="C22">
        <v>12</v>
      </c>
      <c r="D22" s="6">
        <v>12</v>
      </c>
      <c r="E22">
        <f t="shared" si="0"/>
        <v>1</v>
      </c>
      <c r="F22">
        <v>9</v>
      </c>
      <c r="G22" s="6">
        <v>5</v>
      </c>
      <c r="H22">
        <f t="shared" si="1"/>
        <v>0.55555555555555558</v>
      </c>
      <c r="I22">
        <v>4</v>
      </c>
      <c r="J22" s="6">
        <v>4</v>
      </c>
      <c r="K22">
        <f t="shared" si="2"/>
        <v>1</v>
      </c>
      <c r="L22">
        <v>8</v>
      </c>
      <c r="M22" s="6">
        <v>2</v>
      </c>
      <c r="N22">
        <f t="shared" si="3"/>
        <v>0.25</v>
      </c>
      <c r="O22" s="2">
        <f t="shared" si="4"/>
        <v>2.8055555555555554</v>
      </c>
      <c r="P22" s="2">
        <f t="shared" si="5"/>
        <v>0.69696969696969702</v>
      </c>
    </row>
    <row r="23" spans="2:16" x14ac:dyDescent="0.25">
      <c r="B23" t="s">
        <v>39</v>
      </c>
      <c r="C23">
        <v>12</v>
      </c>
      <c r="D23" s="6">
        <v>12</v>
      </c>
      <c r="E23">
        <f t="shared" si="0"/>
        <v>1</v>
      </c>
      <c r="F23">
        <v>9</v>
      </c>
      <c r="G23" s="6">
        <v>9</v>
      </c>
      <c r="H23">
        <f t="shared" si="1"/>
        <v>1</v>
      </c>
      <c r="I23">
        <v>4</v>
      </c>
      <c r="J23" s="6">
        <v>4</v>
      </c>
      <c r="K23">
        <f t="shared" si="2"/>
        <v>1</v>
      </c>
      <c r="L23">
        <v>8</v>
      </c>
      <c r="M23" s="6">
        <v>6</v>
      </c>
      <c r="N23">
        <f t="shared" si="3"/>
        <v>0.75</v>
      </c>
      <c r="O23" s="2">
        <f t="shared" si="4"/>
        <v>3.75</v>
      </c>
      <c r="P23" s="2">
        <f t="shared" si="5"/>
        <v>0.93939393939393945</v>
      </c>
    </row>
    <row r="24" spans="2:16" x14ac:dyDescent="0.25">
      <c r="B24" t="s">
        <v>40</v>
      </c>
      <c r="C24">
        <v>12</v>
      </c>
      <c r="D24" s="6">
        <v>12</v>
      </c>
      <c r="E24">
        <f t="shared" si="0"/>
        <v>1</v>
      </c>
      <c r="F24">
        <v>9</v>
      </c>
      <c r="G24" s="6">
        <v>9</v>
      </c>
      <c r="H24">
        <f t="shared" si="1"/>
        <v>1</v>
      </c>
      <c r="I24">
        <v>4</v>
      </c>
      <c r="J24" s="6">
        <v>2</v>
      </c>
      <c r="K24">
        <f t="shared" si="2"/>
        <v>0.5</v>
      </c>
      <c r="L24">
        <v>8</v>
      </c>
      <c r="M24" s="6">
        <v>6</v>
      </c>
      <c r="N24">
        <f t="shared" si="3"/>
        <v>0.75</v>
      </c>
      <c r="O24" s="2">
        <f t="shared" si="4"/>
        <v>3.25</v>
      </c>
      <c r="P24" s="2">
        <f t="shared" si="5"/>
        <v>0.87878787878787878</v>
      </c>
    </row>
  </sheetData>
  <mergeCells count="6">
    <mergeCell ref="P1:P2"/>
    <mergeCell ref="O1:O2"/>
    <mergeCell ref="C1:E1"/>
    <mergeCell ref="F1:H1"/>
    <mergeCell ref="I1:K1"/>
    <mergeCell ref="L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6"/>
  <sheetViews>
    <sheetView workbookViewId="0">
      <selection activeCell="B4" sqref="B4:B25"/>
    </sheetView>
  </sheetViews>
  <sheetFormatPr baseColWidth="10" defaultColWidth="9.140625" defaultRowHeight="15" x14ac:dyDescent="0.25"/>
  <cols>
    <col min="2" max="2" width="4.140625" bestFit="1" customWidth="1"/>
    <col min="3" max="3" width="5" bestFit="1" customWidth="1"/>
    <col min="4" max="4" width="6.5703125" bestFit="1" customWidth="1"/>
    <col min="5" max="6" width="6" bestFit="1" customWidth="1"/>
    <col min="7" max="7" width="7.85546875" bestFit="1" customWidth="1"/>
    <col min="8" max="8" width="6.5703125" bestFit="1" customWidth="1"/>
    <col min="9" max="9" width="11.28515625" bestFit="1" customWidth="1"/>
    <col min="10" max="10" width="11.42578125" bestFit="1" customWidth="1"/>
  </cols>
  <sheetData>
    <row r="2" spans="2:18" ht="15.75" thickBot="1" x14ac:dyDescent="0.3">
      <c r="C2" s="27" t="s">
        <v>3</v>
      </c>
      <c r="D2" s="27"/>
      <c r="E2" s="27"/>
      <c r="F2" s="27" t="s">
        <v>7</v>
      </c>
      <c r="G2" s="27"/>
      <c r="H2" s="27"/>
      <c r="I2" s="27" t="s">
        <v>10</v>
      </c>
      <c r="J2" s="27"/>
    </row>
    <row r="3" spans="2:18" x14ac:dyDescent="0.25">
      <c r="C3" s="1" t="s">
        <v>0</v>
      </c>
      <c r="D3" s="1" t="s">
        <v>1</v>
      </c>
      <c r="E3" s="1" t="s">
        <v>2</v>
      </c>
      <c r="F3" s="1" t="s">
        <v>4</v>
      </c>
      <c r="G3" s="1" t="s">
        <v>5</v>
      </c>
      <c r="H3" s="1" t="s">
        <v>6</v>
      </c>
      <c r="I3" s="1" t="s">
        <v>8</v>
      </c>
      <c r="J3" s="1" t="s">
        <v>9</v>
      </c>
      <c r="L3" s="13"/>
      <c r="M3" s="14"/>
      <c r="N3" s="14"/>
      <c r="O3" s="14"/>
      <c r="P3" s="14"/>
      <c r="Q3" s="14"/>
      <c r="R3" s="15"/>
    </row>
    <row r="4" spans="2:18" x14ac:dyDescent="0.25">
      <c r="B4" t="s">
        <v>19</v>
      </c>
      <c r="C4">
        <v>4</v>
      </c>
      <c r="D4" s="2">
        <f>ITL_Asserts!O3</f>
        <v>2.9305555555555554</v>
      </c>
      <c r="E4" s="3">
        <f>(D4/C4)*100</f>
        <v>73.263888888888886</v>
      </c>
      <c r="F4" s="2">
        <v>47.45</v>
      </c>
      <c r="G4" s="2">
        <f>ITL_Asserts!P3*100</f>
        <v>75.757575757575751</v>
      </c>
      <c r="H4" s="3">
        <f>G4/F4</f>
        <v>1.5965769390426923</v>
      </c>
      <c r="I4" s="4">
        <v>13</v>
      </c>
      <c r="J4" s="4">
        <v>3</v>
      </c>
      <c r="L4" s="16"/>
      <c r="M4" s="17"/>
      <c r="N4" s="17"/>
      <c r="O4" s="17"/>
      <c r="P4" s="17"/>
      <c r="Q4" s="17"/>
      <c r="R4" s="18"/>
    </row>
    <row r="5" spans="2:18" x14ac:dyDescent="0.25">
      <c r="B5" t="s">
        <v>20</v>
      </c>
      <c r="C5">
        <v>3</v>
      </c>
      <c r="D5" s="2">
        <f>ITL_Asserts!O4</f>
        <v>2.208333333333333</v>
      </c>
      <c r="E5" s="3">
        <f t="shared" ref="E5:E18" si="0">(D5/C5)*100</f>
        <v>73.6111111111111</v>
      </c>
      <c r="F5" s="2">
        <v>64.3</v>
      </c>
      <c r="G5" s="2">
        <f>ITL_Asserts!P4*100</f>
        <v>66.666666666666657</v>
      </c>
      <c r="H5" s="3">
        <f t="shared" ref="H5:H18" si="1">G5/F5</f>
        <v>1.0368066355624674</v>
      </c>
      <c r="I5">
        <v>7</v>
      </c>
      <c r="J5">
        <v>4</v>
      </c>
      <c r="L5" s="16"/>
      <c r="M5" s="17"/>
      <c r="N5" s="17"/>
      <c r="O5" s="17"/>
      <c r="P5" s="17"/>
      <c r="Q5" s="17"/>
      <c r="R5" s="18"/>
    </row>
    <row r="6" spans="2:18" x14ac:dyDescent="0.25">
      <c r="B6" t="s">
        <v>21</v>
      </c>
      <c r="C6">
        <v>4</v>
      </c>
      <c r="D6" s="2">
        <f>ITL_Asserts!O5</f>
        <v>3.75</v>
      </c>
      <c r="E6" s="3">
        <f t="shared" si="0"/>
        <v>93.75</v>
      </c>
      <c r="F6" s="2">
        <v>34.770000000000003</v>
      </c>
      <c r="G6" s="2">
        <f>ITL_Asserts!P5*100</f>
        <v>93.939393939393938</v>
      </c>
      <c r="H6" s="3">
        <f t="shared" si="1"/>
        <v>2.7017369554039092</v>
      </c>
      <c r="I6">
        <v>8</v>
      </c>
      <c r="J6">
        <v>3</v>
      </c>
      <c r="L6" s="16"/>
      <c r="M6" s="17"/>
      <c r="N6" s="17"/>
      <c r="O6" s="17"/>
      <c r="P6" s="17"/>
      <c r="Q6" s="17"/>
      <c r="R6" s="18"/>
    </row>
    <row r="7" spans="2:18" ht="15.75" thickBot="1" x14ac:dyDescent="0.3">
      <c r="B7" t="s">
        <v>22</v>
      </c>
      <c r="C7">
        <v>4</v>
      </c>
      <c r="D7" s="2">
        <f>ITL_Asserts!O6</f>
        <v>3.5</v>
      </c>
      <c r="E7" s="3">
        <f t="shared" si="0"/>
        <v>87.5</v>
      </c>
      <c r="F7" s="2">
        <v>59.8</v>
      </c>
      <c r="G7" s="2">
        <f>ITL_Asserts!P6*100</f>
        <v>93.939393939393938</v>
      </c>
      <c r="H7" s="3">
        <f t="shared" si="1"/>
        <v>1.5708928752407014</v>
      </c>
      <c r="I7">
        <v>12</v>
      </c>
      <c r="J7">
        <v>4</v>
      </c>
      <c r="L7" s="19"/>
      <c r="M7" s="20"/>
      <c r="N7" s="20"/>
      <c r="O7" s="20"/>
      <c r="P7" s="20"/>
      <c r="Q7" s="20"/>
      <c r="R7" s="21"/>
    </row>
    <row r="8" spans="2:18" x14ac:dyDescent="0.25">
      <c r="B8" t="s">
        <v>23</v>
      </c>
      <c r="C8">
        <v>4</v>
      </c>
      <c r="D8" s="2">
        <f>ITL_Asserts!O7</f>
        <v>3.1388888888888888</v>
      </c>
      <c r="E8" s="3">
        <f t="shared" si="0"/>
        <v>78.472222222222214</v>
      </c>
      <c r="F8" s="2">
        <v>47.98</v>
      </c>
      <c r="G8" s="2">
        <f>ITL_Asserts!P7*100</f>
        <v>84.848484848484844</v>
      </c>
      <c r="H8" s="3">
        <f t="shared" si="1"/>
        <v>1.7684136066795508</v>
      </c>
      <c r="I8">
        <v>7</v>
      </c>
      <c r="J8">
        <v>2</v>
      </c>
      <c r="L8" s="22"/>
      <c r="M8" s="12"/>
      <c r="N8" s="12"/>
      <c r="O8" s="12"/>
      <c r="P8" s="12"/>
    </row>
    <row r="9" spans="2:18" ht="15.75" thickBot="1" x14ac:dyDescent="0.3">
      <c r="B9" t="s">
        <v>24</v>
      </c>
      <c r="C9">
        <v>3</v>
      </c>
      <c r="D9" s="2">
        <f>ITL_Asserts!O8</f>
        <v>2</v>
      </c>
      <c r="E9" s="3">
        <f t="shared" si="0"/>
        <v>66.666666666666657</v>
      </c>
      <c r="F9" s="2">
        <v>44.9</v>
      </c>
      <c r="G9" s="2">
        <f>ITL_Asserts!P8*100</f>
        <v>54.54545454545454</v>
      </c>
      <c r="H9" s="3">
        <f t="shared" si="1"/>
        <v>1.2148208139299452</v>
      </c>
      <c r="I9">
        <v>10</v>
      </c>
      <c r="J9">
        <v>5</v>
      </c>
      <c r="L9" s="22"/>
      <c r="M9" s="12"/>
      <c r="N9" s="12"/>
      <c r="O9" s="12"/>
      <c r="P9" s="12"/>
    </row>
    <row r="10" spans="2:18" x14ac:dyDescent="0.25">
      <c r="B10" t="s">
        <v>25</v>
      </c>
      <c r="C10">
        <v>4</v>
      </c>
      <c r="D10" s="2">
        <f>ITL_Asserts!O9</f>
        <v>3.75</v>
      </c>
      <c r="E10" s="3">
        <f t="shared" si="0"/>
        <v>93.75</v>
      </c>
      <c r="F10" s="2">
        <v>68.12</v>
      </c>
      <c r="G10" s="2">
        <f>ITL_Asserts!P9*100</f>
        <v>93.939393939393938</v>
      </c>
      <c r="H10" s="3">
        <f t="shared" si="1"/>
        <v>1.3790280965853483</v>
      </c>
      <c r="I10">
        <v>18</v>
      </c>
      <c r="J10">
        <v>6</v>
      </c>
      <c r="L10" s="23"/>
      <c r="M10" s="14"/>
      <c r="N10" s="14"/>
      <c r="O10" s="14"/>
      <c r="P10" s="14"/>
      <c r="Q10" s="15"/>
    </row>
    <row r="11" spans="2:18" x14ac:dyDescent="0.25">
      <c r="B11" t="s">
        <v>26</v>
      </c>
      <c r="C11">
        <v>3</v>
      </c>
      <c r="D11" s="2">
        <f>ITL_Asserts!O10</f>
        <v>2.375</v>
      </c>
      <c r="E11" s="3">
        <f t="shared" si="0"/>
        <v>79.166666666666657</v>
      </c>
      <c r="F11" s="2">
        <v>63</v>
      </c>
      <c r="G11" s="2">
        <f>ITL_Asserts!P10*100</f>
        <v>57.575757575757578</v>
      </c>
      <c r="H11" s="3">
        <f t="shared" si="1"/>
        <v>0.91390091390091388</v>
      </c>
      <c r="I11">
        <v>18</v>
      </c>
      <c r="J11">
        <v>7</v>
      </c>
      <c r="L11" s="16"/>
      <c r="M11" s="17"/>
      <c r="N11" s="17"/>
      <c r="O11" s="17"/>
      <c r="P11" s="17"/>
      <c r="Q11" s="18"/>
    </row>
    <row r="12" spans="2:18" x14ac:dyDescent="0.25">
      <c r="B12" t="s">
        <v>27</v>
      </c>
      <c r="C12">
        <v>2</v>
      </c>
      <c r="D12" s="2">
        <f>ITL_Asserts!O11</f>
        <v>1</v>
      </c>
      <c r="E12" s="3">
        <f t="shared" si="0"/>
        <v>50</v>
      </c>
      <c r="F12" s="2">
        <v>62.53</v>
      </c>
      <c r="G12" s="2">
        <f>ITL_Asserts!P11*100</f>
        <v>33.333333333333329</v>
      </c>
      <c r="H12" s="3">
        <f t="shared" si="1"/>
        <v>0.53307745615437918</v>
      </c>
      <c r="I12">
        <v>3</v>
      </c>
      <c r="J12">
        <v>1</v>
      </c>
      <c r="L12" s="16"/>
      <c r="M12" s="17"/>
      <c r="N12" s="17"/>
      <c r="O12" s="17"/>
      <c r="P12" s="17"/>
      <c r="Q12" s="18"/>
    </row>
    <row r="13" spans="2:18" x14ac:dyDescent="0.25">
      <c r="B13" t="s">
        <v>28</v>
      </c>
      <c r="C13">
        <v>4</v>
      </c>
      <c r="D13" s="2">
        <f>ITL_Asserts!O12</f>
        <v>3.5</v>
      </c>
      <c r="E13" s="3">
        <f t="shared" si="0"/>
        <v>87.5</v>
      </c>
      <c r="F13" s="2">
        <v>39.07</v>
      </c>
      <c r="G13" s="2">
        <f>ITL_Asserts!P12*100</f>
        <v>90.909090909090907</v>
      </c>
      <c r="H13" s="3">
        <f t="shared" si="1"/>
        <v>2.3268259766852037</v>
      </c>
      <c r="I13">
        <v>20</v>
      </c>
      <c r="J13">
        <v>6</v>
      </c>
      <c r="L13" s="16"/>
      <c r="M13" s="17"/>
      <c r="N13" s="17"/>
      <c r="O13" s="17"/>
      <c r="P13" s="17"/>
      <c r="Q13" s="18"/>
    </row>
    <row r="14" spans="2:18" ht="15.75" thickBot="1" x14ac:dyDescent="0.3">
      <c r="B14" t="s">
        <v>29</v>
      </c>
      <c r="C14">
        <v>4</v>
      </c>
      <c r="D14" s="2">
        <f>ITL_Asserts!O13</f>
        <v>3.3055555555555554</v>
      </c>
      <c r="E14" s="3">
        <f t="shared" si="0"/>
        <v>82.638888888888886</v>
      </c>
      <c r="F14" s="2">
        <v>25.35</v>
      </c>
      <c r="G14" s="2">
        <f>ITL_Asserts!P13*100</f>
        <v>81.818181818181827</v>
      </c>
      <c r="H14" s="3">
        <f>G14/F14</f>
        <v>3.2275416890801507</v>
      </c>
      <c r="I14">
        <v>11</v>
      </c>
      <c r="J14">
        <v>2</v>
      </c>
      <c r="L14" s="19"/>
      <c r="M14" s="20"/>
      <c r="N14" s="20"/>
      <c r="O14" s="20"/>
      <c r="P14" s="20"/>
      <c r="Q14" s="21"/>
    </row>
    <row r="15" spans="2:18" x14ac:dyDescent="0.25">
      <c r="B15" t="s">
        <v>30</v>
      </c>
      <c r="C15">
        <v>4</v>
      </c>
      <c r="D15" s="2">
        <f>ITL_Asserts!O14</f>
        <v>2.2222222222222223</v>
      </c>
      <c r="E15" s="3">
        <f t="shared" si="0"/>
        <v>55.555555555555557</v>
      </c>
      <c r="F15" s="2">
        <v>60.6</v>
      </c>
      <c r="G15" s="2">
        <f>ITL_Asserts!P14*100</f>
        <v>60.606060606060609</v>
      </c>
      <c r="H15" s="3">
        <f t="shared" si="1"/>
        <v>1.000100010001</v>
      </c>
      <c r="I15">
        <v>8</v>
      </c>
      <c r="J15">
        <v>7</v>
      </c>
    </row>
    <row r="16" spans="2:18" x14ac:dyDescent="0.25">
      <c r="B16" t="s">
        <v>31</v>
      </c>
      <c r="C16">
        <v>4</v>
      </c>
      <c r="D16" s="2">
        <f>ITL_Asserts!O15</f>
        <v>2.708333333333333</v>
      </c>
      <c r="E16" s="3">
        <f t="shared" si="0"/>
        <v>67.708333333333329</v>
      </c>
      <c r="F16" s="2">
        <v>63.15</v>
      </c>
      <c r="G16" s="2">
        <f>ITL_Asserts!P15*100</f>
        <v>69.696969696969703</v>
      </c>
      <c r="H16" s="3">
        <f t="shared" si="1"/>
        <v>1.1036733126994411</v>
      </c>
      <c r="I16">
        <v>9</v>
      </c>
      <c r="J16">
        <v>2</v>
      </c>
    </row>
    <row r="17" spans="2:10" x14ac:dyDescent="0.25">
      <c r="B17" t="s">
        <v>32</v>
      </c>
      <c r="C17">
        <v>4</v>
      </c>
      <c r="D17" s="2">
        <f>ITL_Asserts!O16</f>
        <v>3.3055555555555554</v>
      </c>
      <c r="E17" s="3">
        <f t="shared" si="0"/>
        <v>82.638888888888886</v>
      </c>
      <c r="F17" s="2">
        <v>65.569999999999993</v>
      </c>
      <c r="G17" s="2">
        <f>ITL_Asserts!P16*100</f>
        <v>81.818181818181827</v>
      </c>
      <c r="H17" s="3">
        <f t="shared" si="1"/>
        <v>1.2477990211709904</v>
      </c>
      <c r="I17">
        <v>11</v>
      </c>
      <c r="J17">
        <v>2</v>
      </c>
    </row>
    <row r="18" spans="2:10" x14ac:dyDescent="0.25">
      <c r="B18" t="s">
        <v>33</v>
      </c>
      <c r="C18" s="6">
        <v>2</v>
      </c>
      <c r="D18" s="7">
        <f>ITL_Asserts!O17</f>
        <v>0.54166666666666674</v>
      </c>
      <c r="E18" s="8">
        <f t="shared" si="0"/>
        <v>27.083333333333336</v>
      </c>
      <c r="F18" s="7">
        <v>62.82</v>
      </c>
      <c r="G18" s="2">
        <f>ITL_Asserts!P17*100</f>
        <v>18.181818181818183</v>
      </c>
      <c r="H18" s="8">
        <f t="shared" si="1"/>
        <v>0.28942722352464473</v>
      </c>
      <c r="I18" s="6">
        <v>6</v>
      </c>
      <c r="J18" s="6">
        <v>0</v>
      </c>
    </row>
    <row r="19" spans="2:10" x14ac:dyDescent="0.25">
      <c r="B19" t="s">
        <v>34</v>
      </c>
      <c r="C19">
        <v>4</v>
      </c>
      <c r="D19" s="2">
        <f>ITL_Asserts!O18</f>
        <v>3.75</v>
      </c>
      <c r="E19" s="3">
        <f t="shared" ref="E19:E25" si="2">(D19/C19)*100</f>
        <v>93.75</v>
      </c>
      <c r="F19" s="2">
        <v>26.62</v>
      </c>
      <c r="G19" s="2">
        <f>ITL_Asserts!P18*100</f>
        <v>93.939393939393938</v>
      </c>
      <c r="H19" s="3">
        <f t="shared" ref="H19:H25" si="3">G19/F19</f>
        <v>3.5289028527195319</v>
      </c>
      <c r="I19" s="6">
        <v>8</v>
      </c>
      <c r="J19" s="6">
        <v>3</v>
      </c>
    </row>
    <row r="20" spans="2:10" x14ac:dyDescent="0.25">
      <c r="B20" t="s">
        <v>35</v>
      </c>
      <c r="C20">
        <v>4</v>
      </c>
      <c r="D20" s="2">
        <f>ITL_Asserts!O19</f>
        <v>3.75</v>
      </c>
      <c r="E20" s="3">
        <f t="shared" si="2"/>
        <v>93.75</v>
      </c>
      <c r="F20" s="2">
        <v>24.22</v>
      </c>
      <c r="G20" s="2">
        <f>ITL_Asserts!P19*100</f>
        <v>93.939393939393938</v>
      </c>
      <c r="H20" s="3">
        <f t="shared" si="3"/>
        <v>3.8785876936165953</v>
      </c>
      <c r="I20" s="6">
        <v>8</v>
      </c>
      <c r="J20" s="6">
        <v>1</v>
      </c>
    </row>
    <row r="21" spans="2:10" x14ac:dyDescent="0.25">
      <c r="B21" t="s">
        <v>36</v>
      </c>
      <c r="C21">
        <v>4</v>
      </c>
      <c r="D21" s="2">
        <f>ITL_Asserts!O20</f>
        <v>2.458333333333333</v>
      </c>
      <c r="E21" s="3">
        <f t="shared" si="2"/>
        <v>61.458333333333329</v>
      </c>
      <c r="F21" s="2">
        <v>57.7</v>
      </c>
      <c r="G21" s="2">
        <f>ITL_Asserts!P20*100</f>
        <v>66.666666666666657</v>
      </c>
      <c r="H21" s="3">
        <f t="shared" si="3"/>
        <v>1.1554015020219524</v>
      </c>
      <c r="I21" s="6">
        <v>10</v>
      </c>
      <c r="J21" s="6">
        <v>3</v>
      </c>
    </row>
    <row r="22" spans="2:10" x14ac:dyDescent="0.25">
      <c r="B22" t="s">
        <v>37</v>
      </c>
      <c r="C22">
        <v>2</v>
      </c>
      <c r="D22" s="2">
        <f>ITL_Asserts!O21</f>
        <v>1.375</v>
      </c>
      <c r="E22" s="3">
        <f>(D22/C22)*100</f>
        <v>68.75</v>
      </c>
      <c r="F22" s="2">
        <v>65</v>
      </c>
      <c r="G22" s="2">
        <f>ITL_Asserts!P21*100</f>
        <v>45.454545454545453</v>
      </c>
      <c r="H22" s="3">
        <f t="shared" si="3"/>
        <v>0.69930069930069927</v>
      </c>
      <c r="I22" s="6">
        <v>6</v>
      </c>
      <c r="J22" s="6">
        <v>5</v>
      </c>
    </row>
    <row r="23" spans="2:10" x14ac:dyDescent="0.25">
      <c r="B23" t="s">
        <v>38</v>
      </c>
      <c r="C23">
        <v>4</v>
      </c>
      <c r="D23" s="2">
        <f>ITL_Asserts!O22</f>
        <v>2.8055555555555554</v>
      </c>
      <c r="E23" s="3">
        <f t="shared" si="2"/>
        <v>70.138888888888886</v>
      </c>
      <c r="F23" s="2">
        <v>57.25</v>
      </c>
      <c r="G23" s="2">
        <f>ITL_Asserts!P22*100</f>
        <v>69.696969696969703</v>
      </c>
      <c r="H23" s="3">
        <f t="shared" si="3"/>
        <v>1.2174143178509991</v>
      </c>
      <c r="I23" s="6">
        <v>19</v>
      </c>
      <c r="J23" s="6">
        <v>3</v>
      </c>
    </row>
    <row r="24" spans="2:10" x14ac:dyDescent="0.25">
      <c r="B24" t="s">
        <v>39</v>
      </c>
      <c r="C24">
        <v>4</v>
      </c>
      <c r="D24" s="2">
        <f>ITL_Asserts!O23</f>
        <v>3.75</v>
      </c>
      <c r="E24" s="3">
        <f t="shared" si="2"/>
        <v>93.75</v>
      </c>
      <c r="F24" s="2">
        <v>51.72</v>
      </c>
      <c r="G24" s="2">
        <f>ITL_Asserts!P23*100</f>
        <v>93.939393939393938</v>
      </c>
      <c r="H24" s="3">
        <f t="shared" si="3"/>
        <v>1.8163069207152733</v>
      </c>
      <c r="I24" s="6">
        <v>8</v>
      </c>
      <c r="J24" s="6">
        <v>3</v>
      </c>
    </row>
    <row r="25" spans="2:10" x14ac:dyDescent="0.25">
      <c r="B25" t="s">
        <v>40</v>
      </c>
      <c r="C25">
        <v>4</v>
      </c>
      <c r="D25" s="2">
        <f>ITL_Asserts!O24</f>
        <v>3.25</v>
      </c>
      <c r="E25" s="3">
        <f t="shared" si="2"/>
        <v>81.25</v>
      </c>
      <c r="F25" s="2">
        <v>34.67</v>
      </c>
      <c r="G25" s="2">
        <f>ITL_Asserts!P24*100</f>
        <v>87.878787878787875</v>
      </c>
      <c r="H25" s="3">
        <f t="shared" si="3"/>
        <v>2.5347213117619809</v>
      </c>
      <c r="I25" s="6">
        <v>16</v>
      </c>
      <c r="J25" s="6">
        <v>5</v>
      </c>
    </row>
    <row r="26" spans="2:10" x14ac:dyDescent="0.25">
      <c r="E26" s="5">
        <f>AVERAGE(E4:E25)</f>
        <v>75.552398989898975</v>
      </c>
      <c r="F26" s="11"/>
      <c r="G26" s="11"/>
      <c r="H26" s="5">
        <f t="shared" ref="H26:J26" si="4">AVERAGE(H4:H25)</f>
        <v>1.6700571283476533</v>
      </c>
      <c r="I26" s="5">
        <f t="shared" si="4"/>
        <v>10.727272727272727</v>
      </c>
      <c r="J26" s="5">
        <f t="shared" si="4"/>
        <v>3.5</v>
      </c>
    </row>
  </sheetData>
  <mergeCells count="3">
    <mergeCell ref="F2:H2"/>
    <mergeCell ref="I2:J2"/>
    <mergeCell ref="C2:E2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4"/>
  <sheetViews>
    <sheetView workbookViewId="0">
      <selection activeCell="B3" sqref="B3:B24"/>
    </sheetView>
  </sheetViews>
  <sheetFormatPr baseColWidth="10" defaultRowHeight="15" x14ac:dyDescent="0.25"/>
  <cols>
    <col min="2" max="2" width="4.140625" bestFit="1" customWidth="1"/>
    <col min="3" max="3" width="3.42578125" bestFit="1" customWidth="1"/>
    <col min="4" max="4" width="4.85546875" bestFit="1" customWidth="1"/>
    <col min="5" max="5" width="5.28515625" bestFit="1" customWidth="1"/>
    <col min="6" max="6" width="3.42578125" bestFit="1" customWidth="1"/>
    <col min="7" max="7" width="4.85546875" bestFit="1" customWidth="1"/>
    <col min="8" max="8" width="5.28515625" bestFit="1" customWidth="1"/>
    <col min="9" max="14" width="5.28515625" customWidth="1"/>
  </cols>
  <sheetData>
    <row r="1" spans="2:16" x14ac:dyDescent="0.25">
      <c r="C1" s="26" t="s">
        <v>13</v>
      </c>
      <c r="D1" s="26"/>
      <c r="E1" s="26"/>
      <c r="F1" s="26" t="s">
        <v>14</v>
      </c>
      <c r="G1" s="26"/>
      <c r="H1" s="26"/>
      <c r="I1" s="26" t="s">
        <v>16</v>
      </c>
      <c r="J1" s="26"/>
      <c r="K1" s="26"/>
      <c r="L1" s="26" t="s">
        <v>17</v>
      </c>
      <c r="M1" s="26"/>
      <c r="N1" s="26"/>
      <c r="O1" s="25" t="s">
        <v>15</v>
      </c>
      <c r="P1" s="24" t="s">
        <v>18</v>
      </c>
    </row>
    <row r="2" spans="2:16" x14ac:dyDescent="0.25">
      <c r="C2" t="s">
        <v>11</v>
      </c>
      <c r="D2" t="s">
        <v>12</v>
      </c>
      <c r="E2" t="s">
        <v>2</v>
      </c>
      <c r="F2" t="s">
        <v>11</v>
      </c>
      <c r="G2" t="s">
        <v>12</v>
      </c>
      <c r="H2" t="s">
        <v>2</v>
      </c>
      <c r="I2" t="s">
        <v>11</v>
      </c>
      <c r="J2" t="s">
        <v>12</v>
      </c>
      <c r="K2" t="s">
        <v>2</v>
      </c>
      <c r="L2" t="s">
        <v>11</v>
      </c>
      <c r="M2" t="s">
        <v>12</v>
      </c>
      <c r="N2" t="s">
        <v>2</v>
      </c>
      <c r="O2" s="25"/>
      <c r="P2" s="24"/>
    </row>
    <row r="3" spans="2:16" x14ac:dyDescent="0.25">
      <c r="B3" t="s">
        <v>19</v>
      </c>
      <c r="C3">
        <v>12</v>
      </c>
      <c r="D3">
        <v>12</v>
      </c>
      <c r="E3">
        <f>D3/C3</f>
        <v>1</v>
      </c>
      <c r="F3">
        <v>9</v>
      </c>
      <c r="G3">
        <v>9</v>
      </c>
      <c r="H3">
        <f>G3/F3</f>
        <v>1</v>
      </c>
      <c r="I3">
        <v>4</v>
      </c>
      <c r="J3">
        <v>4</v>
      </c>
      <c r="K3">
        <f>J3/I3</f>
        <v>1</v>
      </c>
      <c r="L3">
        <v>8</v>
      </c>
      <c r="M3">
        <v>6</v>
      </c>
      <c r="N3">
        <f>M3/L3</f>
        <v>0.75</v>
      </c>
      <c r="O3" s="2">
        <f>E3+H3+K3+N3</f>
        <v>3.75</v>
      </c>
      <c r="P3" s="2">
        <f>(D3+G3+J3+M3)/(C3+F3+I3+L3)</f>
        <v>0.93939393939393945</v>
      </c>
    </row>
    <row r="4" spans="2:16" x14ac:dyDescent="0.25">
      <c r="B4" t="s">
        <v>20</v>
      </c>
      <c r="C4">
        <v>12</v>
      </c>
      <c r="D4">
        <v>12</v>
      </c>
      <c r="E4">
        <f t="shared" ref="E4:E24" si="0">D4/C4</f>
        <v>1</v>
      </c>
      <c r="F4">
        <v>9</v>
      </c>
      <c r="G4">
        <v>6</v>
      </c>
      <c r="H4">
        <f t="shared" ref="H4:H24" si="1">G4/F4</f>
        <v>0.66666666666666663</v>
      </c>
      <c r="I4">
        <v>4</v>
      </c>
      <c r="J4">
        <v>4</v>
      </c>
      <c r="K4">
        <f t="shared" ref="K4:K24" si="2">J4/I4</f>
        <v>1</v>
      </c>
      <c r="L4">
        <v>8</v>
      </c>
      <c r="M4">
        <v>6</v>
      </c>
      <c r="N4">
        <f t="shared" ref="N4:N24" si="3">M4/L4</f>
        <v>0.75</v>
      </c>
      <c r="O4" s="2">
        <f t="shared" ref="O4:O24" si="4">E4+H4+K4+N4</f>
        <v>3.4166666666666665</v>
      </c>
      <c r="P4" s="2">
        <f t="shared" ref="P4:P24" si="5">(D4+G4+J4+M4)/(C4+F4+I4+L4)</f>
        <v>0.84848484848484851</v>
      </c>
    </row>
    <row r="5" spans="2:16" x14ac:dyDescent="0.25">
      <c r="B5" t="s">
        <v>21</v>
      </c>
      <c r="C5">
        <v>12</v>
      </c>
      <c r="D5">
        <v>12</v>
      </c>
      <c r="E5">
        <f t="shared" si="0"/>
        <v>1</v>
      </c>
      <c r="F5">
        <v>9</v>
      </c>
      <c r="G5">
        <v>9</v>
      </c>
      <c r="H5">
        <f t="shared" si="1"/>
        <v>1</v>
      </c>
      <c r="I5">
        <v>4</v>
      </c>
      <c r="J5">
        <v>4</v>
      </c>
      <c r="K5">
        <f t="shared" si="2"/>
        <v>1</v>
      </c>
      <c r="L5">
        <v>8</v>
      </c>
      <c r="M5">
        <v>6</v>
      </c>
      <c r="N5">
        <f t="shared" si="3"/>
        <v>0.75</v>
      </c>
      <c r="O5" s="2">
        <f t="shared" si="4"/>
        <v>3.75</v>
      </c>
      <c r="P5" s="2">
        <f t="shared" si="5"/>
        <v>0.93939393939393945</v>
      </c>
    </row>
    <row r="6" spans="2:16" x14ac:dyDescent="0.25">
      <c r="B6" t="s">
        <v>22</v>
      </c>
      <c r="C6">
        <v>12</v>
      </c>
      <c r="D6">
        <v>12</v>
      </c>
      <c r="E6">
        <f t="shared" si="0"/>
        <v>1</v>
      </c>
      <c r="F6">
        <v>9</v>
      </c>
      <c r="G6">
        <v>9</v>
      </c>
      <c r="H6">
        <f t="shared" si="1"/>
        <v>1</v>
      </c>
      <c r="I6">
        <v>4</v>
      </c>
      <c r="J6">
        <v>2</v>
      </c>
      <c r="K6">
        <f t="shared" si="2"/>
        <v>0.5</v>
      </c>
      <c r="L6">
        <v>8</v>
      </c>
      <c r="M6">
        <v>8</v>
      </c>
      <c r="N6">
        <f t="shared" si="3"/>
        <v>1</v>
      </c>
      <c r="O6" s="2">
        <f t="shared" si="4"/>
        <v>3.5</v>
      </c>
      <c r="P6" s="2">
        <f t="shared" si="5"/>
        <v>0.93939393939393945</v>
      </c>
    </row>
    <row r="7" spans="2:16" x14ac:dyDescent="0.25">
      <c r="B7" t="s">
        <v>23</v>
      </c>
      <c r="C7">
        <v>12</v>
      </c>
      <c r="D7">
        <v>12</v>
      </c>
      <c r="E7">
        <f t="shared" si="0"/>
        <v>1</v>
      </c>
      <c r="F7">
        <v>9</v>
      </c>
      <c r="G7">
        <v>8</v>
      </c>
      <c r="H7">
        <f t="shared" si="1"/>
        <v>0.88888888888888884</v>
      </c>
      <c r="I7">
        <v>4</v>
      </c>
      <c r="J7">
        <v>2</v>
      </c>
      <c r="K7">
        <f t="shared" si="2"/>
        <v>0.5</v>
      </c>
      <c r="L7">
        <v>8</v>
      </c>
      <c r="M7">
        <v>6</v>
      </c>
      <c r="N7">
        <f t="shared" si="3"/>
        <v>0.75</v>
      </c>
      <c r="O7" s="2">
        <f t="shared" si="4"/>
        <v>3.1388888888888888</v>
      </c>
      <c r="P7" s="2">
        <f t="shared" si="5"/>
        <v>0.84848484848484851</v>
      </c>
    </row>
    <row r="8" spans="2:16" x14ac:dyDescent="0.25">
      <c r="B8" t="s">
        <v>24</v>
      </c>
      <c r="C8">
        <v>12</v>
      </c>
      <c r="D8">
        <v>12</v>
      </c>
      <c r="E8">
        <f t="shared" si="0"/>
        <v>1</v>
      </c>
      <c r="F8">
        <v>9</v>
      </c>
      <c r="G8">
        <v>0</v>
      </c>
      <c r="H8">
        <f t="shared" si="1"/>
        <v>0</v>
      </c>
      <c r="I8">
        <v>4</v>
      </c>
      <c r="J8">
        <v>2</v>
      </c>
      <c r="K8">
        <f t="shared" si="2"/>
        <v>0.5</v>
      </c>
      <c r="L8">
        <v>8</v>
      </c>
      <c r="M8">
        <v>4</v>
      </c>
      <c r="N8">
        <f t="shared" si="3"/>
        <v>0.5</v>
      </c>
      <c r="O8" s="2">
        <f t="shared" si="4"/>
        <v>2</v>
      </c>
      <c r="P8" s="2">
        <f t="shared" si="5"/>
        <v>0.54545454545454541</v>
      </c>
    </row>
    <row r="9" spans="2:16" x14ac:dyDescent="0.25">
      <c r="B9" t="s">
        <v>25</v>
      </c>
      <c r="C9">
        <v>12</v>
      </c>
      <c r="D9">
        <v>12</v>
      </c>
      <c r="E9">
        <f t="shared" si="0"/>
        <v>1</v>
      </c>
      <c r="F9">
        <v>9</v>
      </c>
      <c r="G9">
        <v>9</v>
      </c>
      <c r="H9">
        <f t="shared" si="1"/>
        <v>1</v>
      </c>
      <c r="I9">
        <v>4</v>
      </c>
      <c r="J9">
        <v>4</v>
      </c>
      <c r="K9">
        <f t="shared" si="2"/>
        <v>1</v>
      </c>
      <c r="L9">
        <v>8</v>
      </c>
      <c r="M9">
        <v>6</v>
      </c>
      <c r="N9">
        <f t="shared" si="3"/>
        <v>0.75</v>
      </c>
      <c r="O9" s="2">
        <f t="shared" si="4"/>
        <v>3.75</v>
      </c>
      <c r="P9" s="2">
        <f t="shared" si="5"/>
        <v>0.93939393939393945</v>
      </c>
    </row>
    <row r="10" spans="2:16" x14ac:dyDescent="0.25">
      <c r="B10" t="s">
        <v>26</v>
      </c>
      <c r="C10">
        <v>12</v>
      </c>
      <c r="D10">
        <v>12</v>
      </c>
      <c r="E10">
        <f t="shared" si="0"/>
        <v>1</v>
      </c>
      <c r="F10">
        <v>9</v>
      </c>
      <c r="G10">
        <v>5</v>
      </c>
      <c r="H10">
        <f t="shared" si="1"/>
        <v>0.55555555555555558</v>
      </c>
      <c r="I10">
        <v>4</v>
      </c>
      <c r="J10">
        <v>2</v>
      </c>
      <c r="K10">
        <f t="shared" si="2"/>
        <v>0.5</v>
      </c>
      <c r="L10">
        <v>8</v>
      </c>
      <c r="M10">
        <v>5</v>
      </c>
      <c r="N10">
        <f t="shared" si="3"/>
        <v>0.625</v>
      </c>
      <c r="O10" s="2">
        <f t="shared" si="4"/>
        <v>2.6805555555555554</v>
      </c>
      <c r="P10" s="2">
        <f t="shared" si="5"/>
        <v>0.72727272727272729</v>
      </c>
    </row>
    <row r="11" spans="2:16" x14ac:dyDescent="0.25">
      <c r="B11" t="s">
        <v>27</v>
      </c>
      <c r="C11">
        <v>12</v>
      </c>
      <c r="D11">
        <v>12</v>
      </c>
      <c r="E11">
        <f t="shared" si="0"/>
        <v>1</v>
      </c>
      <c r="F11">
        <v>9</v>
      </c>
      <c r="G11">
        <v>3</v>
      </c>
      <c r="H11">
        <f t="shared" si="1"/>
        <v>0.33333333333333331</v>
      </c>
      <c r="I11">
        <v>4</v>
      </c>
      <c r="J11">
        <v>0</v>
      </c>
      <c r="K11">
        <f t="shared" si="2"/>
        <v>0</v>
      </c>
      <c r="L11">
        <v>8</v>
      </c>
      <c r="M11">
        <v>4</v>
      </c>
      <c r="N11">
        <f t="shared" si="3"/>
        <v>0.5</v>
      </c>
      <c r="O11" s="2">
        <f t="shared" si="4"/>
        <v>1.8333333333333333</v>
      </c>
      <c r="P11" s="2">
        <f t="shared" si="5"/>
        <v>0.5757575757575758</v>
      </c>
    </row>
    <row r="12" spans="2:16" x14ac:dyDescent="0.25">
      <c r="B12" t="s">
        <v>28</v>
      </c>
      <c r="C12">
        <v>12</v>
      </c>
      <c r="D12">
        <v>12</v>
      </c>
      <c r="E12">
        <f t="shared" si="0"/>
        <v>1</v>
      </c>
      <c r="F12">
        <v>9</v>
      </c>
      <c r="G12">
        <v>9</v>
      </c>
      <c r="H12">
        <f t="shared" si="1"/>
        <v>1</v>
      </c>
      <c r="I12">
        <v>4</v>
      </c>
      <c r="J12">
        <v>3</v>
      </c>
      <c r="K12">
        <f t="shared" si="2"/>
        <v>0.75</v>
      </c>
      <c r="L12">
        <v>8</v>
      </c>
      <c r="M12">
        <v>6</v>
      </c>
      <c r="N12">
        <f t="shared" si="3"/>
        <v>0.75</v>
      </c>
      <c r="O12" s="2">
        <f t="shared" si="4"/>
        <v>3.5</v>
      </c>
      <c r="P12" s="2">
        <f t="shared" si="5"/>
        <v>0.90909090909090906</v>
      </c>
    </row>
    <row r="13" spans="2:16" x14ac:dyDescent="0.25">
      <c r="B13" t="s">
        <v>29</v>
      </c>
      <c r="C13">
        <v>12</v>
      </c>
      <c r="D13">
        <v>12</v>
      </c>
      <c r="E13">
        <f t="shared" si="0"/>
        <v>1</v>
      </c>
      <c r="F13">
        <v>9</v>
      </c>
      <c r="G13">
        <v>5</v>
      </c>
      <c r="H13">
        <f t="shared" si="1"/>
        <v>0.55555555555555558</v>
      </c>
      <c r="I13">
        <v>4</v>
      </c>
      <c r="J13">
        <v>4</v>
      </c>
      <c r="K13">
        <f t="shared" si="2"/>
        <v>1</v>
      </c>
      <c r="L13">
        <v>8</v>
      </c>
      <c r="M13">
        <v>6</v>
      </c>
      <c r="N13">
        <f t="shared" si="3"/>
        <v>0.75</v>
      </c>
      <c r="O13" s="2">
        <f t="shared" si="4"/>
        <v>3.3055555555555554</v>
      </c>
      <c r="P13" s="2">
        <f t="shared" si="5"/>
        <v>0.81818181818181823</v>
      </c>
    </row>
    <row r="14" spans="2:16" x14ac:dyDescent="0.25">
      <c r="B14" t="s">
        <v>30</v>
      </c>
      <c r="C14">
        <v>12</v>
      </c>
      <c r="D14">
        <v>12</v>
      </c>
      <c r="E14">
        <f t="shared" si="0"/>
        <v>1</v>
      </c>
      <c r="F14">
        <v>9</v>
      </c>
      <c r="G14">
        <v>2</v>
      </c>
      <c r="H14">
        <f t="shared" si="1"/>
        <v>0.22222222222222221</v>
      </c>
      <c r="I14">
        <v>4</v>
      </c>
      <c r="J14">
        <v>2</v>
      </c>
      <c r="K14">
        <f t="shared" si="2"/>
        <v>0.5</v>
      </c>
      <c r="L14">
        <v>8</v>
      </c>
      <c r="M14">
        <v>4</v>
      </c>
      <c r="N14">
        <f t="shared" si="3"/>
        <v>0.5</v>
      </c>
      <c r="O14" s="2">
        <f t="shared" si="4"/>
        <v>2.2222222222222223</v>
      </c>
      <c r="P14" s="2">
        <f t="shared" si="5"/>
        <v>0.60606060606060608</v>
      </c>
    </row>
    <row r="15" spans="2:16" x14ac:dyDescent="0.25">
      <c r="B15" t="s">
        <v>31</v>
      </c>
      <c r="C15">
        <v>12</v>
      </c>
      <c r="D15">
        <v>12</v>
      </c>
      <c r="E15">
        <f t="shared" si="0"/>
        <v>1</v>
      </c>
      <c r="F15">
        <v>9</v>
      </c>
      <c r="G15">
        <v>3</v>
      </c>
      <c r="H15">
        <f t="shared" si="1"/>
        <v>0.33333333333333331</v>
      </c>
      <c r="I15">
        <v>4</v>
      </c>
      <c r="J15">
        <v>3</v>
      </c>
      <c r="K15">
        <f t="shared" si="2"/>
        <v>0.75</v>
      </c>
      <c r="L15">
        <v>8</v>
      </c>
      <c r="M15">
        <v>5</v>
      </c>
      <c r="N15">
        <f t="shared" si="3"/>
        <v>0.625</v>
      </c>
      <c r="O15" s="2">
        <f t="shared" si="4"/>
        <v>2.708333333333333</v>
      </c>
      <c r="P15" s="2">
        <f t="shared" si="5"/>
        <v>0.69696969696969702</v>
      </c>
    </row>
    <row r="16" spans="2:16" x14ac:dyDescent="0.25">
      <c r="B16" t="s">
        <v>32</v>
      </c>
      <c r="C16">
        <v>12</v>
      </c>
      <c r="D16">
        <v>12</v>
      </c>
      <c r="E16">
        <f t="shared" si="0"/>
        <v>1</v>
      </c>
      <c r="F16">
        <v>9</v>
      </c>
      <c r="G16">
        <v>5</v>
      </c>
      <c r="H16">
        <f t="shared" si="1"/>
        <v>0.55555555555555558</v>
      </c>
      <c r="I16">
        <v>4</v>
      </c>
      <c r="J16">
        <v>4</v>
      </c>
      <c r="K16">
        <f t="shared" si="2"/>
        <v>1</v>
      </c>
      <c r="L16">
        <v>8</v>
      </c>
      <c r="M16">
        <v>6</v>
      </c>
      <c r="N16">
        <f t="shared" si="3"/>
        <v>0.75</v>
      </c>
      <c r="O16" s="2">
        <f t="shared" si="4"/>
        <v>3.3055555555555554</v>
      </c>
      <c r="P16" s="2">
        <f t="shared" si="5"/>
        <v>0.81818181818181823</v>
      </c>
    </row>
    <row r="17" spans="2:16" x14ac:dyDescent="0.25">
      <c r="B17" t="s">
        <v>33</v>
      </c>
      <c r="C17" s="6">
        <v>12</v>
      </c>
      <c r="D17" s="6">
        <v>12</v>
      </c>
      <c r="E17" s="6">
        <f t="shared" si="0"/>
        <v>1</v>
      </c>
      <c r="F17" s="6">
        <v>9</v>
      </c>
      <c r="G17" s="6">
        <v>3</v>
      </c>
      <c r="H17" s="6">
        <f t="shared" si="1"/>
        <v>0.33333333333333331</v>
      </c>
      <c r="I17" s="6">
        <v>4</v>
      </c>
      <c r="J17" s="6">
        <v>0</v>
      </c>
      <c r="K17" s="6">
        <f t="shared" si="2"/>
        <v>0</v>
      </c>
      <c r="L17" s="6">
        <v>8</v>
      </c>
      <c r="M17" s="6">
        <v>4</v>
      </c>
      <c r="N17" s="6">
        <f t="shared" si="3"/>
        <v>0.5</v>
      </c>
      <c r="O17" s="7">
        <f t="shared" si="4"/>
        <v>1.8333333333333333</v>
      </c>
      <c r="P17" s="2">
        <f t="shared" si="5"/>
        <v>0.5757575757575758</v>
      </c>
    </row>
    <row r="18" spans="2:16" x14ac:dyDescent="0.25">
      <c r="B18" t="s">
        <v>34</v>
      </c>
      <c r="C18">
        <v>12</v>
      </c>
      <c r="D18" s="6">
        <v>12</v>
      </c>
      <c r="E18">
        <f t="shared" si="0"/>
        <v>1</v>
      </c>
      <c r="F18">
        <v>9</v>
      </c>
      <c r="G18" s="6">
        <v>9</v>
      </c>
      <c r="H18">
        <f t="shared" si="1"/>
        <v>1</v>
      </c>
      <c r="I18">
        <v>4</v>
      </c>
      <c r="J18" s="6">
        <v>4</v>
      </c>
      <c r="K18">
        <f t="shared" si="2"/>
        <v>1</v>
      </c>
      <c r="L18">
        <v>8</v>
      </c>
      <c r="M18" s="6">
        <v>6</v>
      </c>
      <c r="N18">
        <f t="shared" si="3"/>
        <v>0.75</v>
      </c>
      <c r="O18" s="2">
        <f t="shared" si="4"/>
        <v>3.75</v>
      </c>
      <c r="P18" s="2">
        <f t="shared" si="5"/>
        <v>0.93939393939393945</v>
      </c>
    </row>
    <row r="19" spans="2:16" x14ac:dyDescent="0.25">
      <c r="B19" t="s">
        <v>35</v>
      </c>
      <c r="C19">
        <v>12</v>
      </c>
      <c r="D19" s="6">
        <v>12</v>
      </c>
      <c r="E19">
        <f t="shared" si="0"/>
        <v>1</v>
      </c>
      <c r="F19">
        <v>9</v>
      </c>
      <c r="G19" s="6">
        <v>9</v>
      </c>
      <c r="H19">
        <f t="shared" si="1"/>
        <v>1</v>
      </c>
      <c r="I19">
        <v>4</v>
      </c>
      <c r="J19" s="6">
        <v>4</v>
      </c>
      <c r="K19">
        <f t="shared" si="2"/>
        <v>1</v>
      </c>
      <c r="L19">
        <v>8</v>
      </c>
      <c r="M19" s="6">
        <v>2</v>
      </c>
      <c r="N19">
        <f t="shared" si="3"/>
        <v>0.25</v>
      </c>
      <c r="O19" s="2">
        <f t="shared" si="4"/>
        <v>3.25</v>
      </c>
      <c r="P19" s="2">
        <f t="shared" si="5"/>
        <v>0.81818181818181823</v>
      </c>
    </row>
    <row r="20" spans="2:16" x14ac:dyDescent="0.25">
      <c r="B20" t="s">
        <v>36</v>
      </c>
      <c r="C20">
        <v>12</v>
      </c>
      <c r="D20" s="6">
        <v>12</v>
      </c>
      <c r="E20">
        <f t="shared" si="0"/>
        <v>1</v>
      </c>
      <c r="F20">
        <v>9</v>
      </c>
      <c r="G20" s="6">
        <v>7</v>
      </c>
      <c r="H20">
        <f t="shared" si="1"/>
        <v>0.77777777777777779</v>
      </c>
      <c r="I20">
        <v>4</v>
      </c>
      <c r="J20" s="6">
        <v>2</v>
      </c>
      <c r="K20">
        <f t="shared" si="2"/>
        <v>0.5</v>
      </c>
      <c r="L20">
        <v>8</v>
      </c>
      <c r="M20" s="6">
        <v>6</v>
      </c>
      <c r="N20">
        <f t="shared" si="3"/>
        <v>0.75</v>
      </c>
      <c r="O20" s="2">
        <f t="shared" si="4"/>
        <v>3.0277777777777777</v>
      </c>
      <c r="P20" s="2">
        <f t="shared" si="5"/>
        <v>0.81818181818181823</v>
      </c>
    </row>
    <row r="21" spans="2:16" x14ac:dyDescent="0.25">
      <c r="B21" t="s">
        <v>37</v>
      </c>
      <c r="C21">
        <v>12</v>
      </c>
      <c r="D21" s="6">
        <v>12</v>
      </c>
      <c r="E21">
        <f t="shared" si="0"/>
        <v>1</v>
      </c>
      <c r="F21">
        <v>9</v>
      </c>
      <c r="G21" s="6">
        <v>0</v>
      </c>
      <c r="H21">
        <f t="shared" si="1"/>
        <v>0</v>
      </c>
      <c r="I21">
        <v>4</v>
      </c>
      <c r="J21" s="6">
        <v>0</v>
      </c>
      <c r="K21">
        <f t="shared" si="2"/>
        <v>0</v>
      </c>
      <c r="L21">
        <v>8</v>
      </c>
      <c r="M21" s="6">
        <v>3</v>
      </c>
      <c r="N21">
        <f t="shared" si="3"/>
        <v>0.375</v>
      </c>
      <c r="O21" s="2">
        <f>E21+H21+K21+N21</f>
        <v>1.375</v>
      </c>
      <c r="P21" s="2">
        <f t="shared" si="5"/>
        <v>0.45454545454545453</v>
      </c>
    </row>
    <row r="22" spans="2:16" x14ac:dyDescent="0.25">
      <c r="B22" t="s">
        <v>38</v>
      </c>
      <c r="C22">
        <v>12</v>
      </c>
      <c r="D22" s="6">
        <v>12</v>
      </c>
      <c r="E22">
        <f t="shared" si="0"/>
        <v>1</v>
      </c>
      <c r="F22">
        <v>9</v>
      </c>
      <c r="G22" s="6">
        <v>5</v>
      </c>
      <c r="H22">
        <f t="shared" si="1"/>
        <v>0.55555555555555558</v>
      </c>
      <c r="I22">
        <v>4</v>
      </c>
      <c r="J22" s="6">
        <v>4</v>
      </c>
      <c r="K22">
        <f t="shared" si="2"/>
        <v>1</v>
      </c>
      <c r="L22">
        <v>8</v>
      </c>
      <c r="M22" s="6">
        <v>2</v>
      </c>
      <c r="N22">
        <f t="shared" si="3"/>
        <v>0.25</v>
      </c>
      <c r="O22" s="2">
        <f t="shared" si="4"/>
        <v>2.8055555555555554</v>
      </c>
      <c r="P22" s="2">
        <f t="shared" si="5"/>
        <v>0.69696969696969702</v>
      </c>
    </row>
    <row r="23" spans="2:16" x14ac:dyDescent="0.25">
      <c r="B23" t="s">
        <v>39</v>
      </c>
      <c r="C23">
        <v>12</v>
      </c>
      <c r="D23" s="6">
        <v>12</v>
      </c>
      <c r="E23">
        <f t="shared" si="0"/>
        <v>1</v>
      </c>
      <c r="F23">
        <v>9</v>
      </c>
      <c r="G23" s="6">
        <v>9</v>
      </c>
      <c r="H23">
        <f t="shared" si="1"/>
        <v>1</v>
      </c>
      <c r="I23">
        <v>4</v>
      </c>
      <c r="J23" s="6">
        <v>4</v>
      </c>
      <c r="K23">
        <f t="shared" si="2"/>
        <v>1</v>
      </c>
      <c r="L23">
        <v>8</v>
      </c>
      <c r="M23" s="6">
        <v>6</v>
      </c>
      <c r="N23">
        <f t="shared" si="3"/>
        <v>0.75</v>
      </c>
      <c r="O23" s="2">
        <f t="shared" si="4"/>
        <v>3.75</v>
      </c>
      <c r="P23" s="2">
        <f t="shared" si="5"/>
        <v>0.93939393939393945</v>
      </c>
    </row>
    <row r="24" spans="2:16" x14ac:dyDescent="0.25">
      <c r="B24" t="s">
        <v>40</v>
      </c>
      <c r="C24">
        <v>12</v>
      </c>
      <c r="D24" s="6">
        <v>12</v>
      </c>
      <c r="E24">
        <f t="shared" si="0"/>
        <v>1</v>
      </c>
      <c r="F24">
        <v>9</v>
      </c>
      <c r="G24" s="6">
        <v>9</v>
      </c>
      <c r="H24">
        <f t="shared" si="1"/>
        <v>1</v>
      </c>
      <c r="I24">
        <v>4</v>
      </c>
      <c r="J24" s="6">
        <v>2</v>
      </c>
      <c r="K24">
        <f t="shared" si="2"/>
        <v>0.5</v>
      </c>
      <c r="L24">
        <v>8</v>
      </c>
      <c r="M24" s="6">
        <v>8</v>
      </c>
      <c r="N24">
        <f t="shared" si="3"/>
        <v>1</v>
      </c>
      <c r="O24" s="2">
        <f t="shared" si="4"/>
        <v>3.5</v>
      </c>
      <c r="P24" s="2">
        <f t="shared" si="5"/>
        <v>0.93939393939393945</v>
      </c>
    </row>
  </sheetData>
  <mergeCells count="6">
    <mergeCell ref="P1:P2"/>
    <mergeCell ref="C1:E1"/>
    <mergeCell ref="F1:H1"/>
    <mergeCell ref="I1:K1"/>
    <mergeCell ref="L1:N1"/>
    <mergeCell ref="O1:O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6"/>
  <sheetViews>
    <sheetView workbookViewId="0">
      <selection activeCell="B4" sqref="B4:B25"/>
    </sheetView>
  </sheetViews>
  <sheetFormatPr baseColWidth="10" defaultColWidth="9.140625" defaultRowHeight="15" x14ac:dyDescent="0.25"/>
  <cols>
    <col min="2" max="2" width="4.140625" bestFit="1" customWidth="1"/>
    <col min="3" max="3" width="5" bestFit="1" customWidth="1"/>
    <col min="4" max="5" width="6.5703125" bestFit="1" customWidth="1"/>
    <col min="6" max="6" width="6" bestFit="1" customWidth="1"/>
    <col min="7" max="7" width="7.85546875" bestFit="1" customWidth="1"/>
    <col min="8" max="8" width="6.5703125" bestFit="1" customWidth="1"/>
    <col min="9" max="9" width="11.28515625" bestFit="1" customWidth="1"/>
    <col min="10" max="10" width="11.42578125" bestFit="1" customWidth="1"/>
  </cols>
  <sheetData>
    <row r="2" spans="2:18" ht="15.75" thickBot="1" x14ac:dyDescent="0.3">
      <c r="C2" s="27" t="s">
        <v>3</v>
      </c>
      <c r="D2" s="27"/>
      <c r="E2" s="27"/>
      <c r="F2" s="27" t="s">
        <v>7</v>
      </c>
      <c r="G2" s="27"/>
      <c r="H2" s="27"/>
      <c r="I2" s="27" t="s">
        <v>10</v>
      </c>
      <c r="J2" s="27"/>
    </row>
    <row r="3" spans="2:18" x14ac:dyDescent="0.25">
      <c r="C3" s="1" t="s">
        <v>0</v>
      </c>
      <c r="D3" s="1" t="s">
        <v>1</v>
      </c>
      <c r="E3" s="1" t="s">
        <v>2</v>
      </c>
      <c r="F3" s="1" t="s">
        <v>4</v>
      </c>
      <c r="G3" s="1" t="s">
        <v>5</v>
      </c>
      <c r="H3" s="1" t="s">
        <v>6</v>
      </c>
      <c r="I3" s="1" t="s">
        <v>8</v>
      </c>
      <c r="J3" s="1" t="s">
        <v>9</v>
      </c>
      <c r="L3" s="13"/>
      <c r="M3" s="14"/>
      <c r="N3" s="14"/>
      <c r="O3" s="14"/>
      <c r="P3" s="14"/>
      <c r="Q3" s="14"/>
      <c r="R3" s="15"/>
    </row>
    <row r="4" spans="2:18" x14ac:dyDescent="0.25">
      <c r="B4" t="s">
        <v>19</v>
      </c>
      <c r="C4">
        <v>4</v>
      </c>
      <c r="D4" s="2">
        <f>TDD_Asserts!O3</f>
        <v>3.75</v>
      </c>
      <c r="E4" s="3">
        <f>(D4/C4)*100</f>
        <v>93.75</v>
      </c>
      <c r="F4" s="2">
        <v>48.2</v>
      </c>
      <c r="G4" s="2">
        <f>TDD_Asserts!P3*100</f>
        <v>93.939393939393938</v>
      </c>
      <c r="H4" s="3">
        <f>G4/F4</f>
        <v>1.9489500817301646</v>
      </c>
      <c r="I4" s="4">
        <v>10</v>
      </c>
      <c r="J4" s="4">
        <v>2</v>
      </c>
      <c r="L4" s="16"/>
      <c r="M4" s="17"/>
      <c r="N4" s="17"/>
      <c r="O4" s="17"/>
      <c r="P4" s="17"/>
      <c r="Q4" s="17"/>
      <c r="R4" s="18"/>
    </row>
    <row r="5" spans="2:18" x14ac:dyDescent="0.25">
      <c r="B5" t="s">
        <v>20</v>
      </c>
      <c r="C5">
        <v>4</v>
      </c>
      <c r="D5" s="2">
        <f>TDD_Asserts!O4</f>
        <v>3.4166666666666665</v>
      </c>
      <c r="E5" s="3">
        <f t="shared" ref="E5:E25" si="0">(D5/C5)*100</f>
        <v>85.416666666666657</v>
      </c>
      <c r="F5" s="2">
        <v>44.43</v>
      </c>
      <c r="G5" s="2">
        <f>TDD_Asserts!P4*100</f>
        <v>84.848484848484844</v>
      </c>
      <c r="H5" s="3">
        <f t="shared" ref="H5:H25" si="1">G5/F5</f>
        <v>1.9097115653496477</v>
      </c>
      <c r="I5">
        <v>11</v>
      </c>
      <c r="J5">
        <v>2</v>
      </c>
      <c r="L5" s="16"/>
      <c r="M5" s="17"/>
      <c r="N5" s="17"/>
      <c r="O5" s="17"/>
      <c r="P5" s="17"/>
      <c r="Q5" s="17"/>
      <c r="R5" s="18"/>
    </row>
    <row r="6" spans="2:18" x14ac:dyDescent="0.25">
      <c r="B6" t="s">
        <v>21</v>
      </c>
      <c r="C6">
        <v>4</v>
      </c>
      <c r="D6" s="2">
        <f>TDD_Asserts!O5</f>
        <v>3.75</v>
      </c>
      <c r="E6" s="3">
        <f t="shared" si="0"/>
        <v>93.75</v>
      </c>
      <c r="F6" s="2">
        <v>32.229999999999997</v>
      </c>
      <c r="G6" s="2">
        <f>TDD_Asserts!P5*100</f>
        <v>93.939393939393938</v>
      </c>
      <c r="H6" s="3">
        <f t="shared" si="1"/>
        <v>2.9146569636796138</v>
      </c>
      <c r="I6">
        <v>8</v>
      </c>
      <c r="J6">
        <v>3</v>
      </c>
      <c r="L6" s="16"/>
      <c r="M6" s="17"/>
      <c r="N6" s="17"/>
      <c r="O6" s="17"/>
      <c r="P6" s="17"/>
      <c r="Q6" s="17"/>
      <c r="R6" s="18"/>
    </row>
    <row r="7" spans="2:18" ht="15.75" thickBot="1" x14ac:dyDescent="0.3">
      <c r="B7" t="s">
        <v>22</v>
      </c>
      <c r="C7">
        <v>4</v>
      </c>
      <c r="D7" s="2">
        <f>TDD_Asserts!O6</f>
        <v>3.5</v>
      </c>
      <c r="E7" s="3">
        <f t="shared" si="0"/>
        <v>87.5</v>
      </c>
      <c r="F7" s="2">
        <v>43.92</v>
      </c>
      <c r="G7" s="2">
        <f>TDD_Asserts!P6*100</f>
        <v>93.939393939393938</v>
      </c>
      <c r="H7" s="3">
        <f t="shared" si="1"/>
        <v>2.1388750896947619</v>
      </c>
      <c r="I7">
        <v>6</v>
      </c>
      <c r="J7">
        <v>2</v>
      </c>
      <c r="L7" s="19"/>
      <c r="M7" s="20"/>
      <c r="N7" s="20"/>
      <c r="O7" s="20"/>
      <c r="P7" s="20"/>
      <c r="Q7" s="20"/>
      <c r="R7" s="21"/>
    </row>
    <row r="8" spans="2:18" x14ac:dyDescent="0.25">
      <c r="B8" t="s">
        <v>23</v>
      </c>
      <c r="C8">
        <v>4</v>
      </c>
      <c r="D8" s="2">
        <f>TDD_Asserts!O7</f>
        <v>3.1388888888888888</v>
      </c>
      <c r="E8" s="3">
        <f t="shared" si="0"/>
        <v>78.472222222222214</v>
      </c>
      <c r="F8" s="2">
        <v>22.15</v>
      </c>
      <c r="G8" s="2">
        <f>TDD_Asserts!P7*100</f>
        <v>84.848484848484844</v>
      </c>
      <c r="H8" s="3">
        <f t="shared" si="1"/>
        <v>3.8306313701347561</v>
      </c>
      <c r="I8">
        <v>8</v>
      </c>
      <c r="J8">
        <v>2</v>
      </c>
      <c r="L8" s="22"/>
      <c r="M8" s="12"/>
      <c r="N8" s="12"/>
      <c r="O8" s="12"/>
      <c r="P8" s="12"/>
    </row>
    <row r="9" spans="2:18" ht="15.75" thickBot="1" x14ac:dyDescent="0.3">
      <c r="B9" t="s">
        <v>24</v>
      </c>
      <c r="C9">
        <v>3</v>
      </c>
      <c r="D9" s="2">
        <f>TDD_Asserts!O8</f>
        <v>2</v>
      </c>
      <c r="E9" s="3">
        <f t="shared" si="0"/>
        <v>66.666666666666657</v>
      </c>
      <c r="F9" s="2">
        <v>33.369999999999997</v>
      </c>
      <c r="G9" s="2">
        <f>TDD_Asserts!P8*100</f>
        <v>54.54545454545454</v>
      </c>
      <c r="H9" s="3">
        <f t="shared" si="1"/>
        <v>1.6345656141880296</v>
      </c>
      <c r="I9">
        <v>8</v>
      </c>
      <c r="J9">
        <v>4</v>
      </c>
      <c r="L9" s="22"/>
      <c r="M9" s="12"/>
      <c r="N9" s="12"/>
      <c r="O9" s="12"/>
      <c r="P9" s="12"/>
    </row>
    <row r="10" spans="2:18" x14ac:dyDescent="0.25">
      <c r="B10" t="s">
        <v>25</v>
      </c>
      <c r="C10">
        <v>4</v>
      </c>
      <c r="D10" s="2">
        <f>TDD_Asserts!O9</f>
        <v>3.75</v>
      </c>
      <c r="E10" s="3">
        <f t="shared" si="0"/>
        <v>93.75</v>
      </c>
      <c r="F10" s="2">
        <v>30.77</v>
      </c>
      <c r="G10" s="2">
        <f>TDD_Asserts!P9*100</f>
        <v>93.939393939393938</v>
      </c>
      <c r="H10" s="3">
        <f t="shared" si="1"/>
        <v>3.0529539791808236</v>
      </c>
      <c r="I10">
        <v>18</v>
      </c>
      <c r="J10">
        <v>3</v>
      </c>
      <c r="L10" s="23"/>
      <c r="M10" s="14"/>
      <c r="N10" s="14"/>
      <c r="O10" s="14"/>
      <c r="P10" s="14"/>
      <c r="Q10" s="15"/>
    </row>
    <row r="11" spans="2:18" x14ac:dyDescent="0.25">
      <c r="B11" t="s">
        <v>26</v>
      </c>
      <c r="C11">
        <v>4</v>
      </c>
      <c r="D11" s="2">
        <f>TDD_Asserts!O10</f>
        <v>2.6805555555555554</v>
      </c>
      <c r="E11" s="3">
        <f t="shared" si="0"/>
        <v>67.013888888888886</v>
      </c>
      <c r="F11" s="2">
        <v>48.27</v>
      </c>
      <c r="G11" s="2">
        <f>TDD_Asserts!P10*100</f>
        <v>72.727272727272734</v>
      </c>
      <c r="H11" s="3">
        <f t="shared" si="1"/>
        <v>1.5066764600636571</v>
      </c>
      <c r="I11">
        <v>7</v>
      </c>
      <c r="J11">
        <v>7</v>
      </c>
      <c r="L11" s="16"/>
      <c r="M11" s="17"/>
      <c r="N11" s="17"/>
      <c r="O11" s="17"/>
      <c r="P11" s="17"/>
      <c r="Q11" s="18"/>
    </row>
    <row r="12" spans="2:18" x14ac:dyDescent="0.25">
      <c r="B12" t="s">
        <v>27</v>
      </c>
      <c r="C12">
        <v>3</v>
      </c>
      <c r="D12" s="2">
        <f>TDD_Asserts!O11</f>
        <v>1.8333333333333333</v>
      </c>
      <c r="E12" s="3">
        <f t="shared" si="0"/>
        <v>61.111111111111107</v>
      </c>
      <c r="F12" s="2">
        <v>62.23</v>
      </c>
      <c r="G12" s="2">
        <f>TDD_Asserts!P11*100</f>
        <v>57.575757575757578</v>
      </c>
      <c r="H12" s="3">
        <f t="shared" si="1"/>
        <v>0.92520902419665085</v>
      </c>
      <c r="I12">
        <v>4</v>
      </c>
      <c r="J12">
        <v>0</v>
      </c>
      <c r="L12" s="16"/>
      <c r="M12" s="17"/>
      <c r="N12" s="17"/>
      <c r="O12" s="17"/>
      <c r="P12" s="17"/>
      <c r="Q12" s="18"/>
    </row>
    <row r="13" spans="2:18" x14ac:dyDescent="0.25">
      <c r="B13" t="s">
        <v>28</v>
      </c>
      <c r="C13">
        <v>4</v>
      </c>
      <c r="D13" s="2">
        <f>TDD_Asserts!O12</f>
        <v>3.5</v>
      </c>
      <c r="E13" s="3">
        <f t="shared" si="0"/>
        <v>87.5</v>
      </c>
      <c r="F13" s="2">
        <v>43.63</v>
      </c>
      <c r="G13" s="2">
        <f>TDD_Asserts!P12*100</f>
        <v>90.909090909090907</v>
      </c>
      <c r="H13" s="3">
        <f t="shared" si="1"/>
        <v>2.0836371970912424</v>
      </c>
      <c r="I13">
        <v>21</v>
      </c>
      <c r="J13">
        <v>4</v>
      </c>
      <c r="L13" s="16"/>
      <c r="M13" s="17"/>
      <c r="N13" s="17"/>
      <c r="O13" s="17"/>
      <c r="P13" s="17"/>
      <c r="Q13" s="18"/>
    </row>
    <row r="14" spans="2:18" ht="15.75" thickBot="1" x14ac:dyDescent="0.3">
      <c r="B14" t="s">
        <v>29</v>
      </c>
      <c r="C14">
        <v>4</v>
      </c>
      <c r="D14" s="2">
        <f>TDD_Asserts!O13</f>
        <v>3.3055555555555554</v>
      </c>
      <c r="E14" s="3">
        <f t="shared" si="0"/>
        <v>82.638888888888886</v>
      </c>
      <c r="F14" s="2">
        <v>49.13</v>
      </c>
      <c r="G14" s="2">
        <f>TDD_Asserts!P13*100</f>
        <v>81.818181818181827</v>
      </c>
      <c r="H14" s="3">
        <f t="shared" si="1"/>
        <v>1.6653405621449588</v>
      </c>
      <c r="I14">
        <v>11</v>
      </c>
      <c r="J14">
        <v>2</v>
      </c>
      <c r="L14" s="19"/>
      <c r="M14" s="20"/>
      <c r="N14" s="20"/>
      <c r="O14" s="20"/>
      <c r="P14" s="20"/>
      <c r="Q14" s="21"/>
    </row>
    <row r="15" spans="2:18" x14ac:dyDescent="0.25">
      <c r="B15" t="s">
        <v>30</v>
      </c>
      <c r="C15">
        <v>4</v>
      </c>
      <c r="D15" s="2">
        <f>TDD_Asserts!O14</f>
        <v>2.2222222222222223</v>
      </c>
      <c r="E15" s="3">
        <f t="shared" si="0"/>
        <v>55.555555555555557</v>
      </c>
      <c r="F15" s="2">
        <v>57.63</v>
      </c>
      <c r="G15" s="2">
        <f>TDD_Asserts!P14*100</f>
        <v>60.606060606060609</v>
      </c>
      <c r="H15" s="3">
        <f t="shared" si="1"/>
        <v>1.0516408225934515</v>
      </c>
      <c r="I15">
        <v>8</v>
      </c>
      <c r="J15">
        <v>7</v>
      </c>
    </row>
    <row r="16" spans="2:18" x14ac:dyDescent="0.25">
      <c r="B16" t="s">
        <v>31</v>
      </c>
      <c r="C16">
        <v>4</v>
      </c>
      <c r="D16" s="2">
        <f>TDD_Asserts!O15</f>
        <v>2.708333333333333</v>
      </c>
      <c r="E16" s="3">
        <f t="shared" si="0"/>
        <v>67.708333333333329</v>
      </c>
      <c r="F16" s="2">
        <v>61.68</v>
      </c>
      <c r="G16" s="2">
        <f>TDD_Asserts!P15*100</f>
        <v>69.696969696969703</v>
      </c>
      <c r="H16" s="3">
        <f t="shared" si="1"/>
        <v>1.1299768109106632</v>
      </c>
      <c r="I16">
        <v>9</v>
      </c>
      <c r="J16">
        <v>2</v>
      </c>
    </row>
    <row r="17" spans="2:10" x14ac:dyDescent="0.25">
      <c r="B17" t="s">
        <v>32</v>
      </c>
      <c r="C17">
        <v>4</v>
      </c>
      <c r="D17" s="2">
        <f>TDD_Asserts!O16</f>
        <v>3.3055555555555554</v>
      </c>
      <c r="E17" s="3">
        <f t="shared" si="0"/>
        <v>82.638888888888886</v>
      </c>
      <c r="F17" s="2">
        <v>33.35</v>
      </c>
      <c r="G17" s="2">
        <f>TDD_Asserts!P16*100</f>
        <v>81.818181818181827</v>
      </c>
      <c r="H17" s="3">
        <f t="shared" si="1"/>
        <v>2.4533187951478808</v>
      </c>
      <c r="I17">
        <v>11</v>
      </c>
      <c r="J17">
        <v>2</v>
      </c>
    </row>
    <row r="18" spans="2:10" x14ac:dyDescent="0.25">
      <c r="B18" t="s">
        <v>33</v>
      </c>
      <c r="C18" s="6">
        <v>3</v>
      </c>
      <c r="D18" s="7">
        <f>TDD_Asserts!O17</f>
        <v>1.8333333333333333</v>
      </c>
      <c r="E18" s="8">
        <f t="shared" si="0"/>
        <v>61.111111111111107</v>
      </c>
      <c r="F18" s="7">
        <v>64.37</v>
      </c>
      <c r="G18" s="2">
        <f>TDD_Asserts!P17*100</f>
        <v>57.575757575757578</v>
      </c>
      <c r="H18" s="8">
        <f t="shared" si="1"/>
        <v>0.89445017206396726</v>
      </c>
      <c r="I18" s="6">
        <v>6</v>
      </c>
      <c r="J18" s="6">
        <v>1</v>
      </c>
    </row>
    <row r="19" spans="2:10" x14ac:dyDescent="0.25">
      <c r="B19" t="s">
        <v>34</v>
      </c>
      <c r="C19">
        <v>4</v>
      </c>
      <c r="D19" s="2">
        <f>TDD_Asserts!O18</f>
        <v>3.75</v>
      </c>
      <c r="E19" s="3">
        <f t="shared" si="0"/>
        <v>93.75</v>
      </c>
      <c r="F19" s="2">
        <v>37.28</v>
      </c>
      <c r="G19" s="2">
        <f>TDD_Asserts!P18*100</f>
        <v>93.939393939393938</v>
      </c>
      <c r="H19" s="3">
        <f t="shared" si="1"/>
        <v>2.5198335284172191</v>
      </c>
      <c r="I19" s="6">
        <v>8</v>
      </c>
      <c r="J19" s="6">
        <v>3</v>
      </c>
    </row>
    <row r="20" spans="2:10" x14ac:dyDescent="0.25">
      <c r="B20" t="s">
        <v>35</v>
      </c>
      <c r="C20">
        <v>4</v>
      </c>
      <c r="D20" s="2">
        <f>TDD_Asserts!O19</f>
        <v>3.25</v>
      </c>
      <c r="E20" s="3">
        <f t="shared" si="0"/>
        <v>81.25</v>
      </c>
      <c r="F20" s="2">
        <v>32.020000000000003</v>
      </c>
      <c r="G20" s="2">
        <f>TDD_Asserts!P19*100</f>
        <v>81.818181818181827</v>
      </c>
      <c r="H20" s="3">
        <f t="shared" si="1"/>
        <v>2.5552211685878143</v>
      </c>
      <c r="I20" s="6">
        <v>8</v>
      </c>
      <c r="J20" s="6">
        <v>1</v>
      </c>
    </row>
    <row r="21" spans="2:10" x14ac:dyDescent="0.25">
      <c r="B21" t="s">
        <v>36</v>
      </c>
      <c r="C21">
        <v>4</v>
      </c>
      <c r="D21" s="2">
        <f>TDD_Asserts!O20</f>
        <v>3.0277777777777777</v>
      </c>
      <c r="E21" s="3">
        <f t="shared" si="0"/>
        <v>75.694444444444443</v>
      </c>
      <c r="F21" s="2">
        <v>50.63</v>
      </c>
      <c r="G21" s="2">
        <f>TDD_Asserts!P20*100</f>
        <v>81.818181818181827</v>
      </c>
      <c r="H21" s="3">
        <f t="shared" si="1"/>
        <v>1.6160020110247248</v>
      </c>
      <c r="I21" s="6">
        <v>10</v>
      </c>
      <c r="J21" s="6">
        <v>3</v>
      </c>
    </row>
    <row r="22" spans="2:10" x14ac:dyDescent="0.25">
      <c r="B22" t="s">
        <v>37</v>
      </c>
      <c r="C22">
        <v>2</v>
      </c>
      <c r="D22" s="2">
        <f>TDD_Asserts!O21</f>
        <v>1.375</v>
      </c>
      <c r="E22" s="3">
        <f t="shared" si="0"/>
        <v>68.75</v>
      </c>
      <c r="F22" s="2">
        <v>61.9</v>
      </c>
      <c r="G22" s="2">
        <f>TDD_Asserts!P21*100</f>
        <v>45.454545454545453</v>
      </c>
      <c r="H22" s="3">
        <f t="shared" si="1"/>
        <v>0.73432222059039509</v>
      </c>
      <c r="I22" s="6">
        <v>6</v>
      </c>
      <c r="J22" s="6">
        <v>5</v>
      </c>
    </row>
    <row r="23" spans="2:10" x14ac:dyDescent="0.25">
      <c r="B23" t="s">
        <v>38</v>
      </c>
      <c r="C23">
        <v>4</v>
      </c>
      <c r="D23" s="2">
        <f>TDD_Asserts!O22</f>
        <v>2.8055555555555554</v>
      </c>
      <c r="E23" s="3">
        <f t="shared" si="0"/>
        <v>70.138888888888886</v>
      </c>
      <c r="F23" s="2">
        <v>52.67</v>
      </c>
      <c r="G23" s="2">
        <f>TDD_Asserts!P22*100</f>
        <v>69.696969696969703</v>
      </c>
      <c r="H23" s="3">
        <f t="shared" si="1"/>
        <v>1.3232764324467381</v>
      </c>
      <c r="I23" s="6">
        <v>19</v>
      </c>
      <c r="J23" s="6">
        <v>3</v>
      </c>
    </row>
    <row r="24" spans="2:10" x14ac:dyDescent="0.25">
      <c r="B24" t="s">
        <v>39</v>
      </c>
      <c r="C24">
        <v>4</v>
      </c>
      <c r="D24" s="2">
        <f>TDD_Asserts!O23</f>
        <v>3.75</v>
      </c>
      <c r="E24" s="3">
        <f t="shared" si="0"/>
        <v>93.75</v>
      </c>
      <c r="F24" s="2">
        <v>36.82</v>
      </c>
      <c r="G24" s="2">
        <f>TDD_Asserts!P23*100</f>
        <v>93.939393939393938</v>
      </c>
      <c r="H24" s="3">
        <f t="shared" si="1"/>
        <v>2.5513143383865815</v>
      </c>
      <c r="I24" s="6">
        <v>8</v>
      </c>
      <c r="J24" s="6">
        <v>3</v>
      </c>
    </row>
    <row r="25" spans="2:10" x14ac:dyDescent="0.25">
      <c r="B25" t="s">
        <v>40</v>
      </c>
      <c r="C25">
        <v>4</v>
      </c>
      <c r="D25" s="2">
        <f>TDD_Asserts!O24</f>
        <v>3.5</v>
      </c>
      <c r="E25" s="3">
        <f t="shared" si="0"/>
        <v>87.5</v>
      </c>
      <c r="F25" s="2">
        <v>38.42</v>
      </c>
      <c r="G25" s="2">
        <f>TDD_Asserts!P24*100</f>
        <v>93.939393939393938</v>
      </c>
      <c r="H25" s="3">
        <f t="shared" si="1"/>
        <v>2.4450649125297743</v>
      </c>
      <c r="I25" s="6">
        <v>18</v>
      </c>
      <c r="J25" s="6">
        <v>4</v>
      </c>
    </row>
    <row r="26" spans="2:10" x14ac:dyDescent="0.25">
      <c r="E26" s="5">
        <f>AVERAGE(E4:E25)</f>
        <v>78.882575757575751</v>
      </c>
      <c r="F26" s="11"/>
      <c r="G26" s="11"/>
      <c r="H26" s="5">
        <f t="shared" ref="H26:J26" si="2">AVERAGE(H4:H25)</f>
        <v>1.9493467781887963</v>
      </c>
      <c r="I26" s="5">
        <f t="shared" si="2"/>
        <v>10.136363636363637</v>
      </c>
      <c r="J26" s="5">
        <f t="shared" si="2"/>
        <v>2.9545454545454546</v>
      </c>
    </row>
  </sheetData>
  <mergeCells count="3">
    <mergeCell ref="C2:E2"/>
    <mergeCell ref="F2:H2"/>
    <mergeCell ref="I2:J2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4"/>
  <sheetViews>
    <sheetView workbookViewId="0">
      <selection activeCell="M24" sqref="M24"/>
    </sheetView>
  </sheetViews>
  <sheetFormatPr baseColWidth="10" defaultRowHeight="15" x14ac:dyDescent="0.25"/>
  <cols>
    <col min="2" max="2" width="4.140625" bestFit="1" customWidth="1"/>
    <col min="3" max="3" width="3.42578125" bestFit="1" customWidth="1"/>
    <col min="4" max="4" width="4.85546875" bestFit="1" customWidth="1"/>
    <col min="5" max="5" width="5.28515625" bestFit="1" customWidth="1"/>
    <col min="6" max="6" width="3.42578125" bestFit="1" customWidth="1"/>
    <col min="7" max="7" width="4.85546875" bestFit="1" customWidth="1"/>
    <col min="8" max="8" width="5.28515625" bestFit="1" customWidth="1"/>
    <col min="9" max="14" width="5.28515625" customWidth="1"/>
  </cols>
  <sheetData>
    <row r="1" spans="2:16" x14ac:dyDescent="0.25">
      <c r="C1" s="26" t="s">
        <v>13</v>
      </c>
      <c r="D1" s="26"/>
      <c r="E1" s="26"/>
      <c r="F1" s="26" t="s">
        <v>14</v>
      </c>
      <c r="G1" s="26"/>
      <c r="H1" s="26"/>
      <c r="I1" s="26" t="s">
        <v>16</v>
      </c>
      <c r="J1" s="26"/>
      <c r="K1" s="26"/>
      <c r="L1" s="26" t="s">
        <v>17</v>
      </c>
      <c r="M1" s="26"/>
      <c r="N1" s="26"/>
      <c r="O1" s="25" t="s">
        <v>15</v>
      </c>
      <c r="P1" s="24" t="s">
        <v>18</v>
      </c>
    </row>
    <row r="2" spans="2:16" x14ac:dyDescent="0.25">
      <c r="C2" t="s">
        <v>11</v>
      </c>
      <c r="D2" t="s">
        <v>12</v>
      </c>
      <c r="E2" t="s">
        <v>2</v>
      </c>
      <c r="F2" t="s">
        <v>11</v>
      </c>
      <c r="G2" t="s">
        <v>12</v>
      </c>
      <c r="H2" t="s">
        <v>2</v>
      </c>
      <c r="I2" t="s">
        <v>11</v>
      </c>
      <c r="J2" t="s">
        <v>12</v>
      </c>
      <c r="K2" t="s">
        <v>2</v>
      </c>
      <c r="L2" t="s">
        <v>11</v>
      </c>
      <c r="M2" t="s">
        <v>12</v>
      </c>
      <c r="N2" t="s">
        <v>2</v>
      </c>
      <c r="O2" s="25"/>
      <c r="P2" s="24"/>
    </row>
    <row r="3" spans="2:16" x14ac:dyDescent="0.25">
      <c r="B3" t="s">
        <v>19</v>
      </c>
      <c r="C3">
        <v>12</v>
      </c>
      <c r="D3">
        <v>12</v>
      </c>
      <c r="E3">
        <f>D3/C3</f>
        <v>1</v>
      </c>
      <c r="F3">
        <v>9</v>
      </c>
      <c r="G3">
        <v>5</v>
      </c>
      <c r="H3">
        <f>G3/F3</f>
        <v>0.55555555555555558</v>
      </c>
      <c r="I3">
        <v>4</v>
      </c>
      <c r="J3">
        <v>3</v>
      </c>
      <c r="K3">
        <f>J3/I3</f>
        <v>0.75</v>
      </c>
      <c r="L3">
        <v>8</v>
      </c>
      <c r="M3">
        <v>5</v>
      </c>
      <c r="N3">
        <f>M3/L3</f>
        <v>0.625</v>
      </c>
      <c r="O3" s="2">
        <f>E3+H3+K3+N3</f>
        <v>2.9305555555555554</v>
      </c>
      <c r="P3" s="2">
        <f>(D3+G3+J3+M3)/(C3+F3+I3+L3)</f>
        <v>0.75757575757575757</v>
      </c>
    </row>
    <row r="4" spans="2:16" x14ac:dyDescent="0.25">
      <c r="B4" t="s">
        <v>20</v>
      </c>
      <c r="C4">
        <v>12</v>
      </c>
      <c r="D4">
        <v>12</v>
      </c>
      <c r="E4">
        <f t="shared" ref="E4:E24" si="0">D4/C4</f>
        <v>1</v>
      </c>
      <c r="F4">
        <v>9</v>
      </c>
      <c r="G4">
        <v>6</v>
      </c>
      <c r="H4">
        <f t="shared" ref="H4:H24" si="1">G4/F4</f>
        <v>0.66666666666666663</v>
      </c>
      <c r="I4">
        <v>4</v>
      </c>
      <c r="J4">
        <v>4</v>
      </c>
      <c r="K4">
        <f t="shared" ref="K4:K24" si="2">J4/I4</f>
        <v>1</v>
      </c>
      <c r="L4">
        <v>8</v>
      </c>
      <c r="M4">
        <v>6</v>
      </c>
      <c r="N4">
        <f t="shared" ref="N4:N24" si="3">M4/L4</f>
        <v>0.75</v>
      </c>
      <c r="O4" s="2">
        <f t="shared" ref="O4:O24" si="4">E4+H4+K4+N4</f>
        <v>3.4166666666666665</v>
      </c>
      <c r="P4" s="2">
        <f t="shared" ref="P4:P24" si="5">(D4+G4+J4+M4)/(C4+F4+I4+L4)</f>
        <v>0.84848484848484851</v>
      </c>
    </row>
    <row r="5" spans="2:16" x14ac:dyDescent="0.25">
      <c r="B5" t="s">
        <v>21</v>
      </c>
      <c r="C5">
        <v>12</v>
      </c>
      <c r="D5">
        <v>12</v>
      </c>
      <c r="E5">
        <f t="shared" si="0"/>
        <v>1</v>
      </c>
      <c r="F5">
        <v>9</v>
      </c>
      <c r="G5">
        <v>9</v>
      </c>
      <c r="H5">
        <f t="shared" si="1"/>
        <v>1</v>
      </c>
      <c r="I5">
        <v>4</v>
      </c>
      <c r="J5">
        <v>4</v>
      </c>
      <c r="K5">
        <f t="shared" si="2"/>
        <v>1</v>
      </c>
      <c r="L5">
        <v>8</v>
      </c>
      <c r="M5">
        <v>6</v>
      </c>
      <c r="N5">
        <f t="shared" si="3"/>
        <v>0.75</v>
      </c>
      <c r="O5" s="2">
        <f t="shared" si="4"/>
        <v>3.75</v>
      </c>
      <c r="P5" s="2">
        <f t="shared" si="5"/>
        <v>0.93939393939393945</v>
      </c>
    </row>
    <row r="6" spans="2:16" x14ac:dyDescent="0.25">
      <c r="B6" t="s">
        <v>22</v>
      </c>
      <c r="C6">
        <v>12</v>
      </c>
      <c r="D6">
        <v>12</v>
      </c>
      <c r="E6">
        <f t="shared" si="0"/>
        <v>1</v>
      </c>
      <c r="F6">
        <v>9</v>
      </c>
      <c r="G6">
        <v>9</v>
      </c>
      <c r="H6">
        <f t="shared" si="1"/>
        <v>1</v>
      </c>
      <c r="I6">
        <v>4</v>
      </c>
      <c r="J6">
        <v>2</v>
      </c>
      <c r="K6">
        <f t="shared" si="2"/>
        <v>0.5</v>
      </c>
      <c r="L6">
        <v>8</v>
      </c>
      <c r="M6">
        <v>8</v>
      </c>
      <c r="N6">
        <f t="shared" si="3"/>
        <v>1</v>
      </c>
      <c r="O6" s="2">
        <f t="shared" si="4"/>
        <v>3.5</v>
      </c>
      <c r="P6" s="2">
        <f t="shared" si="5"/>
        <v>0.93939393939393945</v>
      </c>
    </row>
    <row r="7" spans="2:16" x14ac:dyDescent="0.25">
      <c r="B7" t="s">
        <v>23</v>
      </c>
      <c r="C7">
        <v>12</v>
      </c>
      <c r="D7">
        <v>12</v>
      </c>
      <c r="E7">
        <f t="shared" si="0"/>
        <v>1</v>
      </c>
      <c r="F7">
        <v>9</v>
      </c>
      <c r="G7">
        <v>9</v>
      </c>
      <c r="H7">
        <f t="shared" si="1"/>
        <v>1</v>
      </c>
      <c r="I7">
        <v>4</v>
      </c>
      <c r="J7">
        <v>2</v>
      </c>
      <c r="K7">
        <f t="shared" si="2"/>
        <v>0.5</v>
      </c>
      <c r="L7">
        <v>8</v>
      </c>
      <c r="M7">
        <v>6</v>
      </c>
      <c r="N7">
        <f t="shared" si="3"/>
        <v>0.75</v>
      </c>
      <c r="O7" s="2">
        <f t="shared" si="4"/>
        <v>3.25</v>
      </c>
      <c r="P7" s="2">
        <f t="shared" si="5"/>
        <v>0.87878787878787878</v>
      </c>
    </row>
    <row r="8" spans="2:16" x14ac:dyDescent="0.25">
      <c r="B8" t="s">
        <v>24</v>
      </c>
      <c r="C8">
        <v>12</v>
      </c>
      <c r="D8">
        <v>12</v>
      </c>
      <c r="E8">
        <f t="shared" si="0"/>
        <v>1</v>
      </c>
      <c r="F8">
        <v>9</v>
      </c>
      <c r="G8">
        <v>9</v>
      </c>
      <c r="H8">
        <f t="shared" si="1"/>
        <v>1</v>
      </c>
      <c r="I8">
        <v>4</v>
      </c>
      <c r="J8">
        <v>2</v>
      </c>
      <c r="K8">
        <f t="shared" si="2"/>
        <v>0.5</v>
      </c>
      <c r="L8">
        <v>8</v>
      </c>
      <c r="M8">
        <v>6</v>
      </c>
      <c r="N8">
        <f t="shared" si="3"/>
        <v>0.75</v>
      </c>
      <c r="O8" s="2">
        <f t="shared" si="4"/>
        <v>3.25</v>
      </c>
      <c r="P8" s="2">
        <f t="shared" si="5"/>
        <v>0.87878787878787878</v>
      </c>
    </row>
    <row r="9" spans="2:16" x14ac:dyDescent="0.25">
      <c r="B9" t="s">
        <v>25</v>
      </c>
      <c r="C9">
        <v>12</v>
      </c>
      <c r="D9">
        <v>12</v>
      </c>
      <c r="E9">
        <f t="shared" si="0"/>
        <v>1</v>
      </c>
      <c r="F9">
        <v>9</v>
      </c>
      <c r="G9">
        <v>9</v>
      </c>
      <c r="H9">
        <f t="shared" si="1"/>
        <v>1</v>
      </c>
      <c r="I9">
        <v>4</v>
      </c>
      <c r="J9">
        <v>4</v>
      </c>
      <c r="K9">
        <f t="shared" si="2"/>
        <v>1</v>
      </c>
      <c r="L9">
        <v>8</v>
      </c>
      <c r="M9">
        <v>6</v>
      </c>
      <c r="N9">
        <f t="shared" si="3"/>
        <v>0.75</v>
      </c>
      <c r="O9" s="2">
        <f t="shared" si="4"/>
        <v>3.75</v>
      </c>
      <c r="P9" s="2">
        <f t="shared" si="5"/>
        <v>0.93939393939393945</v>
      </c>
    </row>
    <row r="10" spans="2:16" x14ac:dyDescent="0.25">
      <c r="B10" t="s">
        <v>26</v>
      </c>
      <c r="C10">
        <v>12</v>
      </c>
      <c r="D10">
        <v>12</v>
      </c>
      <c r="E10">
        <f t="shared" si="0"/>
        <v>1</v>
      </c>
      <c r="F10">
        <v>9</v>
      </c>
      <c r="G10">
        <v>5</v>
      </c>
      <c r="H10">
        <f t="shared" si="1"/>
        <v>0.55555555555555558</v>
      </c>
      <c r="I10">
        <v>4</v>
      </c>
      <c r="J10">
        <v>2</v>
      </c>
      <c r="K10">
        <f t="shared" si="2"/>
        <v>0.5</v>
      </c>
      <c r="L10">
        <v>8</v>
      </c>
      <c r="M10">
        <v>5</v>
      </c>
      <c r="N10">
        <f t="shared" si="3"/>
        <v>0.625</v>
      </c>
      <c r="O10" s="2">
        <f t="shared" si="4"/>
        <v>2.6805555555555554</v>
      </c>
      <c r="P10" s="2">
        <f t="shared" si="5"/>
        <v>0.72727272727272729</v>
      </c>
    </row>
    <row r="11" spans="2:16" x14ac:dyDescent="0.25">
      <c r="B11" t="s">
        <v>27</v>
      </c>
      <c r="C11">
        <v>12</v>
      </c>
      <c r="D11">
        <v>12</v>
      </c>
      <c r="E11">
        <f t="shared" si="0"/>
        <v>1</v>
      </c>
      <c r="F11">
        <v>9</v>
      </c>
      <c r="G11">
        <v>3</v>
      </c>
      <c r="H11">
        <f t="shared" si="1"/>
        <v>0.33333333333333331</v>
      </c>
      <c r="I11">
        <v>4</v>
      </c>
      <c r="J11">
        <v>0</v>
      </c>
      <c r="K11">
        <f t="shared" si="2"/>
        <v>0</v>
      </c>
      <c r="L11">
        <v>8</v>
      </c>
      <c r="M11">
        <v>4</v>
      </c>
      <c r="N11">
        <f t="shared" si="3"/>
        <v>0.5</v>
      </c>
      <c r="O11" s="2">
        <f t="shared" si="4"/>
        <v>1.8333333333333333</v>
      </c>
      <c r="P11" s="2">
        <f t="shared" si="5"/>
        <v>0.5757575757575758</v>
      </c>
    </row>
    <row r="12" spans="2:16" x14ac:dyDescent="0.25">
      <c r="B12" t="s">
        <v>28</v>
      </c>
      <c r="C12">
        <v>12</v>
      </c>
      <c r="D12">
        <v>12</v>
      </c>
      <c r="E12">
        <f t="shared" si="0"/>
        <v>1</v>
      </c>
      <c r="F12">
        <v>9</v>
      </c>
      <c r="G12">
        <v>9</v>
      </c>
      <c r="H12">
        <f t="shared" si="1"/>
        <v>1</v>
      </c>
      <c r="I12">
        <v>4</v>
      </c>
      <c r="J12">
        <v>4</v>
      </c>
      <c r="K12">
        <f t="shared" si="2"/>
        <v>1</v>
      </c>
      <c r="L12">
        <v>8</v>
      </c>
      <c r="M12">
        <v>6</v>
      </c>
      <c r="N12">
        <f t="shared" si="3"/>
        <v>0.75</v>
      </c>
      <c r="O12" s="2">
        <f t="shared" si="4"/>
        <v>3.75</v>
      </c>
      <c r="P12" s="2">
        <f t="shared" si="5"/>
        <v>0.93939393939393945</v>
      </c>
    </row>
    <row r="13" spans="2:16" x14ac:dyDescent="0.25">
      <c r="B13" t="s">
        <v>29</v>
      </c>
      <c r="C13">
        <v>12</v>
      </c>
      <c r="D13">
        <v>12</v>
      </c>
      <c r="E13">
        <f t="shared" si="0"/>
        <v>1</v>
      </c>
      <c r="F13">
        <v>9</v>
      </c>
      <c r="G13">
        <v>5</v>
      </c>
      <c r="H13">
        <f t="shared" si="1"/>
        <v>0.55555555555555558</v>
      </c>
      <c r="I13">
        <v>4</v>
      </c>
      <c r="J13">
        <v>4</v>
      </c>
      <c r="K13">
        <f t="shared" si="2"/>
        <v>1</v>
      </c>
      <c r="L13">
        <v>8</v>
      </c>
      <c r="M13">
        <v>6</v>
      </c>
      <c r="N13">
        <f t="shared" si="3"/>
        <v>0.75</v>
      </c>
      <c r="O13" s="2">
        <f t="shared" si="4"/>
        <v>3.3055555555555554</v>
      </c>
      <c r="P13" s="2">
        <f t="shared" si="5"/>
        <v>0.81818181818181823</v>
      </c>
    </row>
    <row r="14" spans="2:16" x14ac:dyDescent="0.25">
      <c r="B14" t="s">
        <v>30</v>
      </c>
      <c r="C14">
        <v>12</v>
      </c>
      <c r="D14">
        <v>12</v>
      </c>
      <c r="E14">
        <f t="shared" si="0"/>
        <v>1</v>
      </c>
      <c r="F14">
        <v>9</v>
      </c>
      <c r="G14">
        <v>2</v>
      </c>
      <c r="H14">
        <f t="shared" si="1"/>
        <v>0.22222222222222221</v>
      </c>
      <c r="I14">
        <v>4</v>
      </c>
      <c r="J14">
        <v>2</v>
      </c>
      <c r="K14">
        <f t="shared" si="2"/>
        <v>0.5</v>
      </c>
      <c r="L14">
        <v>8</v>
      </c>
      <c r="M14">
        <v>4</v>
      </c>
      <c r="N14">
        <f t="shared" si="3"/>
        <v>0.5</v>
      </c>
      <c r="O14" s="2">
        <f t="shared" si="4"/>
        <v>2.2222222222222223</v>
      </c>
      <c r="P14" s="2">
        <f t="shared" si="5"/>
        <v>0.60606060606060608</v>
      </c>
    </row>
    <row r="15" spans="2:16" x14ac:dyDescent="0.25">
      <c r="B15" t="s">
        <v>31</v>
      </c>
      <c r="C15">
        <v>12</v>
      </c>
      <c r="D15">
        <v>12</v>
      </c>
      <c r="E15">
        <f t="shared" si="0"/>
        <v>1</v>
      </c>
      <c r="F15">
        <v>9</v>
      </c>
      <c r="G15">
        <v>7</v>
      </c>
      <c r="H15">
        <f t="shared" si="1"/>
        <v>0.77777777777777779</v>
      </c>
      <c r="I15">
        <v>4</v>
      </c>
      <c r="J15">
        <v>2</v>
      </c>
      <c r="K15">
        <f t="shared" si="2"/>
        <v>0.5</v>
      </c>
      <c r="L15">
        <v>8</v>
      </c>
      <c r="M15">
        <v>6</v>
      </c>
      <c r="N15">
        <f t="shared" si="3"/>
        <v>0.75</v>
      </c>
      <c r="O15" s="2">
        <f t="shared" si="4"/>
        <v>3.0277777777777777</v>
      </c>
      <c r="P15" s="2">
        <f t="shared" si="5"/>
        <v>0.81818181818181823</v>
      </c>
    </row>
    <row r="16" spans="2:16" x14ac:dyDescent="0.25">
      <c r="B16" t="s">
        <v>32</v>
      </c>
      <c r="C16">
        <v>12</v>
      </c>
      <c r="D16">
        <v>12</v>
      </c>
      <c r="E16">
        <f t="shared" si="0"/>
        <v>1</v>
      </c>
      <c r="F16">
        <v>9</v>
      </c>
      <c r="G16">
        <v>5</v>
      </c>
      <c r="H16">
        <f t="shared" si="1"/>
        <v>0.55555555555555558</v>
      </c>
      <c r="I16">
        <v>4</v>
      </c>
      <c r="J16">
        <v>4</v>
      </c>
      <c r="K16">
        <f t="shared" si="2"/>
        <v>1</v>
      </c>
      <c r="L16">
        <v>8</v>
      </c>
      <c r="M16">
        <v>6</v>
      </c>
      <c r="N16">
        <f t="shared" si="3"/>
        <v>0.75</v>
      </c>
      <c r="O16" s="2">
        <f t="shared" si="4"/>
        <v>3.3055555555555554</v>
      </c>
      <c r="P16" s="2">
        <f t="shared" si="5"/>
        <v>0.81818181818181823</v>
      </c>
    </row>
    <row r="17" spans="2:16" x14ac:dyDescent="0.25">
      <c r="B17" t="s">
        <v>33</v>
      </c>
      <c r="C17" s="9">
        <v>12</v>
      </c>
      <c r="D17" s="9">
        <v>12</v>
      </c>
      <c r="E17" s="9">
        <f t="shared" si="0"/>
        <v>1</v>
      </c>
      <c r="F17" s="9">
        <v>9</v>
      </c>
      <c r="G17" s="9">
        <v>5</v>
      </c>
      <c r="H17" s="9">
        <f t="shared" si="1"/>
        <v>0.55555555555555558</v>
      </c>
      <c r="I17" s="9">
        <v>4</v>
      </c>
      <c r="J17" s="9">
        <v>3</v>
      </c>
      <c r="K17" s="9">
        <f t="shared" si="2"/>
        <v>0.75</v>
      </c>
      <c r="L17" s="9">
        <v>8</v>
      </c>
      <c r="M17" s="9">
        <v>5</v>
      </c>
      <c r="N17" s="9">
        <f t="shared" si="3"/>
        <v>0.625</v>
      </c>
      <c r="O17" s="10">
        <f t="shared" si="4"/>
        <v>2.9305555555555554</v>
      </c>
      <c r="P17" s="2">
        <f t="shared" si="5"/>
        <v>0.75757575757575757</v>
      </c>
    </row>
    <row r="18" spans="2:16" x14ac:dyDescent="0.25">
      <c r="B18" t="s">
        <v>34</v>
      </c>
      <c r="C18">
        <v>12</v>
      </c>
      <c r="D18">
        <v>12</v>
      </c>
      <c r="E18">
        <f t="shared" si="0"/>
        <v>1</v>
      </c>
      <c r="F18">
        <v>9</v>
      </c>
      <c r="G18">
        <v>9</v>
      </c>
      <c r="H18">
        <f t="shared" si="1"/>
        <v>1</v>
      </c>
      <c r="I18">
        <v>4</v>
      </c>
      <c r="J18">
        <v>4</v>
      </c>
      <c r="K18">
        <f t="shared" si="2"/>
        <v>1</v>
      </c>
      <c r="L18">
        <v>8</v>
      </c>
      <c r="M18">
        <v>6</v>
      </c>
      <c r="N18">
        <f t="shared" si="3"/>
        <v>0.75</v>
      </c>
      <c r="O18" s="2">
        <f t="shared" si="4"/>
        <v>3.75</v>
      </c>
      <c r="P18" s="2">
        <f t="shared" si="5"/>
        <v>0.93939393939393945</v>
      </c>
    </row>
    <row r="19" spans="2:16" x14ac:dyDescent="0.25">
      <c r="B19" t="s">
        <v>35</v>
      </c>
      <c r="C19">
        <v>12</v>
      </c>
      <c r="D19">
        <v>12</v>
      </c>
      <c r="E19">
        <f t="shared" si="0"/>
        <v>1</v>
      </c>
      <c r="F19">
        <v>9</v>
      </c>
      <c r="G19">
        <v>9</v>
      </c>
      <c r="H19">
        <f t="shared" si="1"/>
        <v>1</v>
      </c>
      <c r="I19">
        <v>4</v>
      </c>
      <c r="J19">
        <v>4</v>
      </c>
      <c r="K19">
        <f t="shared" si="2"/>
        <v>1</v>
      </c>
      <c r="L19">
        <v>8</v>
      </c>
      <c r="M19">
        <v>2</v>
      </c>
      <c r="N19">
        <f t="shared" si="3"/>
        <v>0.25</v>
      </c>
      <c r="O19" s="2">
        <f t="shared" si="4"/>
        <v>3.25</v>
      </c>
      <c r="P19" s="2">
        <f t="shared" si="5"/>
        <v>0.81818181818181823</v>
      </c>
    </row>
    <row r="20" spans="2:16" x14ac:dyDescent="0.25">
      <c r="B20" t="s">
        <v>36</v>
      </c>
      <c r="C20">
        <v>12</v>
      </c>
      <c r="D20">
        <v>12</v>
      </c>
      <c r="E20">
        <f t="shared" si="0"/>
        <v>1</v>
      </c>
      <c r="F20">
        <v>9</v>
      </c>
      <c r="G20">
        <v>7</v>
      </c>
      <c r="H20">
        <f t="shared" si="1"/>
        <v>0.77777777777777779</v>
      </c>
      <c r="I20">
        <v>4</v>
      </c>
      <c r="J20">
        <v>3</v>
      </c>
      <c r="K20">
        <f t="shared" si="2"/>
        <v>0.75</v>
      </c>
      <c r="L20">
        <v>8</v>
      </c>
      <c r="M20">
        <v>6</v>
      </c>
      <c r="N20">
        <f t="shared" si="3"/>
        <v>0.75</v>
      </c>
      <c r="O20" s="2">
        <f t="shared" si="4"/>
        <v>3.2777777777777777</v>
      </c>
      <c r="P20" s="2">
        <f t="shared" si="5"/>
        <v>0.84848484848484851</v>
      </c>
    </row>
    <row r="21" spans="2:16" x14ac:dyDescent="0.25">
      <c r="B21" t="s">
        <v>37</v>
      </c>
      <c r="C21">
        <v>12</v>
      </c>
      <c r="D21">
        <v>12</v>
      </c>
      <c r="E21">
        <f t="shared" si="0"/>
        <v>1</v>
      </c>
      <c r="F21">
        <v>9</v>
      </c>
      <c r="G21">
        <v>0</v>
      </c>
      <c r="H21">
        <f t="shared" si="1"/>
        <v>0</v>
      </c>
      <c r="I21">
        <v>4</v>
      </c>
      <c r="J21">
        <v>0</v>
      </c>
      <c r="K21">
        <f t="shared" si="2"/>
        <v>0</v>
      </c>
      <c r="L21">
        <v>8</v>
      </c>
      <c r="M21">
        <v>3</v>
      </c>
      <c r="N21">
        <f t="shared" si="3"/>
        <v>0.375</v>
      </c>
      <c r="O21" s="2">
        <f>E21+H21+K21+N21</f>
        <v>1.375</v>
      </c>
      <c r="P21" s="2">
        <f t="shared" si="5"/>
        <v>0.45454545454545453</v>
      </c>
    </row>
    <row r="22" spans="2:16" x14ac:dyDescent="0.25">
      <c r="B22" t="s">
        <v>38</v>
      </c>
      <c r="C22">
        <v>12</v>
      </c>
      <c r="D22">
        <v>12</v>
      </c>
      <c r="E22">
        <f t="shared" si="0"/>
        <v>1</v>
      </c>
      <c r="F22">
        <v>9</v>
      </c>
      <c r="G22">
        <v>5</v>
      </c>
      <c r="H22">
        <f t="shared" si="1"/>
        <v>0.55555555555555558</v>
      </c>
      <c r="I22">
        <v>4</v>
      </c>
      <c r="J22">
        <v>4</v>
      </c>
      <c r="K22">
        <f t="shared" si="2"/>
        <v>1</v>
      </c>
      <c r="L22">
        <v>8</v>
      </c>
      <c r="M22">
        <v>2</v>
      </c>
      <c r="N22">
        <f t="shared" si="3"/>
        <v>0.25</v>
      </c>
      <c r="O22" s="2">
        <f t="shared" si="4"/>
        <v>2.8055555555555554</v>
      </c>
      <c r="P22" s="2">
        <f t="shared" si="5"/>
        <v>0.69696969696969702</v>
      </c>
    </row>
    <row r="23" spans="2:16" x14ac:dyDescent="0.25">
      <c r="B23" t="s">
        <v>39</v>
      </c>
      <c r="C23">
        <v>12</v>
      </c>
      <c r="D23">
        <v>12</v>
      </c>
      <c r="E23">
        <f t="shared" si="0"/>
        <v>1</v>
      </c>
      <c r="F23">
        <v>9</v>
      </c>
      <c r="G23">
        <v>9</v>
      </c>
      <c r="H23">
        <f t="shared" si="1"/>
        <v>1</v>
      </c>
      <c r="I23">
        <v>4</v>
      </c>
      <c r="J23">
        <v>4</v>
      </c>
      <c r="K23">
        <f t="shared" si="2"/>
        <v>1</v>
      </c>
      <c r="L23">
        <v>8</v>
      </c>
      <c r="M23">
        <v>6</v>
      </c>
      <c r="N23">
        <f t="shared" si="3"/>
        <v>0.75</v>
      </c>
      <c r="O23" s="2">
        <f t="shared" si="4"/>
        <v>3.75</v>
      </c>
      <c r="P23" s="2">
        <f t="shared" si="5"/>
        <v>0.93939393939393945</v>
      </c>
    </row>
    <row r="24" spans="2:16" x14ac:dyDescent="0.25">
      <c r="B24" t="s">
        <v>40</v>
      </c>
      <c r="C24">
        <v>12</v>
      </c>
      <c r="D24">
        <v>12</v>
      </c>
      <c r="E24">
        <f t="shared" si="0"/>
        <v>1</v>
      </c>
      <c r="F24">
        <v>9</v>
      </c>
      <c r="G24">
        <v>9</v>
      </c>
      <c r="H24">
        <f t="shared" si="1"/>
        <v>1</v>
      </c>
      <c r="I24">
        <v>4</v>
      </c>
      <c r="J24">
        <v>2</v>
      </c>
      <c r="K24">
        <f t="shared" si="2"/>
        <v>0.5</v>
      </c>
      <c r="L24">
        <v>8</v>
      </c>
      <c r="M24">
        <v>8</v>
      </c>
      <c r="N24">
        <f t="shared" si="3"/>
        <v>1</v>
      </c>
      <c r="O24" s="2">
        <f t="shared" si="4"/>
        <v>3.5</v>
      </c>
      <c r="P24" s="2">
        <f t="shared" si="5"/>
        <v>0.93939393939393945</v>
      </c>
    </row>
  </sheetData>
  <mergeCells count="6">
    <mergeCell ref="P1:P2"/>
    <mergeCell ref="C1:E1"/>
    <mergeCell ref="F1:H1"/>
    <mergeCell ref="I1:K1"/>
    <mergeCell ref="L1:N1"/>
    <mergeCell ref="O1:O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26"/>
  <sheetViews>
    <sheetView tabSelected="1" workbookViewId="0">
      <selection activeCell="B4" sqref="B4:B25"/>
    </sheetView>
  </sheetViews>
  <sheetFormatPr baseColWidth="10" defaultColWidth="9.140625" defaultRowHeight="15" x14ac:dyDescent="0.25"/>
  <cols>
    <col min="2" max="2" width="4.140625" bestFit="1" customWidth="1"/>
    <col min="3" max="3" width="5" bestFit="1" customWidth="1"/>
    <col min="4" max="5" width="6.5703125" bestFit="1" customWidth="1"/>
    <col min="6" max="6" width="6" bestFit="1" customWidth="1"/>
    <col min="7" max="7" width="7.85546875" bestFit="1" customWidth="1"/>
    <col min="8" max="8" width="6.5703125" bestFit="1" customWidth="1"/>
    <col min="9" max="9" width="11.28515625" bestFit="1" customWidth="1"/>
    <col min="10" max="10" width="11.42578125" bestFit="1" customWidth="1"/>
  </cols>
  <sheetData>
    <row r="2" spans="2:18" ht="15.75" thickBot="1" x14ac:dyDescent="0.3">
      <c r="C2" s="27" t="s">
        <v>3</v>
      </c>
      <c r="D2" s="27"/>
      <c r="E2" s="27"/>
      <c r="F2" s="27" t="s">
        <v>7</v>
      </c>
      <c r="G2" s="27"/>
      <c r="H2" s="27"/>
      <c r="I2" s="27" t="s">
        <v>10</v>
      </c>
      <c r="J2" s="27"/>
    </row>
    <row r="3" spans="2:18" x14ac:dyDescent="0.25">
      <c r="C3" s="1" t="s">
        <v>0</v>
      </c>
      <c r="D3" s="1" t="s">
        <v>1</v>
      </c>
      <c r="E3" s="1" t="s">
        <v>2</v>
      </c>
      <c r="F3" s="1" t="s">
        <v>4</v>
      </c>
      <c r="G3" s="1" t="s">
        <v>5</v>
      </c>
      <c r="H3" s="1" t="s">
        <v>6</v>
      </c>
      <c r="I3" s="1" t="s">
        <v>8</v>
      </c>
      <c r="J3" s="1" t="s">
        <v>9</v>
      </c>
      <c r="L3" s="13"/>
      <c r="M3" s="14"/>
      <c r="N3" s="14"/>
      <c r="O3" s="14"/>
      <c r="P3" s="14"/>
      <c r="Q3" s="14"/>
      <c r="R3" s="15"/>
    </row>
    <row r="4" spans="2:18" x14ac:dyDescent="0.25">
      <c r="B4" t="s">
        <v>19</v>
      </c>
      <c r="C4">
        <v>4</v>
      </c>
      <c r="D4" s="2">
        <f>BDD_Asserts!O3</f>
        <v>2.9305555555555554</v>
      </c>
      <c r="E4" s="3">
        <f>(D4/C4)*100</f>
        <v>73.263888888888886</v>
      </c>
      <c r="F4" s="2">
        <v>54.32</v>
      </c>
      <c r="G4" s="2">
        <f>BDD_Asserts!P3*100</f>
        <v>75.757575757575751</v>
      </c>
      <c r="H4" s="3">
        <f>G4/F4</f>
        <v>1.3946534565091264</v>
      </c>
      <c r="I4" s="4">
        <v>14</v>
      </c>
      <c r="J4" s="4">
        <v>4</v>
      </c>
      <c r="L4" s="16"/>
      <c r="M4" s="17"/>
      <c r="N4" s="17"/>
      <c r="O4" s="17"/>
      <c r="P4" s="17"/>
      <c r="Q4" s="17"/>
      <c r="R4" s="18"/>
    </row>
    <row r="5" spans="2:18" x14ac:dyDescent="0.25">
      <c r="B5" t="s">
        <v>20</v>
      </c>
      <c r="C5">
        <v>4</v>
      </c>
      <c r="D5" s="2">
        <f>BDD_Asserts!O4</f>
        <v>3.4166666666666665</v>
      </c>
      <c r="E5" s="3">
        <f t="shared" ref="E5:E25" si="0">(D5/C5)*100</f>
        <v>85.416666666666657</v>
      </c>
      <c r="F5" s="2">
        <v>15.78</v>
      </c>
      <c r="G5" s="2">
        <f>BDD_Asserts!P4*100</f>
        <v>84.848484848484844</v>
      </c>
      <c r="H5" s="3">
        <f t="shared" ref="H5:H25" si="1">G5/F5</f>
        <v>5.3769635518684948</v>
      </c>
      <c r="I5">
        <v>11</v>
      </c>
      <c r="J5">
        <v>2</v>
      </c>
      <c r="L5" s="16"/>
      <c r="M5" s="17"/>
      <c r="N5" s="17"/>
      <c r="O5" s="17"/>
      <c r="P5" s="17"/>
      <c r="Q5" s="17"/>
      <c r="R5" s="18"/>
    </row>
    <row r="6" spans="2:18" x14ac:dyDescent="0.25">
      <c r="B6" t="s">
        <v>21</v>
      </c>
      <c r="C6">
        <v>4</v>
      </c>
      <c r="D6" s="2">
        <f>BDD_Asserts!O5</f>
        <v>3.75</v>
      </c>
      <c r="E6" s="3">
        <f t="shared" si="0"/>
        <v>93.75</v>
      </c>
      <c r="F6" s="2">
        <v>46.55</v>
      </c>
      <c r="G6" s="2">
        <f>BDD_Asserts!P5*100</f>
        <v>93.939393939393938</v>
      </c>
      <c r="H6" s="3">
        <f t="shared" si="1"/>
        <v>2.0180320932200631</v>
      </c>
      <c r="I6">
        <v>8</v>
      </c>
      <c r="J6">
        <v>2</v>
      </c>
      <c r="L6" s="16"/>
      <c r="M6" s="17"/>
      <c r="N6" s="17"/>
      <c r="O6" s="17"/>
      <c r="P6" s="17"/>
      <c r="Q6" s="17"/>
      <c r="R6" s="18"/>
    </row>
    <row r="7" spans="2:18" ht="15.75" thickBot="1" x14ac:dyDescent="0.3">
      <c r="B7" t="s">
        <v>22</v>
      </c>
      <c r="C7">
        <v>4</v>
      </c>
      <c r="D7" s="2">
        <f>BDD_Asserts!O6</f>
        <v>3.5</v>
      </c>
      <c r="E7" s="3">
        <f t="shared" si="0"/>
        <v>87.5</v>
      </c>
      <c r="F7" s="2">
        <v>56.05</v>
      </c>
      <c r="G7" s="2">
        <f>BDD_Asserts!P6*100</f>
        <v>93.939393939393938</v>
      </c>
      <c r="H7" s="3">
        <f t="shared" si="1"/>
        <v>1.6759927553861542</v>
      </c>
      <c r="I7">
        <v>6</v>
      </c>
      <c r="J7">
        <v>2</v>
      </c>
      <c r="L7" s="19"/>
      <c r="M7" s="20"/>
      <c r="N7" s="20"/>
      <c r="O7" s="20"/>
      <c r="P7" s="20"/>
      <c r="Q7" s="20"/>
      <c r="R7" s="21"/>
    </row>
    <row r="8" spans="2:18" x14ac:dyDescent="0.25">
      <c r="B8" t="s">
        <v>23</v>
      </c>
      <c r="C8">
        <v>4</v>
      </c>
      <c r="D8" s="2">
        <f>BDD_Asserts!O7</f>
        <v>3.25</v>
      </c>
      <c r="E8" s="3">
        <f t="shared" si="0"/>
        <v>81.25</v>
      </c>
      <c r="F8" s="2">
        <v>43.92</v>
      </c>
      <c r="G8" s="2">
        <f>BDD_Asserts!P7*100</f>
        <v>87.878787878787875</v>
      </c>
      <c r="H8" s="3">
        <f t="shared" si="1"/>
        <v>2.0008831484241321</v>
      </c>
      <c r="I8">
        <v>8</v>
      </c>
      <c r="J8">
        <v>2</v>
      </c>
      <c r="L8" s="22"/>
      <c r="M8" s="12"/>
      <c r="N8" s="12"/>
      <c r="O8" s="12"/>
      <c r="P8" s="12"/>
    </row>
    <row r="9" spans="2:18" ht="15.75" thickBot="1" x14ac:dyDescent="0.3">
      <c r="B9" t="s">
        <v>24</v>
      </c>
      <c r="C9">
        <v>4</v>
      </c>
      <c r="D9" s="2">
        <f>BDD_Asserts!O8</f>
        <v>3.25</v>
      </c>
      <c r="E9" s="3">
        <f t="shared" si="0"/>
        <v>81.25</v>
      </c>
      <c r="F9" s="2">
        <v>30.95</v>
      </c>
      <c r="G9" s="2">
        <f>BDD_Asserts!P8*100</f>
        <v>87.878787878787875</v>
      </c>
      <c r="H9" s="3">
        <f t="shared" si="1"/>
        <v>2.8393792529495276</v>
      </c>
      <c r="I9">
        <v>7</v>
      </c>
      <c r="J9">
        <v>4</v>
      </c>
      <c r="L9" s="22"/>
      <c r="M9" s="12"/>
      <c r="N9" s="12"/>
      <c r="O9" s="12"/>
      <c r="P9" s="12"/>
    </row>
    <row r="10" spans="2:18" x14ac:dyDescent="0.25">
      <c r="B10" t="s">
        <v>25</v>
      </c>
      <c r="C10">
        <v>4</v>
      </c>
      <c r="D10" s="2">
        <f>BDD_Asserts!O9</f>
        <v>3.75</v>
      </c>
      <c r="E10" s="3">
        <f t="shared" si="0"/>
        <v>93.75</v>
      </c>
      <c r="F10" s="2">
        <v>34.82</v>
      </c>
      <c r="G10" s="2">
        <f>BDD_Asserts!P9*100</f>
        <v>93.939393939393938</v>
      </c>
      <c r="H10" s="3">
        <f t="shared" si="1"/>
        <v>2.69785737907507</v>
      </c>
      <c r="I10">
        <v>18</v>
      </c>
      <c r="J10">
        <v>6</v>
      </c>
      <c r="L10" s="23"/>
      <c r="M10" s="14"/>
      <c r="N10" s="14"/>
      <c r="O10" s="14"/>
      <c r="P10" s="14"/>
      <c r="Q10" s="15"/>
    </row>
    <row r="11" spans="2:18" x14ac:dyDescent="0.25">
      <c r="B11" t="s">
        <v>26</v>
      </c>
      <c r="C11">
        <v>4</v>
      </c>
      <c r="D11" s="2">
        <f>BDD_Asserts!O10</f>
        <v>2.6805555555555554</v>
      </c>
      <c r="E11" s="3">
        <f t="shared" si="0"/>
        <v>67.013888888888886</v>
      </c>
      <c r="F11" s="2">
        <v>49.32</v>
      </c>
      <c r="G11" s="2">
        <f>BDD_Asserts!P10*100</f>
        <v>72.727272727272734</v>
      </c>
      <c r="H11" s="3">
        <f t="shared" si="1"/>
        <v>1.4746000147460003</v>
      </c>
      <c r="I11">
        <v>7</v>
      </c>
      <c r="J11">
        <v>7</v>
      </c>
      <c r="L11" s="16"/>
      <c r="M11" s="17"/>
      <c r="N11" s="17"/>
      <c r="O11" s="17"/>
      <c r="P11" s="17"/>
      <c r="Q11" s="18"/>
    </row>
    <row r="12" spans="2:18" x14ac:dyDescent="0.25">
      <c r="B12" t="s">
        <v>27</v>
      </c>
      <c r="C12">
        <v>3</v>
      </c>
      <c r="D12" s="2">
        <f>BDD_Asserts!O11</f>
        <v>1.8333333333333333</v>
      </c>
      <c r="E12" s="3">
        <f t="shared" si="0"/>
        <v>61.111111111111107</v>
      </c>
      <c r="F12" s="2">
        <v>56.35</v>
      </c>
      <c r="G12" s="2">
        <f>BDD_Asserts!P11*100</f>
        <v>57.575757575757578</v>
      </c>
      <c r="H12" s="3">
        <f t="shared" si="1"/>
        <v>1.0217525745476057</v>
      </c>
      <c r="I12">
        <v>4</v>
      </c>
      <c r="J12">
        <v>0</v>
      </c>
      <c r="L12" s="16"/>
      <c r="M12" s="17"/>
      <c r="N12" s="17"/>
      <c r="O12" s="17"/>
      <c r="P12" s="17"/>
      <c r="Q12" s="18"/>
    </row>
    <row r="13" spans="2:18" x14ac:dyDescent="0.25">
      <c r="B13" t="s">
        <v>28</v>
      </c>
      <c r="C13">
        <v>4</v>
      </c>
      <c r="D13" s="2">
        <f>BDD_Asserts!O12</f>
        <v>3.75</v>
      </c>
      <c r="E13" s="3">
        <f t="shared" si="0"/>
        <v>93.75</v>
      </c>
      <c r="F13" s="2">
        <v>52.85</v>
      </c>
      <c r="G13" s="2">
        <f>BDD_Asserts!P12*100</f>
        <v>93.939393939393938</v>
      </c>
      <c r="H13" s="3">
        <f t="shared" si="1"/>
        <v>1.7774719761474727</v>
      </c>
      <c r="I13">
        <v>18</v>
      </c>
      <c r="J13">
        <v>6</v>
      </c>
      <c r="L13" s="16"/>
      <c r="M13" s="17"/>
      <c r="N13" s="17"/>
      <c r="O13" s="17"/>
      <c r="P13" s="17"/>
      <c r="Q13" s="18"/>
    </row>
    <row r="14" spans="2:18" ht="15.75" thickBot="1" x14ac:dyDescent="0.3">
      <c r="B14" t="s">
        <v>29</v>
      </c>
      <c r="C14">
        <v>4</v>
      </c>
      <c r="D14" s="2">
        <f>BDD_Asserts!O13</f>
        <v>3.3055555555555554</v>
      </c>
      <c r="E14" s="3">
        <f t="shared" si="0"/>
        <v>82.638888888888886</v>
      </c>
      <c r="F14" s="2">
        <v>56.8</v>
      </c>
      <c r="G14" s="2">
        <f>BDD_Asserts!P13*100</f>
        <v>81.818181818181827</v>
      </c>
      <c r="H14" s="3">
        <f t="shared" si="1"/>
        <v>1.4404609475032013</v>
      </c>
      <c r="I14">
        <v>11</v>
      </c>
      <c r="J14">
        <v>2</v>
      </c>
      <c r="L14" s="19"/>
      <c r="M14" s="20"/>
      <c r="N14" s="20"/>
      <c r="O14" s="20"/>
      <c r="P14" s="20"/>
      <c r="Q14" s="21"/>
    </row>
    <row r="15" spans="2:18" x14ac:dyDescent="0.25">
      <c r="B15" t="s">
        <v>30</v>
      </c>
      <c r="C15">
        <v>4</v>
      </c>
      <c r="D15" s="2">
        <f>BDD_Asserts!O14</f>
        <v>2.2222222222222223</v>
      </c>
      <c r="E15" s="3">
        <f t="shared" si="0"/>
        <v>55.555555555555557</v>
      </c>
      <c r="F15" s="2">
        <v>58.8</v>
      </c>
      <c r="G15" s="2">
        <f>BDD_Asserts!P14*100</f>
        <v>60.606060606060609</v>
      </c>
      <c r="H15" s="3">
        <f t="shared" si="1"/>
        <v>1.0307153164296023</v>
      </c>
      <c r="I15">
        <v>8</v>
      </c>
      <c r="J15">
        <v>7</v>
      </c>
    </row>
    <row r="16" spans="2:18" x14ac:dyDescent="0.25">
      <c r="B16" t="s">
        <v>31</v>
      </c>
      <c r="C16">
        <v>4</v>
      </c>
      <c r="D16" s="2">
        <f>BDD_Asserts!O15</f>
        <v>3.0277777777777777</v>
      </c>
      <c r="E16" s="3">
        <f t="shared" si="0"/>
        <v>75.694444444444443</v>
      </c>
      <c r="F16" s="2">
        <v>54.85</v>
      </c>
      <c r="G16" s="2">
        <f>BDD_Asserts!P15*100</f>
        <v>81.818181818181827</v>
      </c>
      <c r="H16" s="3">
        <f t="shared" si="1"/>
        <v>1.4916715007872712</v>
      </c>
      <c r="I16">
        <v>9</v>
      </c>
      <c r="J16">
        <v>2</v>
      </c>
    </row>
    <row r="17" spans="2:10" x14ac:dyDescent="0.25">
      <c r="B17" t="s">
        <v>32</v>
      </c>
      <c r="C17">
        <v>4</v>
      </c>
      <c r="D17" s="2">
        <f>BDD_Asserts!O16</f>
        <v>3.3055555555555554</v>
      </c>
      <c r="E17" s="3">
        <f t="shared" si="0"/>
        <v>82.638888888888886</v>
      </c>
      <c r="F17" s="2">
        <v>33.15</v>
      </c>
      <c r="G17" s="2">
        <f>BDD_Asserts!P16*100</f>
        <v>81.818181818181827</v>
      </c>
      <c r="H17" s="3">
        <f t="shared" si="1"/>
        <v>2.4681201151789391</v>
      </c>
      <c r="I17">
        <v>11</v>
      </c>
      <c r="J17">
        <v>2</v>
      </c>
    </row>
    <row r="18" spans="2:10" x14ac:dyDescent="0.25">
      <c r="B18" t="s">
        <v>33</v>
      </c>
      <c r="C18" s="6">
        <v>4</v>
      </c>
      <c r="D18" s="7">
        <f>BDD_Asserts!O17</f>
        <v>2.9305555555555554</v>
      </c>
      <c r="E18" s="8">
        <f t="shared" si="0"/>
        <v>73.263888888888886</v>
      </c>
      <c r="F18" s="7">
        <v>55.83</v>
      </c>
      <c r="G18" s="2">
        <f>BDD_Asserts!P17*100</f>
        <v>75.757575757575751</v>
      </c>
      <c r="H18" s="8">
        <f t="shared" si="1"/>
        <v>1.3569331140529419</v>
      </c>
      <c r="I18" s="6">
        <v>6</v>
      </c>
      <c r="J18" s="6">
        <v>1</v>
      </c>
    </row>
    <row r="19" spans="2:10" x14ac:dyDescent="0.25">
      <c r="B19" t="s">
        <v>34</v>
      </c>
      <c r="C19">
        <v>4</v>
      </c>
      <c r="D19" s="2">
        <f>BDD_Asserts!O18</f>
        <v>3.75</v>
      </c>
      <c r="E19" s="3">
        <f t="shared" si="0"/>
        <v>93.75</v>
      </c>
      <c r="F19" s="2">
        <v>54.62</v>
      </c>
      <c r="G19" s="2">
        <f>BDD_Asserts!P18*100</f>
        <v>93.939393939393938</v>
      </c>
      <c r="H19" s="3">
        <f t="shared" si="1"/>
        <v>1.7198717308567182</v>
      </c>
      <c r="I19" s="6">
        <v>8</v>
      </c>
      <c r="J19" s="6">
        <v>3</v>
      </c>
    </row>
    <row r="20" spans="2:10" x14ac:dyDescent="0.25">
      <c r="B20" t="s">
        <v>35</v>
      </c>
      <c r="C20">
        <v>4</v>
      </c>
      <c r="D20" s="2">
        <f>BDD_Asserts!O19</f>
        <v>3.25</v>
      </c>
      <c r="E20" s="3">
        <f t="shared" si="0"/>
        <v>81.25</v>
      </c>
      <c r="F20" s="2">
        <v>33.299999999999997</v>
      </c>
      <c r="G20" s="2">
        <f>BDD_Asserts!P19*100</f>
        <v>81.818181818181827</v>
      </c>
      <c r="H20" s="3">
        <f t="shared" si="1"/>
        <v>2.4570024570024573</v>
      </c>
      <c r="I20" s="6">
        <v>8</v>
      </c>
      <c r="J20" s="6">
        <v>1</v>
      </c>
    </row>
    <row r="21" spans="2:10" x14ac:dyDescent="0.25">
      <c r="B21" t="s">
        <v>36</v>
      </c>
      <c r="C21">
        <v>4</v>
      </c>
      <c r="D21" s="2">
        <f>BDD_Asserts!O20</f>
        <v>3.2777777777777777</v>
      </c>
      <c r="E21" s="3">
        <f t="shared" si="0"/>
        <v>81.944444444444443</v>
      </c>
      <c r="F21" s="2">
        <v>62.03</v>
      </c>
      <c r="G21" s="2">
        <f>BDD_Asserts!P20*100</f>
        <v>84.848484848484844</v>
      </c>
      <c r="H21" s="3">
        <f t="shared" si="1"/>
        <v>1.3678620804205197</v>
      </c>
      <c r="I21" s="6">
        <v>13</v>
      </c>
      <c r="J21" s="6">
        <v>4</v>
      </c>
    </row>
    <row r="22" spans="2:10" x14ac:dyDescent="0.25">
      <c r="B22" t="s">
        <v>37</v>
      </c>
      <c r="C22">
        <v>2</v>
      </c>
      <c r="D22" s="2">
        <f>BDD_Asserts!O21</f>
        <v>1.375</v>
      </c>
      <c r="E22" s="3">
        <f t="shared" si="0"/>
        <v>68.75</v>
      </c>
      <c r="F22" s="2">
        <v>63.01</v>
      </c>
      <c r="G22" s="2">
        <f>BDD_Asserts!P21*100</f>
        <v>45.454545454545453</v>
      </c>
      <c r="H22" s="3">
        <f t="shared" si="1"/>
        <v>0.72138621575218942</v>
      </c>
      <c r="I22" s="6">
        <v>6</v>
      </c>
      <c r="J22" s="6">
        <v>5</v>
      </c>
    </row>
    <row r="23" spans="2:10" x14ac:dyDescent="0.25">
      <c r="B23" t="s">
        <v>38</v>
      </c>
      <c r="C23">
        <v>4</v>
      </c>
      <c r="D23" s="2">
        <f>BDD_Asserts!O22</f>
        <v>2.8055555555555554</v>
      </c>
      <c r="E23" s="3">
        <f t="shared" si="0"/>
        <v>70.138888888888886</v>
      </c>
      <c r="F23" s="2">
        <v>30.78</v>
      </c>
      <c r="G23" s="2">
        <f>BDD_Asserts!P22*100</f>
        <v>69.696969696969703</v>
      </c>
      <c r="H23" s="3">
        <f t="shared" si="1"/>
        <v>2.2643589895051885</v>
      </c>
      <c r="I23" s="6">
        <v>19</v>
      </c>
      <c r="J23" s="6">
        <v>3</v>
      </c>
    </row>
    <row r="24" spans="2:10" x14ac:dyDescent="0.25">
      <c r="B24" t="s">
        <v>39</v>
      </c>
      <c r="C24">
        <v>4</v>
      </c>
      <c r="D24" s="2">
        <f>BDD_Asserts!O23</f>
        <v>3.75</v>
      </c>
      <c r="E24" s="3">
        <f t="shared" si="0"/>
        <v>93.75</v>
      </c>
      <c r="F24" s="2">
        <v>41.07</v>
      </c>
      <c r="G24" s="2">
        <f>BDD_Asserts!P23*100</f>
        <v>93.939393939393938</v>
      </c>
      <c r="H24" s="3">
        <f t="shared" si="1"/>
        <v>2.287299584596882</v>
      </c>
      <c r="I24" s="6">
        <v>8</v>
      </c>
      <c r="J24" s="6">
        <v>3</v>
      </c>
    </row>
    <row r="25" spans="2:10" x14ac:dyDescent="0.25">
      <c r="B25" t="s">
        <v>40</v>
      </c>
      <c r="C25">
        <v>4</v>
      </c>
      <c r="D25" s="2">
        <f>BDD_Asserts!O24</f>
        <v>3.5</v>
      </c>
      <c r="E25" s="3">
        <f t="shared" si="0"/>
        <v>87.5</v>
      </c>
      <c r="F25" s="2">
        <v>64.53</v>
      </c>
      <c r="G25" s="2">
        <f>BDD_Asserts!P24*100</f>
        <v>93.939393939393938</v>
      </c>
      <c r="H25" s="3">
        <f t="shared" si="1"/>
        <v>1.4557476203222368</v>
      </c>
      <c r="I25" s="6">
        <v>18</v>
      </c>
      <c r="J25" s="6">
        <v>4</v>
      </c>
    </row>
    <row r="26" spans="2:10" x14ac:dyDescent="0.25">
      <c r="E26" s="5">
        <f>AVERAGE(E4:E25)</f>
        <v>80.224116161616152</v>
      </c>
      <c r="F26" s="11"/>
      <c r="G26" s="11"/>
      <c r="H26" s="5">
        <f t="shared" ref="H26:J26" si="2">AVERAGE(H4:H25)</f>
        <v>1.924500721603718</v>
      </c>
      <c r="I26" s="5">
        <f t="shared" si="2"/>
        <v>10.272727272727273</v>
      </c>
      <c r="J26" s="5">
        <f t="shared" si="2"/>
        <v>3.2727272727272729</v>
      </c>
    </row>
  </sheetData>
  <mergeCells count="3">
    <mergeCell ref="C2:E2"/>
    <mergeCell ref="F2:H2"/>
    <mergeCell ref="I2:J2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ITL_Asserts</vt:lpstr>
      <vt:lpstr>ITL</vt:lpstr>
      <vt:lpstr>TDD_Asserts</vt:lpstr>
      <vt:lpstr>TDD</vt:lpstr>
      <vt:lpstr>BDD_Asserts</vt:lpstr>
      <vt:lpstr>BDD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2018-07-05T02:18:03Z</dcterms:modified>
</cp:coreProperties>
</file>