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955" activeTab="1"/>
  </bookViews>
  <sheets>
    <sheet name="ITL_Asserts" sheetId="8" r:id="rId1"/>
    <sheet name="ITL" sheetId="1" r:id="rId2"/>
    <sheet name="TDD_Asserts" sheetId="9" r:id="rId3"/>
    <sheet name="TDD" sheetId="2" r:id="rId4"/>
    <sheet name="BDD_Asserts" sheetId="10" r:id="rId5"/>
    <sheet name="BDD" sheetId="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4" i="3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3" i="10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4" i="2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3" i="9"/>
  <c r="J3" i="8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4" i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I26" i="3" l="1"/>
  <c r="J26" i="3"/>
  <c r="I26" i="1"/>
  <c r="J26" i="1"/>
  <c r="I26" i="2"/>
  <c r="J26" i="2"/>
  <c r="H5" i="10" l="1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5" i="8"/>
  <c r="I24" i="10" l="1"/>
  <c r="D25" i="3" s="1"/>
  <c r="I23" i="10"/>
  <c r="D24" i="3" s="1"/>
  <c r="E24" i="3" s="1"/>
  <c r="I22" i="10"/>
  <c r="D23" i="3" s="1"/>
  <c r="I21" i="10"/>
  <c r="D22" i="3" s="1"/>
  <c r="E22" i="3" s="1"/>
  <c r="I20" i="10"/>
  <c r="D21" i="3" s="1"/>
  <c r="E21" i="3" s="1"/>
  <c r="I19" i="10"/>
  <c r="D20" i="3" s="1"/>
  <c r="I18" i="10"/>
  <c r="D19" i="3" s="1"/>
  <c r="I17" i="10"/>
  <c r="D18" i="3" s="1"/>
  <c r="I16" i="10"/>
  <c r="D17" i="3" s="1"/>
  <c r="I15" i="10"/>
  <c r="D16" i="3" s="1"/>
  <c r="E16" i="3" s="1"/>
  <c r="I14" i="10"/>
  <c r="D15" i="3" s="1"/>
  <c r="I13" i="10"/>
  <c r="D14" i="3" s="1"/>
  <c r="E14" i="3" s="1"/>
  <c r="I12" i="10"/>
  <c r="D13" i="3" s="1"/>
  <c r="E13" i="3" s="1"/>
  <c r="I11" i="10"/>
  <c r="D12" i="3" s="1"/>
  <c r="I10" i="10"/>
  <c r="D11" i="3" s="1"/>
  <c r="E11" i="3" s="1"/>
  <c r="I9" i="10"/>
  <c r="D10" i="3" s="1"/>
  <c r="E10" i="3" s="1"/>
  <c r="I8" i="10"/>
  <c r="D9" i="3" s="1"/>
  <c r="I7" i="10"/>
  <c r="D8" i="3" s="1"/>
  <c r="E8" i="3" s="1"/>
  <c r="I6" i="10"/>
  <c r="D7" i="3" s="1"/>
  <c r="I5" i="10"/>
  <c r="D6" i="3" s="1"/>
  <c r="E6" i="3" s="1"/>
  <c r="H4" i="10"/>
  <c r="E4" i="10"/>
  <c r="H3" i="10"/>
  <c r="E3" i="10"/>
  <c r="I3" i="10" s="1"/>
  <c r="D4" i="3" s="1"/>
  <c r="I24" i="9"/>
  <c r="D25" i="2" s="1"/>
  <c r="I23" i="9"/>
  <c r="D24" i="2" s="1"/>
  <c r="I22" i="9"/>
  <c r="D23" i="2" s="1"/>
  <c r="I21" i="9"/>
  <c r="D22" i="2" s="1"/>
  <c r="I20" i="9"/>
  <c r="D21" i="2" s="1"/>
  <c r="I19" i="9"/>
  <c r="D20" i="2" s="1"/>
  <c r="I18" i="9"/>
  <c r="D19" i="2" s="1"/>
  <c r="I17" i="9"/>
  <c r="D18" i="2" s="1"/>
  <c r="E18" i="2" s="1"/>
  <c r="I16" i="9"/>
  <c r="D17" i="2" s="1"/>
  <c r="I15" i="9"/>
  <c r="D16" i="2" s="1"/>
  <c r="I14" i="9"/>
  <c r="D15" i="2" s="1"/>
  <c r="I13" i="9"/>
  <c r="D14" i="2" s="1"/>
  <c r="I12" i="9"/>
  <c r="D13" i="2" s="1"/>
  <c r="I11" i="9"/>
  <c r="D12" i="2" s="1"/>
  <c r="E12" i="2" s="1"/>
  <c r="I10" i="9"/>
  <c r="D11" i="2" s="1"/>
  <c r="I9" i="9"/>
  <c r="D10" i="2" s="1"/>
  <c r="E10" i="2" s="1"/>
  <c r="I8" i="9"/>
  <c r="D9" i="2" s="1"/>
  <c r="I7" i="9"/>
  <c r="D8" i="2" s="1"/>
  <c r="I6" i="9"/>
  <c r="D7" i="2" s="1"/>
  <c r="I5" i="9"/>
  <c r="D6" i="2" s="1"/>
  <c r="E6" i="2" s="1"/>
  <c r="H4" i="9"/>
  <c r="E4" i="9"/>
  <c r="H3" i="9"/>
  <c r="E3" i="9"/>
  <c r="I3" i="9" s="1"/>
  <c r="D4" i="2" s="1"/>
  <c r="H6" i="2" l="1"/>
  <c r="H6" i="3"/>
  <c r="I4" i="10"/>
  <c r="D5" i="3" s="1"/>
  <c r="E5" i="3" s="1"/>
  <c r="H21" i="2"/>
  <c r="E21" i="2"/>
  <c r="H11" i="2"/>
  <c r="E11" i="2"/>
  <c r="H14" i="2"/>
  <c r="E14" i="2"/>
  <c r="H23" i="2"/>
  <c r="E23" i="2"/>
  <c r="H13" i="2"/>
  <c r="E13" i="2"/>
  <c r="H24" i="2"/>
  <c r="E24" i="2"/>
  <c r="H7" i="2"/>
  <c r="E7" i="2"/>
  <c r="H8" i="2"/>
  <c r="E8" i="2"/>
  <c r="H16" i="2"/>
  <c r="E16" i="2"/>
  <c r="H9" i="2"/>
  <c r="E9" i="2"/>
  <c r="H17" i="2"/>
  <c r="E17" i="2"/>
  <c r="H25" i="2"/>
  <c r="E25" i="2"/>
  <c r="H15" i="3"/>
  <c r="E15" i="3"/>
  <c r="H23" i="3"/>
  <c r="E23" i="3"/>
  <c r="H9" i="3"/>
  <c r="E9" i="3"/>
  <c r="H17" i="3"/>
  <c r="E17" i="3"/>
  <c r="H25" i="3"/>
  <c r="E25" i="3"/>
  <c r="H18" i="3"/>
  <c r="E18" i="3"/>
  <c r="H21" i="3"/>
  <c r="H7" i="3"/>
  <c r="E7" i="3"/>
  <c r="H12" i="3"/>
  <c r="E12" i="3"/>
  <c r="H20" i="3"/>
  <c r="E20" i="3"/>
  <c r="H24" i="3"/>
  <c r="H22" i="3"/>
  <c r="E22" i="2"/>
  <c r="H22" i="2"/>
  <c r="H15" i="2"/>
  <c r="E15" i="2"/>
  <c r="H19" i="3"/>
  <c r="E19" i="3"/>
  <c r="E20" i="2"/>
  <c r="H20" i="2"/>
  <c r="E19" i="2"/>
  <c r="H19" i="2"/>
  <c r="H18" i="2"/>
  <c r="H16" i="3"/>
  <c r="H14" i="3"/>
  <c r="H13" i="3"/>
  <c r="H12" i="2"/>
  <c r="H11" i="3"/>
  <c r="H10" i="3"/>
  <c r="H10" i="2"/>
  <c r="H8" i="3"/>
  <c r="I4" i="9"/>
  <c r="D5" i="2" s="1"/>
  <c r="E5" i="2" s="1"/>
  <c r="I5" i="8"/>
  <c r="D6" i="1" s="1"/>
  <c r="E6" i="1" s="1"/>
  <c r="I6" i="8"/>
  <c r="D7" i="1" s="1"/>
  <c r="I7" i="8"/>
  <c r="D8" i="1" s="1"/>
  <c r="I8" i="8"/>
  <c r="D9" i="1" s="1"/>
  <c r="I9" i="8"/>
  <c r="D10" i="1" s="1"/>
  <c r="I10" i="8"/>
  <c r="D11" i="1" s="1"/>
  <c r="E11" i="1" s="1"/>
  <c r="I11" i="8"/>
  <c r="D12" i="1" s="1"/>
  <c r="I12" i="8"/>
  <c r="D13" i="1" s="1"/>
  <c r="I13" i="8"/>
  <c r="D14" i="1" s="1"/>
  <c r="I14" i="8"/>
  <c r="D15" i="1" s="1"/>
  <c r="I15" i="8"/>
  <c r="D16" i="1" s="1"/>
  <c r="I16" i="8"/>
  <c r="D17" i="1" s="1"/>
  <c r="I17" i="8"/>
  <c r="D18" i="1" s="1"/>
  <c r="I18" i="8"/>
  <c r="D19" i="1" s="1"/>
  <c r="I19" i="8"/>
  <c r="D20" i="1" s="1"/>
  <c r="I20" i="8"/>
  <c r="D21" i="1" s="1"/>
  <c r="I21" i="8"/>
  <c r="D22" i="1" s="1"/>
  <c r="I22" i="8"/>
  <c r="D23" i="1" s="1"/>
  <c r="I23" i="8"/>
  <c r="D24" i="1" s="1"/>
  <c r="I24" i="8"/>
  <c r="D25" i="1" s="1"/>
  <c r="H4" i="8"/>
  <c r="E4" i="8"/>
  <c r="I4" i="8" s="1"/>
  <c r="D5" i="1" s="1"/>
  <c r="E5" i="1" s="1"/>
  <c r="H3" i="8"/>
  <c r="E3" i="8"/>
  <c r="I3" i="8" s="1"/>
  <c r="D4" i="1" s="1"/>
  <c r="H5" i="3" l="1"/>
  <c r="H23" i="1"/>
  <c r="E23" i="1"/>
  <c r="H22" i="1"/>
  <c r="E22" i="1"/>
  <c r="H21" i="1"/>
  <c r="E21" i="1"/>
  <c r="H13" i="1"/>
  <c r="E13" i="1"/>
  <c r="H20" i="1"/>
  <c r="E20" i="1"/>
  <c r="H12" i="1"/>
  <c r="E12" i="1"/>
  <c r="H7" i="1"/>
  <c r="E7" i="1"/>
  <c r="H18" i="1"/>
  <c r="E18" i="1"/>
  <c r="H10" i="1"/>
  <c r="E10" i="1"/>
  <c r="H15" i="1"/>
  <c r="E15" i="1"/>
  <c r="H14" i="1"/>
  <c r="E14" i="1"/>
  <c r="H25" i="1"/>
  <c r="E25" i="1"/>
  <c r="H17" i="1"/>
  <c r="E17" i="1"/>
  <c r="H9" i="1"/>
  <c r="E9" i="1"/>
  <c r="H24" i="1"/>
  <c r="E24" i="1"/>
  <c r="H16" i="1"/>
  <c r="E16" i="1"/>
  <c r="H8" i="1"/>
  <c r="E8" i="1"/>
  <c r="H19" i="1"/>
  <c r="E19" i="1"/>
  <c r="H11" i="1"/>
  <c r="H6" i="1"/>
  <c r="H5" i="2"/>
  <c r="H5" i="1"/>
  <c r="E4" i="2"/>
  <c r="E26" i="2" s="1"/>
  <c r="E4" i="3" l="1"/>
  <c r="E26" i="3" s="1"/>
  <c r="H4" i="2"/>
  <c r="H26" i="2" s="1"/>
  <c r="E4" i="1"/>
  <c r="E26" i="1" s="1"/>
  <c r="H4" i="3" l="1"/>
  <c r="H26" i="3" s="1"/>
  <c r="H4" i="1"/>
  <c r="H26" i="1" s="1"/>
</calcChain>
</file>

<file path=xl/sharedStrings.xml><?xml version="1.0" encoding="utf-8"?>
<sst xmlns="http://schemas.openxmlformats.org/spreadsheetml/2006/main" count="195" uniqueCount="39">
  <si>
    <t>TUS</t>
  </si>
  <si>
    <t>QLTYi</t>
  </si>
  <si>
    <t>QLTY</t>
  </si>
  <si>
    <t>Calidad Externa</t>
  </si>
  <si>
    <t>Time</t>
  </si>
  <si>
    <t>Output</t>
  </si>
  <si>
    <t>PROD</t>
  </si>
  <si>
    <t>Productividad</t>
  </si>
  <si>
    <t>Cyclomatic</t>
  </si>
  <si>
    <t>PMD errors</t>
  </si>
  <si>
    <t>Calidad Interna</t>
  </si>
  <si>
    <t>All</t>
  </si>
  <si>
    <t>Pass</t>
  </si>
  <si>
    <t>US1</t>
  </si>
  <si>
    <t>US2</t>
  </si>
  <si>
    <t>TOTAL QLTY</t>
  </si>
  <si>
    <t>OUTPUT</t>
  </si>
  <si>
    <t>S1</t>
  </si>
  <si>
    <t>S2</t>
  </si>
  <si>
    <t>S21</t>
  </si>
  <si>
    <t>S22</t>
  </si>
  <si>
    <t>S6</t>
  </si>
  <si>
    <t>S7</t>
  </si>
  <si>
    <t>S3</t>
  </si>
  <si>
    <t>S8</t>
  </si>
  <si>
    <t>S9</t>
  </si>
  <si>
    <t>S4</t>
  </si>
  <si>
    <t>S5</t>
  </si>
  <si>
    <t>S12</t>
  </si>
  <si>
    <t>S13</t>
  </si>
  <si>
    <t>S18</t>
  </si>
  <si>
    <t>S19</t>
  </si>
  <si>
    <t>S16</t>
  </si>
  <si>
    <t>S17</t>
  </si>
  <si>
    <t>S10</t>
  </si>
  <si>
    <t>S11</t>
  </si>
  <si>
    <t>S20</t>
  </si>
  <si>
    <t>S14</t>
  </si>
  <si>
    <t>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</si>
</sst>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206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4" fillId="0" borderId="0" xfId="0" applyFont="1"/>
    <xf numFmtId="2" fontId="5" fillId="2" borderId="0" xfId="0" applyNumberFormat="1" applyFont="1" applyFill="1"/>
    <xf numFmtId="2" fontId="5" fillId="0" borderId="0" xfId="0" applyNumberFormat="1" applyFont="1" applyFill="1"/>
    <xf numFmtId="0" fontId="0" fillId="0" borderId="0" xfId="0" applyBorder="1"/>
    <xf numFmtId="0" fontId="0" fillId="0" borderId="0" xfId="0" applyFont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133350</xdr:rowOff>
    </xdr:from>
    <xdr:to>
      <xdr:col>13</xdr:col>
      <xdr:colOff>428625</xdr:colOff>
      <xdr:row>5</xdr:row>
      <xdr:rowOff>57150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714375"/>
          <a:ext cx="1552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2</xdr:row>
      <xdr:rowOff>47625</xdr:rowOff>
    </xdr:from>
    <xdr:to>
      <xdr:col>16</xdr:col>
      <xdr:colOff>504825</xdr:colOff>
      <xdr:row>3</xdr:row>
      <xdr:rowOff>171450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438150"/>
          <a:ext cx="15049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4</xdr:row>
      <xdr:rowOff>104775</xdr:rowOff>
    </xdr:from>
    <xdr:to>
      <xdr:col>17</xdr:col>
      <xdr:colOff>390525</xdr:colOff>
      <xdr:row>6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876300"/>
          <a:ext cx="20002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10</xdr:row>
      <xdr:rowOff>133350</xdr:rowOff>
    </xdr:from>
    <xdr:to>
      <xdr:col>12</xdr:col>
      <xdr:colOff>600075</xdr:colOff>
      <xdr:row>12</xdr:row>
      <xdr:rowOff>38100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2066925"/>
          <a:ext cx="1076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333375</xdr:colOff>
      <xdr:row>9</xdr:row>
      <xdr:rowOff>38100</xdr:rowOff>
    </xdr:from>
    <xdr:to>
      <xdr:col>16</xdr:col>
      <xdr:colOff>485775</xdr:colOff>
      <xdr:row>10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771650"/>
          <a:ext cx="1981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352425</xdr:colOff>
      <xdr:row>12</xdr:row>
      <xdr:rowOff>9525</xdr:rowOff>
    </xdr:from>
    <xdr:to>
      <xdr:col>15</xdr:col>
      <xdr:colOff>371475</xdr:colOff>
      <xdr:row>13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2314575"/>
          <a:ext cx="1238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133350</xdr:rowOff>
    </xdr:from>
    <xdr:to>
      <xdr:col>13</xdr:col>
      <xdr:colOff>428625</xdr:colOff>
      <xdr:row>5</xdr:row>
      <xdr:rowOff>57150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714375"/>
          <a:ext cx="1552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2</xdr:row>
      <xdr:rowOff>47625</xdr:rowOff>
    </xdr:from>
    <xdr:to>
      <xdr:col>16</xdr:col>
      <xdr:colOff>504825</xdr:colOff>
      <xdr:row>3</xdr:row>
      <xdr:rowOff>171450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438150"/>
          <a:ext cx="15049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4</xdr:row>
      <xdr:rowOff>104775</xdr:rowOff>
    </xdr:from>
    <xdr:to>
      <xdr:col>17</xdr:col>
      <xdr:colOff>390525</xdr:colOff>
      <xdr:row>6</xdr:row>
      <xdr:rowOff>142875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876300"/>
          <a:ext cx="20002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10</xdr:row>
      <xdr:rowOff>133350</xdr:rowOff>
    </xdr:from>
    <xdr:to>
      <xdr:col>12</xdr:col>
      <xdr:colOff>600075</xdr:colOff>
      <xdr:row>12</xdr:row>
      <xdr:rowOff>38100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2066925"/>
          <a:ext cx="1076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333375</xdr:colOff>
      <xdr:row>9</xdr:row>
      <xdr:rowOff>38100</xdr:rowOff>
    </xdr:from>
    <xdr:to>
      <xdr:col>16</xdr:col>
      <xdr:colOff>485775</xdr:colOff>
      <xdr:row>10</xdr:row>
      <xdr:rowOff>161925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781175"/>
          <a:ext cx="1981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352425</xdr:colOff>
      <xdr:row>12</xdr:row>
      <xdr:rowOff>9525</xdr:rowOff>
    </xdr:from>
    <xdr:to>
      <xdr:col>15</xdr:col>
      <xdr:colOff>371475</xdr:colOff>
      <xdr:row>13</xdr:row>
      <xdr:rowOff>95250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2324100"/>
          <a:ext cx="1238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133350</xdr:rowOff>
    </xdr:from>
    <xdr:to>
      <xdr:col>13</xdr:col>
      <xdr:colOff>428625</xdr:colOff>
      <xdr:row>5</xdr:row>
      <xdr:rowOff>57150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714375"/>
          <a:ext cx="1552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2</xdr:row>
      <xdr:rowOff>47625</xdr:rowOff>
    </xdr:from>
    <xdr:to>
      <xdr:col>16</xdr:col>
      <xdr:colOff>504825</xdr:colOff>
      <xdr:row>3</xdr:row>
      <xdr:rowOff>171450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438150"/>
          <a:ext cx="15049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4</xdr:row>
      <xdr:rowOff>104775</xdr:rowOff>
    </xdr:from>
    <xdr:to>
      <xdr:col>17</xdr:col>
      <xdr:colOff>390525</xdr:colOff>
      <xdr:row>6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876300"/>
          <a:ext cx="20002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10</xdr:row>
      <xdr:rowOff>133350</xdr:rowOff>
    </xdr:from>
    <xdr:to>
      <xdr:col>12</xdr:col>
      <xdr:colOff>600075</xdr:colOff>
      <xdr:row>12</xdr:row>
      <xdr:rowOff>38100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066925"/>
          <a:ext cx="1076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333375</xdr:colOff>
      <xdr:row>9</xdr:row>
      <xdr:rowOff>38100</xdr:rowOff>
    </xdr:from>
    <xdr:to>
      <xdr:col>16</xdr:col>
      <xdr:colOff>485775</xdr:colOff>
      <xdr:row>10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781175"/>
          <a:ext cx="1981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352425</xdr:colOff>
      <xdr:row>12</xdr:row>
      <xdr:rowOff>9525</xdr:rowOff>
    </xdr:from>
    <xdr:to>
      <xdr:col>15</xdr:col>
      <xdr:colOff>371475</xdr:colOff>
      <xdr:row>13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2324100"/>
          <a:ext cx="1238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workbookViewId="0">
      <selection activeCell="B3" sqref="B3:B24"/>
    </sheetView>
  </sheetViews>
  <sheetFormatPr baseColWidth="10" defaultRowHeight="15" x14ac:dyDescent="0.25"/>
  <cols>
    <col min="2" max="2" width="4.140625" bestFit="1" customWidth="1"/>
    <col min="3" max="3" width="3.42578125" bestFit="1" customWidth="1"/>
    <col min="4" max="4" width="4.85546875" bestFit="1" customWidth="1"/>
    <col min="5" max="5" width="5.28515625" bestFit="1" customWidth="1"/>
    <col min="6" max="6" width="3.42578125" bestFit="1" customWidth="1"/>
    <col min="7" max="7" width="4.85546875" bestFit="1" customWidth="1"/>
    <col min="8" max="8" width="5.28515625" bestFit="1" customWidth="1"/>
  </cols>
  <sheetData>
    <row r="1" spans="2:10" x14ac:dyDescent="0.25">
      <c r="C1" s="20" t="s">
        <v>13</v>
      </c>
      <c r="D1" s="20"/>
      <c r="E1" s="20"/>
      <c r="F1" s="20" t="s">
        <v>14</v>
      </c>
      <c r="G1" s="20"/>
      <c r="H1" s="20"/>
      <c r="I1" s="19" t="s">
        <v>15</v>
      </c>
      <c r="J1" s="21" t="s">
        <v>16</v>
      </c>
    </row>
    <row r="2" spans="2:10" x14ac:dyDescent="0.25">
      <c r="C2" t="s">
        <v>11</v>
      </c>
      <c r="D2" t="s">
        <v>12</v>
      </c>
      <c r="E2" t="s">
        <v>2</v>
      </c>
      <c r="F2" t="s">
        <v>11</v>
      </c>
      <c r="G2" t="s">
        <v>12</v>
      </c>
      <c r="H2" t="s">
        <v>2</v>
      </c>
      <c r="I2" s="19"/>
      <c r="J2" s="21"/>
    </row>
    <row r="3" spans="2:10" x14ac:dyDescent="0.25">
      <c r="B3" t="s">
        <v>17</v>
      </c>
      <c r="C3">
        <v>19</v>
      </c>
      <c r="D3">
        <v>17</v>
      </c>
      <c r="E3">
        <f>D3/C3</f>
        <v>0.89473684210526316</v>
      </c>
      <c r="F3">
        <v>3</v>
      </c>
      <c r="G3">
        <v>3</v>
      </c>
      <c r="H3">
        <f>G3/F3</f>
        <v>1</v>
      </c>
      <c r="I3" s="2">
        <f>E3+H3</f>
        <v>1.8947368421052633</v>
      </c>
      <c r="J3" s="2">
        <f>(D3+G3)/(C3+F3)</f>
        <v>0.90909090909090906</v>
      </c>
    </row>
    <row r="4" spans="2:10" x14ac:dyDescent="0.25">
      <c r="B4" t="s">
        <v>18</v>
      </c>
      <c r="C4">
        <v>19</v>
      </c>
      <c r="D4">
        <v>17</v>
      </c>
      <c r="E4">
        <f>D4/C4</f>
        <v>0.89473684210526316</v>
      </c>
      <c r="F4">
        <v>3</v>
      </c>
      <c r="G4">
        <v>3</v>
      </c>
      <c r="H4">
        <f>G4/F4</f>
        <v>1</v>
      </c>
      <c r="I4" s="2">
        <f t="shared" ref="I4:I24" si="0">E4+H4</f>
        <v>1.8947368421052633</v>
      </c>
      <c r="J4" s="2">
        <f t="shared" ref="J4:J24" si="1">(D4+G4)/(C4+F4)</f>
        <v>0.90909090909090906</v>
      </c>
    </row>
    <row r="5" spans="2:10" x14ac:dyDescent="0.25">
      <c r="B5" t="s">
        <v>23</v>
      </c>
      <c r="C5">
        <v>19</v>
      </c>
      <c r="D5">
        <v>14</v>
      </c>
      <c r="E5">
        <f>D5/C5</f>
        <v>0.73684210526315785</v>
      </c>
      <c r="F5">
        <v>3</v>
      </c>
      <c r="G5">
        <v>3</v>
      </c>
      <c r="H5">
        <f t="shared" ref="H5:H24" si="2">G5/F5</f>
        <v>1</v>
      </c>
      <c r="I5" s="2">
        <f t="shared" si="0"/>
        <v>1.736842105263158</v>
      </c>
      <c r="J5" s="2">
        <f t="shared" si="1"/>
        <v>0.77272727272727271</v>
      </c>
    </row>
    <row r="6" spans="2:10" x14ac:dyDescent="0.25">
      <c r="B6" t="s">
        <v>26</v>
      </c>
      <c r="C6">
        <v>19</v>
      </c>
      <c r="D6">
        <v>19</v>
      </c>
      <c r="E6">
        <f t="shared" ref="E6:E24" si="3">D6/C6</f>
        <v>1</v>
      </c>
      <c r="F6">
        <v>3</v>
      </c>
      <c r="G6">
        <v>3</v>
      </c>
      <c r="H6">
        <f t="shared" si="2"/>
        <v>1</v>
      </c>
      <c r="I6" s="2">
        <f t="shared" si="0"/>
        <v>2</v>
      </c>
      <c r="J6" s="2">
        <f t="shared" si="1"/>
        <v>1</v>
      </c>
    </row>
    <row r="7" spans="2:10" x14ac:dyDescent="0.25">
      <c r="B7" t="s">
        <v>27</v>
      </c>
      <c r="C7">
        <v>19</v>
      </c>
      <c r="D7">
        <v>17</v>
      </c>
      <c r="E7">
        <f t="shared" si="3"/>
        <v>0.89473684210526316</v>
      </c>
      <c r="F7">
        <v>3</v>
      </c>
      <c r="G7">
        <v>3</v>
      </c>
      <c r="H7">
        <f t="shared" si="2"/>
        <v>1</v>
      </c>
      <c r="I7" s="2">
        <f t="shared" si="0"/>
        <v>1.8947368421052633</v>
      </c>
      <c r="J7" s="2">
        <f t="shared" si="1"/>
        <v>0.90909090909090906</v>
      </c>
    </row>
    <row r="8" spans="2:10" x14ac:dyDescent="0.25">
      <c r="B8" t="s">
        <v>21</v>
      </c>
      <c r="C8">
        <v>19</v>
      </c>
      <c r="D8">
        <v>17</v>
      </c>
      <c r="E8">
        <f t="shared" si="3"/>
        <v>0.89473684210526316</v>
      </c>
      <c r="F8">
        <v>3</v>
      </c>
      <c r="G8">
        <v>3</v>
      </c>
      <c r="H8">
        <f t="shared" si="2"/>
        <v>1</v>
      </c>
      <c r="I8" s="2">
        <f t="shared" si="0"/>
        <v>1.8947368421052633</v>
      </c>
      <c r="J8" s="2">
        <f t="shared" si="1"/>
        <v>0.90909090909090906</v>
      </c>
    </row>
    <row r="9" spans="2:10" x14ac:dyDescent="0.25">
      <c r="B9" t="s">
        <v>22</v>
      </c>
      <c r="C9">
        <v>19</v>
      </c>
      <c r="D9">
        <v>19</v>
      </c>
      <c r="E9">
        <f t="shared" si="3"/>
        <v>1</v>
      </c>
      <c r="F9">
        <v>3</v>
      </c>
      <c r="G9">
        <v>3</v>
      </c>
      <c r="H9">
        <f t="shared" si="2"/>
        <v>1</v>
      </c>
      <c r="I9" s="2">
        <f t="shared" si="0"/>
        <v>2</v>
      </c>
      <c r="J9" s="2">
        <f t="shared" si="1"/>
        <v>1</v>
      </c>
    </row>
    <row r="10" spans="2:10" x14ac:dyDescent="0.25">
      <c r="B10" t="s">
        <v>24</v>
      </c>
      <c r="C10">
        <v>19</v>
      </c>
      <c r="D10">
        <v>19</v>
      </c>
      <c r="E10">
        <f t="shared" si="3"/>
        <v>1</v>
      </c>
      <c r="F10">
        <v>3</v>
      </c>
      <c r="G10">
        <v>3</v>
      </c>
      <c r="H10">
        <f t="shared" si="2"/>
        <v>1</v>
      </c>
      <c r="I10" s="2">
        <f t="shared" si="0"/>
        <v>2</v>
      </c>
      <c r="J10" s="2">
        <f t="shared" si="1"/>
        <v>1</v>
      </c>
    </row>
    <row r="11" spans="2:10" x14ac:dyDescent="0.25">
      <c r="B11" t="s">
        <v>25</v>
      </c>
      <c r="C11">
        <v>19</v>
      </c>
      <c r="D11">
        <v>19</v>
      </c>
      <c r="E11">
        <f t="shared" si="3"/>
        <v>1</v>
      </c>
      <c r="F11">
        <v>3</v>
      </c>
      <c r="G11">
        <v>3</v>
      </c>
      <c r="H11">
        <f t="shared" si="2"/>
        <v>1</v>
      </c>
      <c r="I11" s="2">
        <f t="shared" si="0"/>
        <v>2</v>
      </c>
      <c r="J11" s="2">
        <f t="shared" si="1"/>
        <v>1</v>
      </c>
    </row>
    <row r="12" spans="2:10" x14ac:dyDescent="0.25">
      <c r="B12" t="s">
        <v>34</v>
      </c>
      <c r="C12">
        <v>19</v>
      </c>
      <c r="D12">
        <v>19</v>
      </c>
      <c r="E12">
        <f t="shared" si="3"/>
        <v>1</v>
      </c>
      <c r="F12">
        <v>3</v>
      </c>
      <c r="G12">
        <v>3</v>
      </c>
      <c r="H12">
        <f t="shared" si="2"/>
        <v>1</v>
      </c>
      <c r="I12" s="2">
        <f t="shared" si="0"/>
        <v>2</v>
      </c>
      <c r="J12" s="2">
        <f t="shared" si="1"/>
        <v>1</v>
      </c>
    </row>
    <row r="13" spans="2:10" x14ac:dyDescent="0.25">
      <c r="B13" t="s">
        <v>35</v>
      </c>
      <c r="C13">
        <v>19</v>
      </c>
      <c r="D13">
        <v>19</v>
      </c>
      <c r="E13">
        <f t="shared" si="3"/>
        <v>1</v>
      </c>
      <c r="F13">
        <v>3</v>
      </c>
      <c r="G13">
        <v>3</v>
      </c>
      <c r="H13">
        <f t="shared" si="2"/>
        <v>1</v>
      </c>
      <c r="I13" s="2">
        <f t="shared" si="0"/>
        <v>2</v>
      </c>
      <c r="J13" s="2">
        <f t="shared" si="1"/>
        <v>1</v>
      </c>
    </row>
    <row r="14" spans="2:10" x14ac:dyDescent="0.25">
      <c r="B14" t="s">
        <v>28</v>
      </c>
      <c r="C14">
        <v>19</v>
      </c>
      <c r="D14">
        <v>14</v>
      </c>
      <c r="E14">
        <f t="shared" si="3"/>
        <v>0.73684210526315785</v>
      </c>
      <c r="F14">
        <v>3</v>
      </c>
      <c r="G14">
        <v>0</v>
      </c>
      <c r="H14">
        <f t="shared" si="2"/>
        <v>0</v>
      </c>
      <c r="I14" s="2">
        <f t="shared" si="0"/>
        <v>0.73684210526315785</v>
      </c>
      <c r="J14" s="2">
        <f t="shared" si="1"/>
        <v>0.63636363636363635</v>
      </c>
    </row>
    <row r="15" spans="2:10" x14ac:dyDescent="0.25">
      <c r="B15" t="s">
        <v>29</v>
      </c>
      <c r="C15">
        <v>19</v>
      </c>
      <c r="D15">
        <v>19</v>
      </c>
      <c r="E15">
        <f t="shared" si="3"/>
        <v>1</v>
      </c>
      <c r="F15">
        <v>3</v>
      </c>
      <c r="G15">
        <v>3</v>
      </c>
      <c r="H15">
        <f t="shared" si="2"/>
        <v>1</v>
      </c>
      <c r="I15" s="2">
        <f t="shared" si="0"/>
        <v>2</v>
      </c>
      <c r="J15" s="2">
        <f t="shared" si="1"/>
        <v>1</v>
      </c>
    </row>
    <row r="16" spans="2:10" x14ac:dyDescent="0.25">
      <c r="B16" t="s">
        <v>37</v>
      </c>
      <c r="C16">
        <v>19</v>
      </c>
      <c r="D16">
        <v>19</v>
      </c>
      <c r="E16">
        <f t="shared" si="3"/>
        <v>1</v>
      </c>
      <c r="F16">
        <v>3</v>
      </c>
      <c r="G16">
        <v>3</v>
      </c>
      <c r="H16">
        <f t="shared" si="2"/>
        <v>1</v>
      </c>
      <c r="I16" s="2">
        <f t="shared" si="0"/>
        <v>2</v>
      </c>
      <c r="J16" s="2">
        <f t="shared" si="1"/>
        <v>1</v>
      </c>
    </row>
    <row r="17" spans="2:10" x14ac:dyDescent="0.25">
      <c r="B17" t="s">
        <v>38</v>
      </c>
      <c r="C17">
        <v>19</v>
      </c>
      <c r="D17">
        <v>19</v>
      </c>
      <c r="E17">
        <f t="shared" si="3"/>
        <v>1</v>
      </c>
      <c r="F17">
        <v>3</v>
      </c>
      <c r="G17">
        <v>3</v>
      </c>
      <c r="H17">
        <f t="shared" si="2"/>
        <v>1</v>
      </c>
      <c r="I17" s="2">
        <f t="shared" si="0"/>
        <v>2</v>
      </c>
      <c r="J17" s="2">
        <f t="shared" si="1"/>
        <v>1</v>
      </c>
    </row>
    <row r="18" spans="2:10" x14ac:dyDescent="0.25">
      <c r="B18" t="s">
        <v>32</v>
      </c>
      <c r="C18">
        <v>19</v>
      </c>
      <c r="D18">
        <v>17</v>
      </c>
      <c r="E18">
        <f t="shared" si="3"/>
        <v>0.89473684210526316</v>
      </c>
      <c r="F18">
        <v>3</v>
      </c>
      <c r="G18">
        <v>3</v>
      </c>
      <c r="H18">
        <f t="shared" si="2"/>
        <v>1</v>
      </c>
      <c r="I18" s="2">
        <f t="shared" si="0"/>
        <v>1.8947368421052633</v>
      </c>
      <c r="J18" s="2">
        <f t="shared" si="1"/>
        <v>0.90909090909090906</v>
      </c>
    </row>
    <row r="19" spans="2:10" x14ac:dyDescent="0.25">
      <c r="B19" t="s">
        <v>33</v>
      </c>
      <c r="C19">
        <v>19</v>
      </c>
      <c r="D19">
        <v>17</v>
      </c>
      <c r="E19">
        <f t="shared" si="3"/>
        <v>0.89473684210526316</v>
      </c>
      <c r="F19">
        <v>3</v>
      </c>
      <c r="G19">
        <v>3</v>
      </c>
      <c r="H19">
        <f t="shared" si="2"/>
        <v>1</v>
      </c>
      <c r="I19" s="2">
        <f t="shared" si="0"/>
        <v>1.8947368421052633</v>
      </c>
      <c r="J19" s="2">
        <f t="shared" si="1"/>
        <v>0.90909090909090906</v>
      </c>
    </row>
    <row r="20" spans="2:10" x14ac:dyDescent="0.25">
      <c r="B20" t="s">
        <v>30</v>
      </c>
      <c r="C20">
        <v>19</v>
      </c>
      <c r="D20">
        <v>19</v>
      </c>
      <c r="E20">
        <f t="shared" si="3"/>
        <v>1</v>
      </c>
      <c r="F20">
        <v>3</v>
      </c>
      <c r="G20">
        <v>3</v>
      </c>
      <c r="H20">
        <f t="shared" si="2"/>
        <v>1</v>
      </c>
      <c r="I20" s="2">
        <f t="shared" si="0"/>
        <v>2</v>
      </c>
      <c r="J20" s="2">
        <f t="shared" si="1"/>
        <v>1</v>
      </c>
    </row>
    <row r="21" spans="2:10" x14ac:dyDescent="0.25">
      <c r="B21" t="s">
        <v>31</v>
      </c>
      <c r="C21">
        <v>19</v>
      </c>
      <c r="D21">
        <v>6</v>
      </c>
      <c r="E21">
        <f t="shared" si="3"/>
        <v>0.31578947368421051</v>
      </c>
      <c r="F21">
        <v>3</v>
      </c>
      <c r="G21">
        <v>0</v>
      </c>
      <c r="H21">
        <f t="shared" si="2"/>
        <v>0</v>
      </c>
      <c r="I21" s="2">
        <f t="shared" si="0"/>
        <v>0.31578947368421051</v>
      </c>
      <c r="J21" s="2">
        <f t="shared" si="1"/>
        <v>0.27272727272727271</v>
      </c>
    </row>
    <row r="22" spans="2:10" x14ac:dyDescent="0.25">
      <c r="B22" t="s">
        <v>36</v>
      </c>
      <c r="C22">
        <v>19</v>
      </c>
      <c r="D22">
        <v>19</v>
      </c>
      <c r="E22">
        <f t="shared" si="3"/>
        <v>1</v>
      </c>
      <c r="F22">
        <v>3</v>
      </c>
      <c r="G22">
        <v>3</v>
      </c>
      <c r="H22">
        <f t="shared" si="2"/>
        <v>1</v>
      </c>
      <c r="I22" s="2">
        <f t="shared" si="0"/>
        <v>2</v>
      </c>
      <c r="J22" s="2">
        <f t="shared" si="1"/>
        <v>1</v>
      </c>
    </row>
    <row r="23" spans="2:10" x14ac:dyDescent="0.25">
      <c r="B23" t="s">
        <v>19</v>
      </c>
      <c r="C23">
        <v>19</v>
      </c>
      <c r="D23">
        <v>17</v>
      </c>
      <c r="E23">
        <f t="shared" si="3"/>
        <v>0.89473684210526316</v>
      </c>
      <c r="F23">
        <v>3</v>
      </c>
      <c r="G23">
        <v>3</v>
      </c>
      <c r="H23">
        <f t="shared" si="2"/>
        <v>1</v>
      </c>
      <c r="I23" s="2">
        <f t="shared" si="0"/>
        <v>1.8947368421052633</v>
      </c>
      <c r="J23" s="2">
        <f t="shared" si="1"/>
        <v>0.90909090909090906</v>
      </c>
    </row>
    <row r="24" spans="2:10" x14ac:dyDescent="0.25">
      <c r="B24" t="s">
        <v>20</v>
      </c>
      <c r="C24">
        <v>19</v>
      </c>
      <c r="D24">
        <v>19</v>
      </c>
      <c r="E24">
        <f t="shared" si="3"/>
        <v>1</v>
      </c>
      <c r="F24">
        <v>3</v>
      </c>
      <c r="G24">
        <v>3</v>
      </c>
      <c r="H24">
        <f t="shared" si="2"/>
        <v>1</v>
      </c>
      <c r="I24" s="2">
        <f t="shared" si="0"/>
        <v>2</v>
      </c>
      <c r="J24" s="2">
        <f t="shared" si="1"/>
        <v>1</v>
      </c>
    </row>
  </sheetData>
  <mergeCells count="4">
    <mergeCell ref="I1:I2"/>
    <mergeCell ref="C1:E1"/>
    <mergeCell ref="F1:H1"/>
    <mergeCell ref="J1:J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tabSelected="1" topLeftCell="A10" workbookViewId="0">
      <selection activeCell="I25" sqref="I25"/>
    </sheetView>
  </sheetViews>
  <sheetFormatPr baseColWidth="10" defaultColWidth="9.140625" defaultRowHeight="15" x14ac:dyDescent="0.25"/>
  <cols>
    <col min="2" max="2" width="4.140625" bestFit="1" customWidth="1"/>
    <col min="3" max="3" width="5" bestFit="1" customWidth="1"/>
    <col min="4" max="5" width="6.5703125" bestFit="1" customWidth="1"/>
    <col min="6" max="6" width="6" bestFit="1" customWidth="1"/>
    <col min="7" max="7" width="7.85546875" bestFit="1" customWidth="1"/>
    <col min="8" max="8" width="6.5703125" bestFit="1" customWidth="1"/>
    <col min="9" max="9" width="11.28515625" bestFit="1" customWidth="1"/>
    <col min="10" max="10" width="11.42578125" bestFit="1" customWidth="1"/>
  </cols>
  <sheetData>
    <row r="2" spans="2:18" ht="15.75" thickBot="1" x14ac:dyDescent="0.3">
      <c r="C2" s="22" t="s">
        <v>3</v>
      </c>
      <c r="D2" s="22"/>
      <c r="E2" s="22"/>
      <c r="F2" s="22" t="s">
        <v>7</v>
      </c>
      <c r="G2" s="22"/>
      <c r="H2" s="22"/>
      <c r="I2" s="22" t="s">
        <v>10</v>
      </c>
      <c r="J2" s="22"/>
    </row>
    <row r="3" spans="2:18" x14ac:dyDescent="0.25">
      <c r="C3" s="1" t="s">
        <v>0</v>
      </c>
      <c r="D3" s="1" t="s">
        <v>1</v>
      </c>
      <c r="E3" s="1" t="s">
        <v>2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9</v>
      </c>
      <c r="L3" s="9"/>
      <c r="M3" s="10"/>
      <c r="N3" s="10"/>
      <c r="O3" s="10"/>
      <c r="P3" s="10"/>
      <c r="Q3" s="10"/>
      <c r="R3" s="11"/>
    </row>
    <row r="4" spans="2:18" x14ac:dyDescent="0.25">
      <c r="B4" t="s">
        <v>17</v>
      </c>
      <c r="C4">
        <v>2</v>
      </c>
      <c r="D4" s="2">
        <f>ITL_Asserts!I3</f>
        <v>1.8947368421052633</v>
      </c>
      <c r="E4" s="3">
        <f t="shared" ref="E4:E25" si="0">(D4/C4)*100</f>
        <v>94.736842105263165</v>
      </c>
      <c r="F4" s="2">
        <v>57.28</v>
      </c>
      <c r="G4" s="2">
        <f>ITL_Asserts!J3*100</f>
        <v>90.909090909090907</v>
      </c>
      <c r="H4" s="3">
        <f t="shared" ref="H4:H18" si="1">G4/F4</f>
        <v>1.5871000507872015</v>
      </c>
      <c r="I4" s="4">
        <v>25</v>
      </c>
      <c r="J4" s="4">
        <v>1</v>
      </c>
      <c r="L4" s="12"/>
      <c r="M4" s="13"/>
      <c r="N4" s="13"/>
      <c r="O4" s="13"/>
      <c r="P4" s="13"/>
      <c r="Q4" s="13"/>
      <c r="R4" s="14"/>
    </row>
    <row r="5" spans="2:18" x14ac:dyDescent="0.25">
      <c r="B5" t="s">
        <v>18</v>
      </c>
      <c r="C5">
        <v>2</v>
      </c>
      <c r="D5" s="2">
        <f>ITL_Asserts!I4</f>
        <v>1.8947368421052633</v>
      </c>
      <c r="E5" s="3">
        <f t="shared" si="0"/>
        <v>94.736842105263165</v>
      </c>
      <c r="F5" s="2">
        <v>60.4</v>
      </c>
      <c r="G5" s="2">
        <f>ITL_Asserts!J4*100</f>
        <v>90.909090909090907</v>
      </c>
      <c r="H5" s="3">
        <f t="shared" si="1"/>
        <v>1.5051173991571343</v>
      </c>
      <c r="I5">
        <v>17</v>
      </c>
      <c r="J5">
        <v>12</v>
      </c>
      <c r="L5" s="12"/>
      <c r="M5" s="13"/>
      <c r="N5" s="13"/>
      <c r="O5" s="13"/>
      <c r="P5" s="13"/>
      <c r="Q5" s="13"/>
      <c r="R5" s="14"/>
    </row>
    <row r="6" spans="2:18" x14ac:dyDescent="0.25">
      <c r="B6" t="s">
        <v>23</v>
      </c>
      <c r="C6">
        <v>2</v>
      </c>
      <c r="D6" s="2">
        <f>ITL_Asserts!I5</f>
        <v>1.736842105263158</v>
      </c>
      <c r="E6" s="3">
        <f t="shared" si="0"/>
        <v>86.842105263157904</v>
      </c>
      <c r="F6" s="2">
        <v>53.42</v>
      </c>
      <c r="G6" s="2">
        <f>ITL_Asserts!J5*100</f>
        <v>77.272727272727266</v>
      </c>
      <c r="H6" s="3">
        <f t="shared" si="1"/>
        <v>1.4465130526530749</v>
      </c>
      <c r="I6">
        <v>18</v>
      </c>
      <c r="J6">
        <v>4</v>
      </c>
      <c r="L6" s="12"/>
      <c r="M6" s="13"/>
      <c r="N6" s="13"/>
      <c r="O6" s="13"/>
      <c r="P6" s="13"/>
      <c r="Q6" s="13"/>
      <c r="R6" s="14"/>
    </row>
    <row r="7" spans="2:18" ht="15.75" thickBot="1" x14ac:dyDescent="0.3">
      <c r="B7" t="s">
        <v>26</v>
      </c>
      <c r="C7">
        <v>2</v>
      </c>
      <c r="D7" s="2">
        <f>ITL_Asserts!I6</f>
        <v>2</v>
      </c>
      <c r="E7" s="3">
        <f t="shared" si="0"/>
        <v>100</v>
      </c>
      <c r="F7" s="2">
        <v>60.2</v>
      </c>
      <c r="G7" s="2">
        <f>ITL_Asserts!J6*100</f>
        <v>100</v>
      </c>
      <c r="H7" s="3">
        <f t="shared" si="1"/>
        <v>1.6611295681063123</v>
      </c>
      <c r="I7">
        <v>15</v>
      </c>
      <c r="J7">
        <v>4</v>
      </c>
      <c r="L7" s="15"/>
      <c r="M7" s="16"/>
      <c r="N7" s="16"/>
      <c r="O7" s="16"/>
      <c r="P7" s="16"/>
      <c r="Q7" s="16"/>
      <c r="R7" s="17"/>
    </row>
    <row r="8" spans="2:18" x14ac:dyDescent="0.25">
      <c r="B8" t="s">
        <v>27</v>
      </c>
      <c r="C8">
        <v>2</v>
      </c>
      <c r="D8" s="2">
        <f>ITL_Asserts!I7</f>
        <v>1.8947368421052633</v>
      </c>
      <c r="E8" s="3">
        <f t="shared" si="0"/>
        <v>94.736842105263165</v>
      </c>
      <c r="F8" s="2">
        <v>39.299999999999997</v>
      </c>
      <c r="G8" s="2">
        <f>ITL_Asserts!J7*100</f>
        <v>90.909090909090907</v>
      </c>
      <c r="H8" s="3">
        <f t="shared" si="1"/>
        <v>2.3132084200786491</v>
      </c>
      <c r="I8">
        <v>24</v>
      </c>
      <c r="J8">
        <v>3</v>
      </c>
      <c r="L8" s="8"/>
      <c r="M8" s="7"/>
      <c r="N8" s="7"/>
      <c r="O8" s="7"/>
      <c r="P8" s="7"/>
    </row>
    <row r="9" spans="2:18" ht="15.75" thickBot="1" x14ac:dyDescent="0.3">
      <c r="B9" t="s">
        <v>21</v>
      </c>
      <c r="C9">
        <v>2</v>
      </c>
      <c r="D9" s="2">
        <f>ITL_Asserts!I8</f>
        <v>1.8947368421052633</v>
      </c>
      <c r="E9" s="3">
        <f t="shared" si="0"/>
        <v>94.736842105263165</v>
      </c>
      <c r="F9" s="2">
        <v>48.28</v>
      </c>
      <c r="G9" s="2">
        <f>ITL_Asserts!J8*100</f>
        <v>90.909090909090907</v>
      </c>
      <c r="H9" s="3">
        <f t="shared" si="1"/>
        <v>1.8829554869322889</v>
      </c>
      <c r="I9">
        <v>23</v>
      </c>
      <c r="J9">
        <v>2</v>
      </c>
      <c r="L9" s="8"/>
      <c r="M9" s="7"/>
      <c r="N9" s="7"/>
      <c r="O9" s="7"/>
      <c r="P9" s="7"/>
    </row>
    <row r="10" spans="2:18" x14ac:dyDescent="0.25">
      <c r="B10" t="s">
        <v>22</v>
      </c>
      <c r="C10">
        <v>2</v>
      </c>
      <c r="D10" s="2">
        <f>ITL_Asserts!I9</f>
        <v>2</v>
      </c>
      <c r="E10" s="3">
        <f t="shared" si="0"/>
        <v>100</v>
      </c>
      <c r="F10" s="2">
        <v>51.67</v>
      </c>
      <c r="G10" s="2">
        <f>ITL_Asserts!J9*100</f>
        <v>100</v>
      </c>
      <c r="H10" s="3">
        <f t="shared" si="1"/>
        <v>1.9353590090961872</v>
      </c>
      <c r="I10">
        <v>18</v>
      </c>
      <c r="J10">
        <v>2</v>
      </c>
      <c r="L10" s="18"/>
      <c r="M10" s="10"/>
      <c r="N10" s="10"/>
      <c r="O10" s="10"/>
      <c r="P10" s="10"/>
      <c r="Q10" s="11"/>
    </row>
    <row r="11" spans="2:18" x14ac:dyDescent="0.25">
      <c r="B11" t="s">
        <v>24</v>
      </c>
      <c r="C11">
        <v>2</v>
      </c>
      <c r="D11" s="2">
        <f>ITL_Asserts!I10</f>
        <v>2</v>
      </c>
      <c r="E11" s="3">
        <f t="shared" si="0"/>
        <v>100</v>
      </c>
      <c r="F11" s="2">
        <v>24.97</v>
      </c>
      <c r="G11" s="2">
        <f>ITL_Asserts!J10*100</f>
        <v>100</v>
      </c>
      <c r="H11" s="3">
        <f t="shared" si="1"/>
        <v>4.0048057669203043</v>
      </c>
      <c r="I11">
        <v>21</v>
      </c>
      <c r="J11">
        <v>2</v>
      </c>
      <c r="L11" s="12"/>
      <c r="M11" s="13"/>
      <c r="N11" s="13"/>
      <c r="O11" s="13"/>
      <c r="P11" s="13"/>
      <c r="Q11" s="14"/>
    </row>
    <row r="12" spans="2:18" x14ac:dyDescent="0.25">
      <c r="B12" t="s">
        <v>25</v>
      </c>
      <c r="C12">
        <v>2</v>
      </c>
      <c r="D12" s="2">
        <f>ITL_Asserts!I11</f>
        <v>2</v>
      </c>
      <c r="E12" s="3">
        <f t="shared" si="0"/>
        <v>100</v>
      </c>
      <c r="F12" s="2">
        <v>44.7</v>
      </c>
      <c r="G12" s="2">
        <f>ITL_Asserts!J11*100</f>
        <v>100</v>
      </c>
      <c r="H12" s="3">
        <f t="shared" si="1"/>
        <v>2.2371364653243848</v>
      </c>
      <c r="I12">
        <v>18</v>
      </c>
      <c r="J12">
        <v>2</v>
      </c>
      <c r="L12" s="12"/>
      <c r="M12" s="13"/>
      <c r="N12" s="13"/>
      <c r="O12" s="13"/>
      <c r="P12" s="13"/>
      <c r="Q12" s="14"/>
    </row>
    <row r="13" spans="2:18" x14ac:dyDescent="0.25">
      <c r="B13" t="s">
        <v>34</v>
      </c>
      <c r="C13">
        <v>2</v>
      </c>
      <c r="D13" s="2">
        <f>ITL_Asserts!I12</f>
        <v>2</v>
      </c>
      <c r="E13" s="3">
        <f t="shared" si="0"/>
        <v>100</v>
      </c>
      <c r="F13" s="2">
        <v>28.35</v>
      </c>
      <c r="G13" s="2">
        <f>ITL_Asserts!J12*100</f>
        <v>100</v>
      </c>
      <c r="H13" s="3">
        <f t="shared" si="1"/>
        <v>3.5273368606701938</v>
      </c>
      <c r="I13">
        <v>12</v>
      </c>
      <c r="J13">
        <v>2</v>
      </c>
      <c r="L13" s="12"/>
      <c r="M13" s="13"/>
      <c r="N13" s="13"/>
      <c r="O13" s="13"/>
      <c r="P13" s="13"/>
      <c r="Q13" s="14"/>
    </row>
    <row r="14" spans="2:18" ht="15.75" thickBot="1" x14ac:dyDescent="0.3">
      <c r="B14" t="s">
        <v>35</v>
      </c>
      <c r="C14">
        <v>2</v>
      </c>
      <c r="D14" s="2">
        <f>ITL_Asserts!I13</f>
        <v>2</v>
      </c>
      <c r="E14" s="3">
        <f t="shared" si="0"/>
        <v>100</v>
      </c>
      <c r="F14" s="2">
        <v>45.58</v>
      </c>
      <c r="G14" s="2">
        <f>ITL_Asserts!J13*100</f>
        <v>100</v>
      </c>
      <c r="H14" s="3">
        <f t="shared" si="1"/>
        <v>2.1939447125932428</v>
      </c>
      <c r="I14">
        <v>12</v>
      </c>
      <c r="J14">
        <v>2</v>
      </c>
      <c r="L14" s="15"/>
      <c r="M14" s="16"/>
      <c r="N14" s="16"/>
      <c r="O14" s="16"/>
      <c r="P14" s="16"/>
      <c r="Q14" s="17"/>
    </row>
    <row r="15" spans="2:18" x14ac:dyDescent="0.25">
      <c r="B15" t="s">
        <v>28</v>
      </c>
      <c r="C15">
        <v>1</v>
      </c>
      <c r="D15" s="2">
        <f>ITL_Asserts!I14</f>
        <v>0.73684210526315785</v>
      </c>
      <c r="E15" s="3">
        <f t="shared" si="0"/>
        <v>73.68421052631578</v>
      </c>
      <c r="F15" s="2">
        <v>62.3</v>
      </c>
      <c r="G15" s="2">
        <f>ITL_Asserts!J14*100</f>
        <v>63.636363636363633</v>
      </c>
      <c r="H15" s="3">
        <f t="shared" si="1"/>
        <v>1.0214504596527068</v>
      </c>
      <c r="I15">
        <v>12</v>
      </c>
      <c r="J15">
        <v>2</v>
      </c>
    </row>
    <row r="16" spans="2:18" x14ac:dyDescent="0.25">
      <c r="B16" t="s">
        <v>29</v>
      </c>
      <c r="C16">
        <v>2</v>
      </c>
      <c r="D16" s="2">
        <f>ITL_Asserts!I15</f>
        <v>2</v>
      </c>
      <c r="E16" s="3">
        <f t="shared" si="0"/>
        <v>100</v>
      </c>
      <c r="F16" s="2">
        <v>37.799999999999997</v>
      </c>
      <c r="G16" s="2">
        <f>ITL_Asserts!J15*100</f>
        <v>100</v>
      </c>
      <c r="H16" s="3">
        <f t="shared" si="1"/>
        <v>2.6455026455026456</v>
      </c>
      <c r="I16">
        <v>21</v>
      </c>
      <c r="J16">
        <v>5</v>
      </c>
    </row>
    <row r="17" spans="2:10" x14ac:dyDescent="0.25">
      <c r="B17" t="s">
        <v>37</v>
      </c>
      <c r="C17">
        <v>2</v>
      </c>
      <c r="D17" s="2">
        <f>ITL_Asserts!I16</f>
        <v>2</v>
      </c>
      <c r="E17" s="3">
        <f t="shared" si="0"/>
        <v>100</v>
      </c>
      <c r="F17" s="2">
        <v>32.380000000000003</v>
      </c>
      <c r="G17" s="2">
        <f>ITL_Asserts!J16*100</f>
        <v>100</v>
      </c>
      <c r="H17" s="3">
        <f t="shared" si="1"/>
        <v>3.0883261272390361</v>
      </c>
      <c r="I17">
        <v>21</v>
      </c>
      <c r="J17">
        <v>1</v>
      </c>
    </row>
    <row r="18" spans="2:10" x14ac:dyDescent="0.25">
      <c r="B18" t="s">
        <v>38</v>
      </c>
      <c r="C18">
        <v>2</v>
      </c>
      <c r="D18" s="2">
        <f>ITL_Asserts!I17</f>
        <v>2</v>
      </c>
      <c r="E18" s="3">
        <f t="shared" si="0"/>
        <v>100</v>
      </c>
      <c r="F18" s="2">
        <v>20.2</v>
      </c>
      <c r="G18" s="2">
        <f>ITL_Asserts!J17*100</f>
        <v>100</v>
      </c>
      <c r="H18" s="3">
        <f t="shared" si="1"/>
        <v>4.9504950495049505</v>
      </c>
      <c r="I18">
        <v>18</v>
      </c>
      <c r="J18">
        <v>1</v>
      </c>
    </row>
    <row r="19" spans="2:10" x14ac:dyDescent="0.25">
      <c r="B19" t="s">
        <v>32</v>
      </c>
      <c r="C19">
        <v>2</v>
      </c>
      <c r="D19" s="2">
        <f>ITL_Asserts!I18</f>
        <v>1.8947368421052633</v>
      </c>
      <c r="E19" s="3">
        <f t="shared" si="0"/>
        <v>94.736842105263165</v>
      </c>
      <c r="F19" s="2">
        <v>46.57</v>
      </c>
      <c r="G19" s="2">
        <f>ITL_Asserts!J18*100</f>
        <v>90.909090909090907</v>
      </c>
      <c r="H19" s="3">
        <f t="shared" ref="H19:H25" si="2">G19/F19</f>
        <v>1.9520955745993323</v>
      </c>
      <c r="I19">
        <v>17</v>
      </c>
      <c r="J19">
        <v>1</v>
      </c>
    </row>
    <row r="20" spans="2:10" x14ac:dyDescent="0.25">
      <c r="B20" t="s">
        <v>33</v>
      </c>
      <c r="C20">
        <v>2</v>
      </c>
      <c r="D20" s="2">
        <f>ITL_Asserts!I19</f>
        <v>1.8947368421052633</v>
      </c>
      <c r="E20" s="3">
        <f t="shared" si="0"/>
        <v>94.736842105263165</v>
      </c>
      <c r="F20" s="2">
        <v>25.27</v>
      </c>
      <c r="G20" s="2">
        <f>ITL_Asserts!J19*100</f>
        <v>90.909090909090907</v>
      </c>
      <c r="H20" s="3">
        <f t="shared" si="2"/>
        <v>3.5975105227182791</v>
      </c>
      <c r="I20">
        <v>17</v>
      </c>
      <c r="J20">
        <v>1</v>
      </c>
    </row>
    <row r="21" spans="2:10" x14ac:dyDescent="0.25">
      <c r="B21" t="s">
        <v>30</v>
      </c>
      <c r="C21">
        <v>2</v>
      </c>
      <c r="D21" s="2">
        <f>ITL_Asserts!I20</f>
        <v>2</v>
      </c>
      <c r="E21" s="3">
        <f t="shared" si="0"/>
        <v>100</v>
      </c>
      <c r="F21" s="2">
        <v>18.75</v>
      </c>
      <c r="G21" s="2">
        <f>ITL_Asserts!J20*100</f>
        <v>100</v>
      </c>
      <c r="H21" s="3">
        <f t="shared" si="2"/>
        <v>5.333333333333333</v>
      </c>
      <c r="I21">
        <v>12</v>
      </c>
      <c r="J21">
        <v>2</v>
      </c>
    </row>
    <row r="22" spans="2:10" x14ac:dyDescent="0.25">
      <c r="B22" t="s">
        <v>31</v>
      </c>
      <c r="C22">
        <v>1</v>
      </c>
      <c r="D22" s="2">
        <f>ITL_Asserts!I21</f>
        <v>0.31578947368421051</v>
      </c>
      <c r="E22" s="3">
        <f t="shared" si="0"/>
        <v>31.578947368421051</v>
      </c>
      <c r="F22" s="2">
        <v>50.45</v>
      </c>
      <c r="G22" s="2">
        <f>ITL_Asserts!J21*100</f>
        <v>27.27272727272727</v>
      </c>
      <c r="H22" s="3">
        <f t="shared" si="2"/>
        <v>0.54058924227407867</v>
      </c>
      <c r="I22">
        <v>17</v>
      </c>
      <c r="J22">
        <v>1</v>
      </c>
    </row>
    <row r="23" spans="2:10" x14ac:dyDescent="0.25">
      <c r="B23" t="s">
        <v>36</v>
      </c>
      <c r="C23">
        <v>2</v>
      </c>
      <c r="D23" s="2">
        <f>ITL_Asserts!I22</f>
        <v>2</v>
      </c>
      <c r="E23" s="3">
        <f t="shared" si="0"/>
        <v>100</v>
      </c>
      <c r="F23" s="2">
        <v>19.670000000000002</v>
      </c>
      <c r="G23" s="2">
        <f>ITL_Asserts!J22*100</f>
        <v>100</v>
      </c>
      <c r="H23" s="3">
        <f t="shared" si="2"/>
        <v>5.0838840874428062</v>
      </c>
      <c r="I23">
        <v>21</v>
      </c>
      <c r="J23">
        <v>1</v>
      </c>
    </row>
    <row r="24" spans="2:10" x14ac:dyDescent="0.25">
      <c r="B24" t="s">
        <v>19</v>
      </c>
      <c r="C24">
        <v>2</v>
      </c>
      <c r="D24" s="2">
        <f>ITL_Asserts!I23</f>
        <v>1.8947368421052633</v>
      </c>
      <c r="E24" s="3">
        <f t="shared" si="0"/>
        <v>94.736842105263165</v>
      </c>
      <c r="F24" s="2">
        <v>39.72</v>
      </c>
      <c r="G24" s="2">
        <f>ITL_Asserts!J23*100</f>
        <v>90.909090909090907</v>
      </c>
      <c r="H24" s="3">
        <f t="shared" si="2"/>
        <v>2.2887485123134672</v>
      </c>
      <c r="I24">
        <v>18</v>
      </c>
      <c r="J24">
        <v>2</v>
      </c>
    </row>
    <row r="25" spans="2:10" x14ac:dyDescent="0.25">
      <c r="B25" t="s">
        <v>20</v>
      </c>
      <c r="C25">
        <v>2</v>
      </c>
      <c r="D25" s="2">
        <f>ITL_Asserts!I24</f>
        <v>2</v>
      </c>
      <c r="E25" s="3">
        <f t="shared" si="0"/>
        <v>100</v>
      </c>
      <c r="F25" s="2">
        <v>36.33</v>
      </c>
      <c r="G25" s="2">
        <f>ITL_Asserts!J24*100</f>
        <v>100</v>
      </c>
      <c r="H25" s="3">
        <f t="shared" si="2"/>
        <v>2.7525461051472613</v>
      </c>
      <c r="I25">
        <v>15</v>
      </c>
      <c r="J25">
        <v>1</v>
      </c>
    </row>
    <row r="26" spans="2:10" x14ac:dyDescent="0.25">
      <c r="E26" s="5">
        <f>AVERAGE(E4:E25)</f>
        <v>93.421052631578945</v>
      </c>
      <c r="F26" s="6"/>
      <c r="G26" s="6"/>
      <c r="H26" s="5">
        <f>AVERAGE(H4:H25)</f>
        <v>2.6158676569112216</v>
      </c>
      <c r="I26" s="5">
        <f>AVERAGE(I4:I25)</f>
        <v>17.818181818181817</v>
      </c>
      <c r="J26" s="5">
        <f>AVERAGE(J4:J25)</f>
        <v>2.4545454545454546</v>
      </c>
    </row>
  </sheetData>
  <mergeCells count="3">
    <mergeCell ref="F2:H2"/>
    <mergeCell ref="I2:J2"/>
    <mergeCell ref="C2:E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workbookViewId="0">
      <selection activeCell="B3" sqref="B3:B24"/>
    </sheetView>
  </sheetViews>
  <sheetFormatPr baseColWidth="10" defaultRowHeight="15" x14ac:dyDescent="0.25"/>
  <cols>
    <col min="2" max="2" width="4.140625" bestFit="1" customWidth="1"/>
    <col min="3" max="3" width="3.42578125" bestFit="1" customWidth="1"/>
    <col min="4" max="4" width="4.85546875" bestFit="1" customWidth="1"/>
    <col min="5" max="5" width="5.28515625" bestFit="1" customWidth="1"/>
    <col min="6" max="6" width="3.42578125" bestFit="1" customWidth="1"/>
    <col min="7" max="7" width="4.85546875" bestFit="1" customWidth="1"/>
    <col min="8" max="8" width="5.28515625" bestFit="1" customWidth="1"/>
  </cols>
  <sheetData>
    <row r="1" spans="2:10" x14ac:dyDescent="0.25">
      <c r="C1" s="20" t="s">
        <v>13</v>
      </c>
      <c r="D1" s="20"/>
      <c r="E1" s="20"/>
      <c r="F1" s="20" t="s">
        <v>14</v>
      </c>
      <c r="G1" s="20"/>
      <c r="H1" s="20"/>
      <c r="I1" s="19" t="s">
        <v>15</v>
      </c>
      <c r="J1" s="21" t="s">
        <v>16</v>
      </c>
    </row>
    <row r="2" spans="2:10" x14ac:dyDescent="0.25">
      <c r="C2" t="s">
        <v>11</v>
      </c>
      <c r="D2" t="s">
        <v>12</v>
      </c>
      <c r="E2" t="s">
        <v>2</v>
      </c>
      <c r="F2" t="s">
        <v>11</v>
      </c>
      <c r="G2" t="s">
        <v>12</v>
      </c>
      <c r="H2" t="s">
        <v>2</v>
      </c>
      <c r="I2" s="19"/>
      <c r="J2" s="21"/>
    </row>
    <row r="3" spans="2:10" x14ac:dyDescent="0.25">
      <c r="B3" t="s">
        <v>17</v>
      </c>
      <c r="C3">
        <v>19</v>
      </c>
      <c r="D3">
        <v>17</v>
      </c>
      <c r="E3">
        <f>D3/C3</f>
        <v>0.89473684210526316</v>
      </c>
      <c r="F3">
        <v>3</v>
      </c>
      <c r="G3">
        <v>3</v>
      </c>
      <c r="H3">
        <f>G3/F3</f>
        <v>1</v>
      </c>
      <c r="I3" s="2">
        <f>E3+H3</f>
        <v>1.8947368421052633</v>
      </c>
      <c r="J3" s="2">
        <f>(D3+G3)/(C3+F3)</f>
        <v>0.90909090909090906</v>
      </c>
    </row>
    <row r="4" spans="2:10" x14ac:dyDescent="0.25">
      <c r="B4" t="s">
        <v>18</v>
      </c>
      <c r="C4">
        <v>19</v>
      </c>
      <c r="D4">
        <v>17</v>
      </c>
      <c r="E4">
        <f>D4/C4</f>
        <v>0.89473684210526316</v>
      </c>
      <c r="F4">
        <v>3</v>
      </c>
      <c r="G4">
        <v>0</v>
      </c>
      <c r="H4">
        <f>G4/F4</f>
        <v>0</v>
      </c>
      <c r="I4" s="2">
        <f t="shared" ref="I4:I24" si="0">E4+H4</f>
        <v>0.89473684210526316</v>
      </c>
      <c r="J4" s="2">
        <f t="shared" ref="J4:J24" si="1">(D4+G4)/(C4+F4)</f>
        <v>0.77272727272727271</v>
      </c>
    </row>
    <row r="5" spans="2:10" x14ac:dyDescent="0.25">
      <c r="B5" t="s">
        <v>23</v>
      </c>
      <c r="C5">
        <v>19</v>
      </c>
      <c r="D5">
        <v>19</v>
      </c>
      <c r="E5">
        <f t="shared" ref="E5:E24" si="2">D5/C5</f>
        <v>1</v>
      </c>
      <c r="F5">
        <v>3</v>
      </c>
      <c r="G5">
        <v>3</v>
      </c>
      <c r="H5">
        <f t="shared" ref="H5:H24" si="3">G5/F5</f>
        <v>1</v>
      </c>
      <c r="I5" s="2">
        <f t="shared" si="0"/>
        <v>2</v>
      </c>
      <c r="J5" s="2">
        <f t="shared" si="1"/>
        <v>1</v>
      </c>
    </row>
    <row r="6" spans="2:10" x14ac:dyDescent="0.25">
      <c r="B6" t="s">
        <v>26</v>
      </c>
      <c r="C6">
        <v>19</v>
      </c>
      <c r="D6">
        <v>19</v>
      </c>
      <c r="E6">
        <f t="shared" si="2"/>
        <v>1</v>
      </c>
      <c r="F6">
        <v>3</v>
      </c>
      <c r="G6">
        <v>3</v>
      </c>
      <c r="H6">
        <f t="shared" si="3"/>
        <v>1</v>
      </c>
      <c r="I6" s="2">
        <f t="shared" si="0"/>
        <v>2</v>
      </c>
      <c r="J6" s="2">
        <f t="shared" si="1"/>
        <v>1</v>
      </c>
    </row>
    <row r="7" spans="2:10" x14ac:dyDescent="0.25">
      <c r="B7" t="s">
        <v>27</v>
      </c>
      <c r="C7">
        <v>19</v>
      </c>
      <c r="D7">
        <v>18</v>
      </c>
      <c r="E7">
        <f t="shared" si="2"/>
        <v>0.94736842105263153</v>
      </c>
      <c r="F7">
        <v>3</v>
      </c>
      <c r="G7">
        <v>3</v>
      </c>
      <c r="H7">
        <f t="shared" si="3"/>
        <v>1</v>
      </c>
      <c r="I7" s="2">
        <f t="shared" si="0"/>
        <v>1.9473684210526314</v>
      </c>
      <c r="J7" s="2">
        <f t="shared" si="1"/>
        <v>0.95454545454545459</v>
      </c>
    </row>
    <row r="8" spans="2:10" x14ac:dyDescent="0.25">
      <c r="B8" t="s">
        <v>21</v>
      </c>
      <c r="C8">
        <v>19</v>
      </c>
      <c r="D8">
        <v>17</v>
      </c>
      <c r="E8">
        <f t="shared" si="2"/>
        <v>0.89473684210526316</v>
      </c>
      <c r="F8">
        <v>3</v>
      </c>
      <c r="G8">
        <v>3</v>
      </c>
      <c r="H8">
        <f t="shared" si="3"/>
        <v>1</v>
      </c>
      <c r="I8" s="2">
        <f t="shared" si="0"/>
        <v>1.8947368421052633</v>
      </c>
      <c r="J8" s="2">
        <f t="shared" si="1"/>
        <v>0.90909090909090906</v>
      </c>
    </row>
    <row r="9" spans="2:10" x14ac:dyDescent="0.25">
      <c r="B9" t="s">
        <v>22</v>
      </c>
      <c r="C9">
        <v>19</v>
      </c>
      <c r="D9">
        <v>19</v>
      </c>
      <c r="E9">
        <f t="shared" si="2"/>
        <v>1</v>
      </c>
      <c r="F9">
        <v>3</v>
      </c>
      <c r="G9">
        <v>3</v>
      </c>
      <c r="H9">
        <f t="shared" si="3"/>
        <v>1</v>
      </c>
      <c r="I9" s="2">
        <f t="shared" si="0"/>
        <v>2</v>
      </c>
      <c r="J9" s="2">
        <f t="shared" si="1"/>
        <v>1</v>
      </c>
    </row>
    <row r="10" spans="2:10" x14ac:dyDescent="0.25">
      <c r="B10" t="s">
        <v>24</v>
      </c>
      <c r="C10">
        <v>19</v>
      </c>
      <c r="D10">
        <v>17</v>
      </c>
      <c r="E10">
        <f t="shared" si="2"/>
        <v>0.89473684210526316</v>
      </c>
      <c r="F10">
        <v>3</v>
      </c>
      <c r="G10">
        <v>3</v>
      </c>
      <c r="H10">
        <f t="shared" si="3"/>
        <v>1</v>
      </c>
      <c r="I10" s="2">
        <f t="shared" si="0"/>
        <v>1.8947368421052633</v>
      </c>
      <c r="J10" s="2">
        <f t="shared" si="1"/>
        <v>0.90909090909090906</v>
      </c>
    </row>
    <row r="11" spans="2:10" x14ac:dyDescent="0.25">
      <c r="B11" t="s">
        <v>25</v>
      </c>
      <c r="C11">
        <v>19</v>
      </c>
      <c r="D11">
        <v>17</v>
      </c>
      <c r="E11">
        <f t="shared" si="2"/>
        <v>0.89473684210526316</v>
      </c>
      <c r="F11">
        <v>3</v>
      </c>
      <c r="G11">
        <v>0</v>
      </c>
      <c r="H11">
        <f t="shared" si="3"/>
        <v>0</v>
      </c>
      <c r="I11" s="2">
        <f t="shared" si="0"/>
        <v>0.89473684210526316</v>
      </c>
      <c r="J11" s="2">
        <f t="shared" si="1"/>
        <v>0.77272727272727271</v>
      </c>
    </row>
    <row r="12" spans="2:10" x14ac:dyDescent="0.25">
      <c r="B12" t="s">
        <v>34</v>
      </c>
      <c r="C12">
        <v>19</v>
      </c>
      <c r="D12">
        <v>19</v>
      </c>
      <c r="E12">
        <f t="shared" si="2"/>
        <v>1</v>
      </c>
      <c r="F12">
        <v>3</v>
      </c>
      <c r="G12">
        <v>3</v>
      </c>
      <c r="H12">
        <f t="shared" si="3"/>
        <v>1</v>
      </c>
      <c r="I12" s="2">
        <f t="shared" si="0"/>
        <v>2</v>
      </c>
      <c r="J12" s="2">
        <f t="shared" si="1"/>
        <v>1</v>
      </c>
    </row>
    <row r="13" spans="2:10" x14ac:dyDescent="0.25">
      <c r="B13" t="s">
        <v>35</v>
      </c>
      <c r="C13">
        <v>19</v>
      </c>
      <c r="D13">
        <v>19</v>
      </c>
      <c r="E13">
        <f t="shared" si="2"/>
        <v>1</v>
      </c>
      <c r="F13">
        <v>3</v>
      </c>
      <c r="G13">
        <v>3</v>
      </c>
      <c r="H13">
        <f t="shared" si="3"/>
        <v>1</v>
      </c>
      <c r="I13" s="2">
        <f t="shared" si="0"/>
        <v>2</v>
      </c>
      <c r="J13" s="2">
        <f t="shared" si="1"/>
        <v>1</v>
      </c>
    </row>
    <row r="14" spans="2:10" x14ac:dyDescent="0.25">
      <c r="B14" t="s">
        <v>28</v>
      </c>
      <c r="C14">
        <v>19</v>
      </c>
      <c r="D14">
        <v>14</v>
      </c>
      <c r="E14">
        <f t="shared" si="2"/>
        <v>0.73684210526315785</v>
      </c>
      <c r="F14">
        <v>3</v>
      </c>
      <c r="G14">
        <v>0</v>
      </c>
      <c r="H14">
        <f t="shared" si="3"/>
        <v>0</v>
      </c>
      <c r="I14" s="2">
        <f t="shared" si="0"/>
        <v>0.73684210526315785</v>
      </c>
      <c r="J14" s="2">
        <f t="shared" si="1"/>
        <v>0.63636363636363635</v>
      </c>
    </row>
    <row r="15" spans="2:10" x14ac:dyDescent="0.25">
      <c r="B15" t="s">
        <v>29</v>
      </c>
      <c r="C15">
        <v>19</v>
      </c>
      <c r="D15">
        <v>17</v>
      </c>
      <c r="E15">
        <f t="shared" si="2"/>
        <v>0.89473684210526316</v>
      </c>
      <c r="F15">
        <v>3</v>
      </c>
      <c r="G15">
        <v>3</v>
      </c>
      <c r="H15">
        <f t="shared" si="3"/>
        <v>1</v>
      </c>
      <c r="I15" s="2">
        <f t="shared" si="0"/>
        <v>1.8947368421052633</v>
      </c>
      <c r="J15" s="2">
        <f t="shared" si="1"/>
        <v>0.90909090909090906</v>
      </c>
    </row>
    <row r="16" spans="2:10" x14ac:dyDescent="0.25">
      <c r="B16" t="s">
        <v>37</v>
      </c>
      <c r="C16">
        <v>19</v>
      </c>
      <c r="D16">
        <v>19</v>
      </c>
      <c r="E16">
        <f t="shared" si="2"/>
        <v>1</v>
      </c>
      <c r="F16">
        <v>3</v>
      </c>
      <c r="G16">
        <v>3</v>
      </c>
      <c r="H16">
        <f t="shared" si="3"/>
        <v>1</v>
      </c>
      <c r="I16" s="2">
        <f t="shared" si="0"/>
        <v>2</v>
      </c>
      <c r="J16" s="2">
        <f t="shared" si="1"/>
        <v>1</v>
      </c>
    </row>
    <row r="17" spans="2:10" x14ac:dyDescent="0.25">
      <c r="B17" t="s">
        <v>38</v>
      </c>
      <c r="C17">
        <v>19</v>
      </c>
      <c r="D17">
        <v>19</v>
      </c>
      <c r="E17">
        <f t="shared" si="2"/>
        <v>1</v>
      </c>
      <c r="F17">
        <v>3</v>
      </c>
      <c r="G17">
        <v>3</v>
      </c>
      <c r="H17">
        <f t="shared" si="3"/>
        <v>1</v>
      </c>
      <c r="I17" s="2">
        <f t="shared" si="0"/>
        <v>2</v>
      </c>
      <c r="J17" s="2">
        <f t="shared" si="1"/>
        <v>1</v>
      </c>
    </row>
    <row r="18" spans="2:10" x14ac:dyDescent="0.25">
      <c r="B18" t="s">
        <v>32</v>
      </c>
      <c r="C18">
        <v>19</v>
      </c>
      <c r="D18">
        <v>19</v>
      </c>
      <c r="E18">
        <f t="shared" si="2"/>
        <v>1</v>
      </c>
      <c r="F18">
        <v>3</v>
      </c>
      <c r="G18">
        <v>3</v>
      </c>
      <c r="H18">
        <f t="shared" si="3"/>
        <v>1</v>
      </c>
      <c r="I18" s="2">
        <f t="shared" si="0"/>
        <v>2</v>
      </c>
      <c r="J18" s="2">
        <f t="shared" si="1"/>
        <v>1</v>
      </c>
    </row>
    <row r="19" spans="2:10" x14ac:dyDescent="0.25">
      <c r="B19" t="s">
        <v>33</v>
      </c>
      <c r="C19">
        <v>19</v>
      </c>
      <c r="D19">
        <v>19</v>
      </c>
      <c r="E19">
        <f t="shared" si="2"/>
        <v>1</v>
      </c>
      <c r="F19">
        <v>3</v>
      </c>
      <c r="G19">
        <v>3</v>
      </c>
      <c r="H19">
        <f t="shared" si="3"/>
        <v>1</v>
      </c>
      <c r="I19" s="2">
        <f t="shared" si="0"/>
        <v>2</v>
      </c>
      <c r="J19" s="2">
        <f t="shared" si="1"/>
        <v>1</v>
      </c>
    </row>
    <row r="20" spans="2:10" x14ac:dyDescent="0.25">
      <c r="B20" t="s">
        <v>30</v>
      </c>
      <c r="C20">
        <v>19</v>
      </c>
      <c r="D20">
        <v>19</v>
      </c>
      <c r="E20">
        <f t="shared" si="2"/>
        <v>1</v>
      </c>
      <c r="F20">
        <v>3</v>
      </c>
      <c r="G20">
        <v>3</v>
      </c>
      <c r="H20">
        <f t="shared" si="3"/>
        <v>1</v>
      </c>
      <c r="I20" s="2">
        <f t="shared" si="0"/>
        <v>2</v>
      </c>
      <c r="J20" s="2">
        <f t="shared" si="1"/>
        <v>1</v>
      </c>
    </row>
    <row r="21" spans="2:10" x14ac:dyDescent="0.25">
      <c r="B21" t="s">
        <v>31</v>
      </c>
      <c r="C21">
        <v>19</v>
      </c>
      <c r="D21">
        <v>19</v>
      </c>
      <c r="E21">
        <f t="shared" si="2"/>
        <v>1</v>
      </c>
      <c r="F21">
        <v>3</v>
      </c>
      <c r="G21">
        <v>3</v>
      </c>
      <c r="H21">
        <f t="shared" si="3"/>
        <v>1</v>
      </c>
      <c r="I21" s="2">
        <f t="shared" si="0"/>
        <v>2</v>
      </c>
      <c r="J21" s="2">
        <f t="shared" si="1"/>
        <v>1</v>
      </c>
    </row>
    <row r="22" spans="2:10" x14ac:dyDescent="0.25">
      <c r="B22" t="s">
        <v>36</v>
      </c>
      <c r="C22">
        <v>19</v>
      </c>
      <c r="D22">
        <v>19</v>
      </c>
      <c r="E22">
        <f t="shared" si="2"/>
        <v>1</v>
      </c>
      <c r="F22">
        <v>3</v>
      </c>
      <c r="G22">
        <v>3</v>
      </c>
      <c r="H22">
        <f t="shared" si="3"/>
        <v>1</v>
      </c>
      <c r="I22" s="2">
        <f t="shared" si="0"/>
        <v>2</v>
      </c>
      <c r="J22" s="2">
        <f t="shared" si="1"/>
        <v>1</v>
      </c>
    </row>
    <row r="23" spans="2:10" x14ac:dyDescent="0.25">
      <c r="B23" t="s">
        <v>19</v>
      </c>
      <c r="C23">
        <v>19</v>
      </c>
      <c r="D23">
        <v>19</v>
      </c>
      <c r="E23">
        <f t="shared" si="2"/>
        <v>1</v>
      </c>
      <c r="F23">
        <v>3</v>
      </c>
      <c r="G23">
        <v>3</v>
      </c>
      <c r="H23">
        <f t="shared" si="3"/>
        <v>1</v>
      </c>
      <c r="I23" s="2">
        <f t="shared" si="0"/>
        <v>2</v>
      </c>
      <c r="J23" s="2">
        <f t="shared" si="1"/>
        <v>1</v>
      </c>
    </row>
    <row r="24" spans="2:10" x14ac:dyDescent="0.25">
      <c r="B24" t="s">
        <v>20</v>
      </c>
      <c r="C24">
        <v>19</v>
      </c>
      <c r="D24">
        <v>19</v>
      </c>
      <c r="E24">
        <f t="shared" si="2"/>
        <v>1</v>
      </c>
      <c r="F24">
        <v>3</v>
      </c>
      <c r="G24">
        <v>3</v>
      </c>
      <c r="H24">
        <f t="shared" si="3"/>
        <v>1</v>
      </c>
      <c r="I24" s="2">
        <f t="shared" si="0"/>
        <v>2</v>
      </c>
      <c r="J24" s="2">
        <f t="shared" si="1"/>
        <v>1</v>
      </c>
    </row>
  </sheetData>
  <mergeCells count="4">
    <mergeCell ref="C1:E1"/>
    <mergeCell ref="F1:H1"/>
    <mergeCell ref="I1:I2"/>
    <mergeCell ref="J1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workbookViewId="0">
      <selection activeCell="B4" sqref="B4:B25"/>
    </sheetView>
  </sheetViews>
  <sheetFormatPr baseColWidth="10" defaultRowHeight="15" x14ac:dyDescent="0.25"/>
  <cols>
    <col min="2" max="2" width="4.140625" bestFit="1" customWidth="1"/>
    <col min="3" max="3" width="5" bestFit="1" customWidth="1"/>
    <col min="4" max="4" width="6.5703125" bestFit="1" customWidth="1"/>
    <col min="5" max="5" width="8" customWidth="1"/>
    <col min="6" max="6" width="6.5703125" bestFit="1" customWidth="1"/>
    <col min="7" max="7" width="8.5703125" bestFit="1" customWidth="1"/>
    <col min="8" max="8" width="6.5703125" bestFit="1" customWidth="1"/>
    <col min="9" max="9" width="11.28515625" bestFit="1" customWidth="1"/>
    <col min="11" max="18" width="9.140625" customWidth="1"/>
  </cols>
  <sheetData>
    <row r="2" spans="2:18" ht="15.75" thickBot="1" x14ac:dyDescent="0.3">
      <c r="C2" s="22" t="s">
        <v>3</v>
      </c>
      <c r="D2" s="22"/>
      <c r="E2" s="22"/>
      <c r="F2" s="22" t="s">
        <v>7</v>
      </c>
      <c r="G2" s="22"/>
      <c r="H2" s="22"/>
      <c r="I2" s="22" t="s">
        <v>10</v>
      </c>
      <c r="J2" s="22"/>
    </row>
    <row r="3" spans="2:18" x14ac:dyDescent="0.25">
      <c r="C3" s="1" t="s">
        <v>0</v>
      </c>
      <c r="D3" s="1" t="s">
        <v>1</v>
      </c>
      <c r="E3" s="1" t="s">
        <v>2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9</v>
      </c>
      <c r="L3" s="9"/>
      <c r="M3" s="10"/>
      <c r="N3" s="10"/>
      <c r="O3" s="10"/>
      <c r="P3" s="10"/>
      <c r="Q3" s="10"/>
      <c r="R3" s="11"/>
    </row>
    <row r="4" spans="2:18" x14ac:dyDescent="0.25">
      <c r="B4" t="s">
        <v>17</v>
      </c>
      <c r="C4">
        <v>2</v>
      </c>
      <c r="D4" s="2">
        <f>TDD_Asserts!I3</f>
        <v>1.8947368421052633</v>
      </c>
      <c r="E4" s="3">
        <f t="shared" ref="E4:E25" si="0">(D4/C4)*100</f>
        <v>94.736842105263165</v>
      </c>
      <c r="F4">
        <v>37.869999999999997</v>
      </c>
      <c r="G4" s="2">
        <f>TDD_Asserts!J3*100</f>
        <v>90.909090909090907</v>
      </c>
      <c r="H4" s="3">
        <f>G4/F4</f>
        <v>2.4005569292075761</v>
      </c>
      <c r="I4" s="4">
        <v>24</v>
      </c>
      <c r="J4" s="4">
        <v>8</v>
      </c>
      <c r="L4" s="12"/>
      <c r="M4" s="13"/>
      <c r="N4" s="13"/>
      <c r="O4" s="13"/>
      <c r="P4" s="13"/>
      <c r="Q4" s="13"/>
      <c r="R4" s="14"/>
    </row>
    <row r="5" spans="2:18" x14ac:dyDescent="0.25">
      <c r="B5" t="s">
        <v>18</v>
      </c>
      <c r="C5">
        <v>1</v>
      </c>
      <c r="D5" s="2">
        <f>TDD_Asserts!I4</f>
        <v>0.89473684210526316</v>
      </c>
      <c r="E5" s="3">
        <f t="shared" si="0"/>
        <v>89.473684210526315</v>
      </c>
      <c r="F5">
        <v>45.58</v>
      </c>
      <c r="G5" s="2">
        <f>TDD_Asserts!J4*100</f>
        <v>77.272727272727266</v>
      </c>
      <c r="H5" s="3">
        <f t="shared" ref="H5:H25" si="1">G5/F5</f>
        <v>1.6953209142765966</v>
      </c>
      <c r="I5">
        <v>15</v>
      </c>
      <c r="J5">
        <v>11</v>
      </c>
      <c r="L5" s="12"/>
      <c r="M5" s="13"/>
      <c r="N5" s="13"/>
      <c r="O5" s="13"/>
      <c r="P5" s="13"/>
      <c r="Q5" s="13"/>
      <c r="R5" s="14"/>
    </row>
    <row r="6" spans="2:18" x14ac:dyDescent="0.25">
      <c r="B6" t="s">
        <v>23</v>
      </c>
      <c r="C6">
        <v>2</v>
      </c>
      <c r="D6" s="2">
        <f>TDD_Asserts!I5</f>
        <v>2</v>
      </c>
      <c r="E6" s="3">
        <f t="shared" si="0"/>
        <v>100</v>
      </c>
      <c r="F6">
        <v>22.18</v>
      </c>
      <c r="G6" s="2">
        <f>TDD_Asserts!J5*100</f>
        <v>100</v>
      </c>
      <c r="H6" s="3">
        <f t="shared" si="1"/>
        <v>4.508566275924256</v>
      </c>
      <c r="I6">
        <v>18</v>
      </c>
      <c r="J6">
        <v>11</v>
      </c>
      <c r="L6" s="12"/>
      <c r="M6" s="13"/>
      <c r="N6" s="13"/>
      <c r="O6" s="13"/>
      <c r="P6" s="13"/>
      <c r="Q6" s="13"/>
      <c r="R6" s="14"/>
    </row>
    <row r="7" spans="2:18" ht="15.75" thickBot="1" x14ac:dyDescent="0.3">
      <c r="B7" t="s">
        <v>26</v>
      </c>
      <c r="C7">
        <v>2</v>
      </c>
      <c r="D7" s="2">
        <f>TDD_Asserts!I6</f>
        <v>2</v>
      </c>
      <c r="E7" s="3">
        <f t="shared" si="0"/>
        <v>100</v>
      </c>
      <c r="F7">
        <v>61.42</v>
      </c>
      <c r="G7" s="2">
        <f>TDD_Asserts!J6*100</f>
        <v>100</v>
      </c>
      <c r="H7" s="3">
        <f t="shared" si="1"/>
        <v>1.62813415825464</v>
      </c>
      <c r="I7">
        <v>15</v>
      </c>
      <c r="J7">
        <v>5</v>
      </c>
      <c r="L7" s="15"/>
      <c r="M7" s="16"/>
      <c r="N7" s="16"/>
      <c r="O7" s="16"/>
      <c r="P7" s="16"/>
      <c r="Q7" s="16"/>
      <c r="R7" s="17"/>
    </row>
    <row r="8" spans="2:18" x14ac:dyDescent="0.25">
      <c r="B8" t="s">
        <v>27</v>
      </c>
      <c r="C8">
        <v>2</v>
      </c>
      <c r="D8" s="2">
        <f>TDD_Asserts!I7</f>
        <v>1.9473684210526314</v>
      </c>
      <c r="E8" s="3">
        <f t="shared" si="0"/>
        <v>97.368421052631575</v>
      </c>
      <c r="F8">
        <v>53.77</v>
      </c>
      <c r="G8" s="2">
        <f>TDD_Asserts!J7*100</f>
        <v>95.454545454545453</v>
      </c>
      <c r="H8" s="3">
        <f t="shared" si="1"/>
        <v>1.7752379664226419</v>
      </c>
      <c r="I8">
        <v>22</v>
      </c>
      <c r="J8">
        <v>3</v>
      </c>
      <c r="L8" s="8"/>
      <c r="M8" s="7"/>
      <c r="N8" s="7"/>
      <c r="O8" s="7"/>
      <c r="P8" s="7"/>
    </row>
    <row r="9" spans="2:18" ht="15.75" thickBot="1" x14ac:dyDescent="0.3">
      <c r="B9" t="s">
        <v>21</v>
      </c>
      <c r="C9">
        <v>2</v>
      </c>
      <c r="D9" s="2">
        <f>TDD_Asserts!I8</f>
        <v>1.8947368421052633</v>
      </c>
      <c r="E9" s="3">
        <f t="shared" si="0"/>
        <v>94.736842105263165</v>
      </c>
      <c r="F9">
        <v>43.23</v>
      </c>
      <c r="G9" s="2">
        <f>TDD_Asserts!J8*100</f>
        <v>90.909090909090907</v>
      </c>
      <c r="H9" s="3">
        <f t="shared" si="1"/>
        <v>2.1029167455260449</v>
      </c>
      <c r="I9">
        <v>22</v>
      </c>
      <c r="J9">
        <v>2</v>
      </c>
      <c r="L9" s="8"/>
      <c r="M9" s="7"/>
      <c r="N9" s="7"/>
      <c r="O9" s="7"/>
      <c r="P9" s="7"/>
    </row>
    <row r="10" spans="2:18" x14ac:dyDescent="0.25">
      <c r="B10" t="s">
        <v>22</v>
      </c>
      <c r="C10">
        <v>2</v>
      </c>
      <c r="D10" s="2">
        <f>TDD_Asserts!I9</f>
        <v>2</v>
      </c>
      <c r="E10" s="3">
        <f t="shared" si="0"/>
        <v>100</v>
      </c>
      <c r="F10">
        <v>44.97</v>
      </c>
      <c r="G10" s="2">
        <f>TDD_Asserts!J9*100</f>
        <v>100</v>
      </c>
      <c r="H10" s="3">
        <f t="shared" si="1"/>
        <v>2.2237046920169004</v>
      </c>
      <c r="I10">
        <v>18</v>
      </c>
      <c r="J10">
        <v>2</v>
      </c>
      <c r="L10" s="18"/>
      <c r="M10" s="10"/>
      <c r="N10" s="10"/>
      <c r="O10" s="10"/>
      <c r="P10" s="10"/>
      <c r="Q10" s="11"/>
    </row>
    <row r="11" spans="2:18" x14ac:dyDescent="0.25">
      <c r="B11" t="s">
        <v>24</v>
      </c>
      <c r="C11">
        <v>2</v>
      </c>
      <c r="D11" s="2">
        <f>TDD_Asserts!I10</f>
        <v>1.8947368421052633</v>
      </c>
      <c r="E11" s="3">
        <f t="shared" si="0"/>
        <v>94.736842105263165</v>
      </c>
      <c r="F11" s="2">
        <v>62.5</v>
      </c>
      <c r="G11" s="2">
        <f>TDD_Asserts!J10*100</f>
        <v>90.909090909090907</v>
      </c>
      <c r="H11" s="3">
        <f t="shared" si="1"/>
        <v>1.4545454545454546</v>
      </c>
      <c r="I11">
        <v>20</v>
      </c>
      <c r="J11">
        <v>2</v>
      </c>
      <c r="L11" s="12"/>
      <c r="M11" s="13"/>
      <c r="N11" s="13"/>
      <c r="O11" s="13"/>
      <c r="P11" s="13"/>
      <c r="Q11" s="14"/>
    </row>
    <row r="12" spans="2:18" x14ac:dyDescent="0.25">
      <c r="B12" t="s">
        <v>25</v>
      </c>
      <c r="C12">
        <v>1</v>
      </c>
      <c r="D12" s="2">
        <f>TDD_Asserts!I11</f>
        <v>0.89473684210526316</v>
      </c>
      <c r="E12" s="3">
        <f t="shared" si="0"/>
        <v>89.473684210526315</v>
      </c>
      <c r="F12">
        <v>68.45</v>
      </c>
      <c r="G12" s="2">
        <f>TDD_Asserts!J11*100</f>
        <v>77.272727272727266</v>
      </c>
      <c r="H12" s="3">
        <f t="shared" si="1"/>
        <v>1.1288930207849126</v>
      </c>
      <c r="I12">
        <v>14</v>
      </c>
      <c r="J12">
        <v>2</v>
      </c>
      <c r="L12" s="12"/>
      <c r="M12" s="13"/>
      <c r="N12" s="13"/>
      <c r="O12" s="13"/>
      <c r="P12" s="13"/>
      <c r="Q12" s="14"/>
    </row>
    <row r="13" spans="2:18" x14ac:dyDescent="0.25">
      <c r="B13" t="s">
        <v>34</v>
      </c>
      <c r="C13">
        <v>2</v>
      </c>
      <c r="D13" s="2">
        <f>TDD_Asserts!I12</f>
        <v>2</v>
      </c>
      <c r="E13" s="3">
        <f t="shared" si="0"/>
        <v>100</v>
      </c>
      <c r="F13">
        <v>26.03</v>
      </c>
      <c r="G13" s="2">
        <f>TDD_Asserts!J12*100</f>
        <v>100</v>
      </c>
      <c r="H13" s="3">
        <f t="shared" si="1"/>
        <v>3.8417210910487896</v>
      </c>
      <c r="I13">
        <v>12</v>
      </c>
      <c r="J13">
        <v>2</v>
      </c>
      <c r="L13" s="12"/>
      <c r="M13" s="13"/>
      <c r="N13" s="13"/>
      <c r="O13" s="13"/>
      <c r="P13" s="13"/>
      <c r="Q13" s="14"/>
    </row>
    <row r="14" spans="2:18" ht="15.75" thickBot="1" x14ac:dyDescent="0.3">
      <c r="B14" t="s">
        <v>35</v>
      </c>
      <c r="C14">
        <v>2</v>
      </c>
      <c r="D14" s="2">
        <f>TDD_Asserts!I13</f>
        <v>2</v>
      </c>
      <c r="E14" s="3">
        <f t="shared" si="0"/>
        <v>100</v>
      </c>
      <c r="F14">
        <v>29.97</v>
      </c>
      <c r="G14" s="2">
        <f>TDD_Asserts!J13*100</f>
        <v>100</v>
      </c>
      <c r="H14" s="3">
        <f t="shared" si="1"/>
        <v>3.3366700033366703</v>
      </c>
      <c r="I14">
        <v>12</v>
      </c>
      <c r="J14">
        <v>2</v>
      </c>
      <c r="L14" s="15"/>
      <c r="M14" s="16"/>
      <c r="N14" s="16"/>
      <c r="O14" s="16"/>
      <c r="P14" s="16"/>
      <c r="Q14" s="17"/>
    </row>
    <row r="15" spans="2:18" x14ac:dyDescent="0.25">
      <c r="B15" t="s">
        <v>28</v>
      </c>
      <c r="C15">
        <v>1</v>
      </c>
      <c r="D15" s="2">
        <f>TDD_Asserts!I14</f>
        <v>0.73684210526315785</v>
      </c>
      <c r="E15" s="3">
        <f t="shared" si="0"/>
        <v>73.68421052631578</v>
      </c>
      <c r="F15">
        <v>59.92</v>
      </c>
      <c r="G15" s="2">
        <f>TDD_Asserts!J14*100</f>
        <v>63.636363636363633</v>
      </c>
      <c r="H15" s="3">
        <f t="shared" si="1"/>
        <v>1.0620220900594732</v>
      </c>
      <c r="I15">
        <v>12</v>
      </c>
      <c r="J15">
        <v>2</v>
      </c>
    </row>
    <row r="16" spans="2:18" x14ac:dyDescent="0.25">
      <c r="B16" t="s">
        <v>29</v>
      </c>
      <c r="C16">
        <v>2</v>
      </c>
      <c r="D16" s="2">
        <f>TDD_Asserts!I15</f>
        <v>1.8947368421052633</v>
      </c>
      <c r="E16" s="3">
        <f t="shared" si="0"/>
        <v>94.736842105263165</v>
      </c>
      <c r="F16">
        <v>63.82</v>
      </c>
      <c r="G16" s="2">
        <f>TDD_Asserts!J15*100</f>
        <v>90.909090909090907</v>
      </c>
      <c r="H16" s="3">
        <f t="shared" si="1"/>
        <v>1.4244608415714652</v>
      </c>
      <c r="I16">
        <v>22</v>
      </c>
      <c r="J16">
        <v>5</v>
      </c>
    </row>
    <row r="17" spans="2:10" x14ac:dyDescent="0.25">
      <c r="B17" t="s">
        <v>37</v>
      </c>
      <c r="C17">
        <v>2</v>
      </c>
      <c r="D17" s="2">
        <f>TDD_Asserts!I16</f>
        <v>2</v>
      </c>
      <c r="E17" s="3">
        <f t="shared" si="0"/>
        <v>100</v>
      </c>
      <c r="F17">
        <v>24.93</v>
      </c>
      <c r="G17" s="2">
        <f>TDD_Asserts!J16*100</f>
        <v>100</v>
      </c>
      <c r="H17" s="3">
        <f t="shared" si="1"/>
        <v>4.011231448054553</v>
      </c>
      <c r="I17">
        <v>21</v>
      </c>
      <c r="J17">
        <v>1</v>
      </c>
    </row>
    <row r="18" spans="2:10" x14ac:dyDescent="0.25">
      <c r="B18" t="s">
        <v>38</v>
      </c>
      <c r="C18">
        <v>2</v>
      </c>
      <c r="D18" s="2">
        <f>TDD_Asserts!I17</f>
        <v>2</v>
      </c>
      <c r="E18" s="3">
        <f t="shared" si="0"/>
        <v>100</v>
      </c>
      <c r="F18" s="2">
        <v>34.43</v>
      </c>
      <c r="G18" s="2">
        <f>TDD_Asserts!J17*100</f>
        <v>100</v>
      </c>
      <c r="H18" s="3">
        <f t="shared" si="1"/>
        <v>2.9044437990124892</v>
      </c>
      <c r="I18">
        <v>17</v>
      </c>
      <c r="J18">
        <v>2</v>
      </c>
    </row>
    <row r="19" spans="2:10" x14ac:dyDescent="0.25">
      <c r="B19" t="s">
        <v>32</v>
      </c>
      <c r="C19">
        <v>2</v>
      </c>
      <c r="D19" s="2">
        <f>TDD_Asserts!I18</f>
        <v>2</v>
      </c>
      <c r="E19" s="3">
        <f t="shared" si="0"/>
        <v>100</v>
      </c>
      <c r="F19">
        <v>32.57</v>
      </c>
      <c r="G19" s="2">
        <f>TDD_Asserts!J18*100</f>
        <v>100</v>
      </c>
      <c r="H19" s="3">
        <f t="shared" si="1"/>
        <v>3.0703101013202332</v>
      </c>
      <c r="I19">
        <v>17</v>
      </c>
      <c r="J19">
        <v>1</v>
      </c>
    </row>
    <row r="20" spans="2:10" x14ac:dyDescent="0.25">
      <c r="B20" t="s">
        <v>33</v>
      </c>
      <c r="C20">
        <v>2</v>
      </c>
      <c r="D20" s="2">
        <f>TDD_Asserts!I19</f>
        <v>2</v>
      </c>
      <c r="E20" s="3">
        <f t="shared" si="0"/>
        <v>100</v>
      </c>
      <c r="F20">
        <v>19.079999999999998</v>
      </c>
      <c r="G20" s="2">
        <f>TDD_Asserts!J19*100</f>
        <v>100</v>
      </c>
      <c r="H20" s="3">
        <f t="shared" si="1"/>
        <v>5.2410901467505244</v>
      </c>
      <c r="I20">
        <v>17</v>
      </c>
      <c r="J20">
        <v>1</v>
      </c>
    </row>
    <row r="21" spans="2:10" x14ac:dyDescent="0.25">
      <c r="B21" t="s">
        <v>30</v>
      </c>
      <c r="C21">
        <v>2</v>
      </c>
      <c r="D21" s="2">
        <f>TDD_Asserts!I20</f>
        <v>2</v>
      </c>
      <c r="E21" s="3">
        <f t="shared" si="0"/>
        <v>100</v>
      </c>
      <c r="F21">
        <v>61.97</v>
      </c>
      <c r="G21" s="2">
        <f>TDD_Asserts!J20*100</f>
        <v>100</v>
      </c>
      <c r="H21" s="3">
        <f t="shared" si="1"/>
        <v>1.6136840406648378</v>
      </c>
      <c r="I21">
        <v>12</v>
      </c>
      <c r="J21">
        <v>2</v>
      </c>
    </row>
    <row r="22" spans="2:10" x14ac:dyDescent="0.25">
      <c r="B22" t="s">
        <v>31</v>
      </c>
      <c r="C22">
        <v>2</v>
      </c>
      <c r="D22" s="2">
        <f>TDD_Asserts!I21</f>
        <v>2</v>
      </c>
      <c r="E22" s="3">
        <f t="shared" si="0"/>
        <v>100</v>
      </c>
      <c r="F22" s="2">
        <v>24.9</v>
      </c>
      <c r="G22" s="2">
        <f>TDD_Asserts!J21*100</f>
        <v>100</v>
      </c>
      <c r="H22" s="3">
        <f t="shared" si="1"/>
        <v>4.0160642570281126</v>
      </c>
      <c r="I22">
        <v>17</v>
      </c>
      <c r="J22">
        <v>2</v>
      </c>
    </row>
    <row r="23" spans="2:10" x14ac:dyDescent="0.25">
      <c r="B23" t="s">
        <v>36</v>
      </c>
      <c r="C23">
        <v>2</v>
      </c>
      <c r="D23" s="2">
        <f>TDD_Asserts!I22</f>
        <v>2</v>
      </c>
      <c r="E23" s="3">
        <f t="shared" si="0"/>
        <v>100</v>
      </c>
      <c r="F23">
        <v>29.35</v>
      </c>
      <c r="G23" s="2">
        <f>TDD_Asserts!J22*100</f>
        <v>100</v>
      </c>
      <c r="H23" s="3">
        <f t="shared" si="1"/>
        <v>3.4071550255536627</v>
      </c>
      <c r="I23">
        <v>21</v>
      </c>
      <c r="J23">
        <v>1</v>
      </c>
    </row>
    <row r="24" spans="2:10" x14ac:dyDescent="0.25">
      <c r="B24" t="s">
        <v>19</v>
      </c>
      <c r="C24">
        <v>2</v>
      </c>
      <c r="D24" s="2">
        <f>TDD_Asserts!I23</f>
        <v>2</v>
      </c>
      <c r="E24" s="3">
        <f t="shared" si="0"/>
        <v>100</v>
      </c>
      <c r="F24">
        <v>34.68</v>
      </c>
      <c r="G24" s="2">
        <f>TDD_Asserts!J23*100</f>
        <v>100</v>
      </c>
      <c r="H24" s="3">
        <f t="shared" si="1"/>
        <v>2.8835063437139561</v>
      </c>
      <c r="I24">
        <v>18</v>
      </c>
      <c r="J24">
        <v>2</v>
      </c>
    </row>
    <row r="25" spans="2:10" x14ac:dyDescent="0.25">
      <c r="B25" t="s">
        <v>20</v>
      </c>
      <c r="C25">
        <v>2</v>
      </c>
      <c r="D25" s="2">
        <f>TDD_Asserts!I24</f>
        <v>2</v>
      </c>
      <c r="E25" s="3">
        <f t="shared" si="0"/>
        <v>100</v>
      </c>
      <c r="F25">
        <v>20.75</v>
      </c>
      <c r="G25" s="2">
        <f>TDD_Asserts!J24*100</f>
        <v>100</v>
      </c>
      <c r="H25" s="3">
        <f t="shared" si="1"/>
        <v>4.8192771084337354</v>
      </c>
      <c r="I25">
        <v>15</v>
      </c>
      <c r="J25">
        <v>1</v>
      </c>
    </row>
    <row r="26" spans="2:10" x14ac:dyDescent="0.25">
      <c r="E26" s="5">
        <f>AVERAGE(E4:E25)</f>
        <v>96.770334928229659</v>
      </c>
      <c r="F26" s="6"/>
      <c r="G26" s="6"/>
      <c r="H26" s="5">
        <f>AVERAGE(H4:H25)</f>
        <v>2.7522505660685237</v>
      </c>
      <c r="I26" s="5">
        <f>AVERAGE(I4:I25)</f>
        <v>17.318181818181817</v>
      </c>
      <c r="J26" s="5">
        <f t="shared" ref="J26" si="2">AVERAGE(J4:J25)</f>
        <v>3.1818181818181817</v>
      </c>
    </row>
  </sheetData>
  <mergeCells count="3">
    <mergeCell ref="F2:H2"/>
    <mergeCell ref="I2:J2"/>
    <mergeCell ref="C2:E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workbookViewId="0">
      <selection activeCell="B3" sqref="B3:B24"/>
    </sheetView>
  </sheetViews>
  <sheetFormatPr baseColWidth="10" defaultRowHeight="15" x14ac:dyDescent="0.25"/>
  <cols>
    <col min="2" max="2" width="4.140625" bestFit="1" customWidth="1"/>
    <col min="3" max="3" width="3.42578125" bestFit="1" customWidth="1"/>
    <col min="4" max="4" width="4.85546875" bestFit="1" customWidth="1"/>
    <col min="5" max="5" width="5.28515625" bestFit="1" customWidth="1"/>
    <col min="6" max="6" width="3.42578125" bestFit="1" customWidth="1"/>
    <col min="7" max="7" width="4.85546875" bestFit="1" customWidth="1"/>
    <col min="8" max="8" width="5.28515625" bestFit="1" customWidth="1"/>
  </cols>
  <sheetData>
    <row r="1" spans="2:10" x14ac:dyDescent="0.25">
      <c r="C1" s="20" t="s">
        <v>13</v>
      </c>
      <c r="D1" s="20"/>
      <c r="E1" s="20"/>
      <c r="F1" s="20" t="s">
        <v>14</v>
      </c>
      <c r="G1" s="20"/>
      <c r="H1" s="20"/>
      <c r="I1" s="19" t="s">
        <v>15</v>
      </c>
      <c r="J1" s="21" t="s">
        <v>16</v>
      </c>
    </row>
    <row r="2" spans="2:10" x14ac:dyDescent="0.25">
      <c r="C2" t="s">
        <v>11</v>
      </c>
      <c r="D2" t="s">
        <v>12</v>
      </c>
      <c r="E2" t="s">
        <v>2</v>
      </c>
      <c r="F2" t="s">
        <v>11</v>
      </c>
      <c r="G2" t="s">
        <v>12</v>
      </c>
      <c r="H2" t="s">
        <v>2</v>
      </c>
      <c r="I2" s="19"/>
      <c r="J2" s="21"/>
    </row>
    <row r="3" spans="2:10" x14ac:dyDescent="0.25">
      <c r="B3" t="s">
        <v>17</v>
      </c>
      <c r="C3">
        <v>19</v>
      </c>
      <c r="D3">
        <v>17</v>
      </c>
      <c r="E3">
        <f>D3/C3</f>
        <v>0.89473684210526316</v>
      </c>
      <c r="F3">
        <v>3</v>
      </c>
      <c r="G3">
        <v>3</v>
      </c>
      <c r="H3">
        <f>G3/F3</f>
        <v>1</v>
      </c>
      <c r="I3" s="2">
        <f>E3+H3</f>
        <v>1.8947368421052633</v>
      </c>
      <c r="J3" s="2">
        <f>(D3+G3)/(C3+F3)</f>
        <v>0.90909090909090906</v>
      </c>
    </row>
    <row r="4" spans="2:10" x14ac:dyDescent="0.25">
      <c r="B4" t="s">
        <v>18</v>
      </c>
      <c r="C4">
        <v>19</v>
      </c>
      <c r="D4">
        <v>17</v>
      </c>
      <c r="E4">
        <f>D4/C4</f>
        <v>0.89473684210526316</v>
      </c>
      <c r="F4">
        <v>3</v>
      </c>
      <c r="G4">
        <v>3</v>
      </c>
      <c r="H4">
        <f>G4/F4</f>
        <v>1</v>
      </c>
      <c r="I4" s="2">
        <f t="shared" ref="I4:I24" si="0">E4+H4</f>
        <v>1.8947368421052633</v>
      </c>
      <c r="J4" s="2">
        <f t="shared" ref="J4:J24" si="1">(D4+G4)/(C4+F4)</f>
        <v>0.90909090909090906</v>
      </c>
    </row>
    <row r="5" spans="2:10" x14ac:dyDescent="0.25">
      <c r="B5" t="s">
        <v>23</v>
      </c>
      <c r="C5">
        <v>19</v>
      </c>
      <c r="D5">
        <v>19</v>
      </c>
      <c r="E5">
        <f t="shared" ref="E5:E24" si="2">D5/C5</f>
        <v>1</v>
      </c>
      <c r="F5">
        <v>3</v>
      </c>
      <c r="G5">
        <v>3</v>
      </c>
      <c r="H5">
        <f t="shared" ref="H5:H24" si="3">G5/F5</f>
        <v>1</v>
      </c>
      <c r="I5" s="2">
        <f t="shared" si="0"/>
        <v>2</v>
      </c>
      <c r="J5" s="2">
        <f t="shared" si="1"/>
        <v>1</v>
      </c>
    </row>
    <row r="6" spans="2:10" x14ac:dyDescent="0.25">
      <c r="B6" t="s">
        <v>26</v>
      </c>
      <c r="C6">
        <v>19</v>
      </c>
      <c r="D6">
        <v>19</v>
      </c>
      <c r="E6">
        <f t="shared" si="2"/>
        <v>1</v>
      </c>
      <c r="F6">
        <v>3</v>
      </c>
      <c r="G6">
        <v>3</v>
      </c>
      <c r="H6">
        <f t="shared" si="3"/>
        <v>1</v>
      </c>
      <c r="I6" s="2">
        <f t="shared" si="0"/>
        <v>2</v>
      </c>
      <c r="J6" s="2">
        <f t="shared" si="1"/>
        <v>1</v>
      </c>
    </row>
    <row r="7" spans="2:10" x14ac:dyDescent="0.25">
      <c r="B7" t="s">
        <v>27</v>
      </c>
      <c r="C7">
        <v>19</v>
      </c>
      <c r="D7">
        <v>19</v>
      </c>
      <c r="E7">
        <f t="shared" si="2"/>
        <v>1</v>
      </c>
      <c r="F7">
        <v>3</v>
      </c>
      <c r="G7">
        <v>3</v>
      </c>
      <c r="H7">
        <f t="shared" si="3"/>
        <v>1</v>
      </c>
      <c r="I7" s="2">
        <f t="shared" si="0"/>
        <v>2</v>
      </c>
      <c r="J7" s="2">
        <f t="shared" si="1"/>
        <v>1</v>
      </c>
    </row>
    <row r="8" spans="2:10" x14ac:dyDescent="0.25">
      <c r="B8" t="s">
        <v>21</v>
      </c>
      <c r="C8">
        <v>19</v>
      </c>
      <c r="D8">
        <v>17</v>
      </c>
      <c r="E8">
        <f t="shared" si="2"/>
        <v>0.89473684210526316</v>
      </c>
      <c r="F8">
        <v>3</v>
      </c>
      <c r="G8">
        <v>3</v>
      </c>
      <c r="H8">
        <f t="shared" si="3"/>
        <v>1</v>
      </c>
      <c r="I8" s="2">
        <f t="shared" si="0"/>
        <v>1.8947368421052633</v>
      </c>
      <c r="J8" s="2">
        <f t="shared" si="1"/>
        <v>0.90909090909090906</v>
      </c>
    </row>
    <row r="9" spans="2:10" x14ac:dyDescent="0.25">
      <c r="B9" t="s">
        <v>22</v>
      </c>
      <c r="C9">
        <v>19</v>
      </c>
      <c r="D9">
        <v>19</v>
      </c>
      <c r="E9">
        <f t="shared" si="2"/>
        <v>1</v>
      </c>
      <c r="F9">
        <v>3</v>
      </c>
      <c r="G9">
        <v>3</v>
      </c>
      <c r="H9">
        <f t="shared" si="3"/>
        <v>1</v>
      </c>
      <c r="I9" s="2">
        <f t="shared" si="0"/>
        <v>2</v>
      </c>
      <c r="J9" s="2">
        <f t="shared" si="1"/>
        <v>1</v>
      </c>
    </row>
    <row r="10" spans="2:10" x14ac:dyDescent="0.25">
      <c r="B10" t="s">
        <v>24</v>
      </c>
      <c r="C10">
        <v>19</v>
      </c>
      <c r="D10">
        <v>19</v>
      </c>
      <c r="E10">
        <f t="shared" si="2"/>
        <v>1</v>
      </c>
      <c r="F10">
        <v>3</v>
      </c>
      <c r="G10">
        <v>3</v>
      </c>
      <c r="H10">
        <f t="shared" si="3"/>
        <v>1</v>
      </c>
      <c r="I10" s="2">
        <f t="shared" si="0"/>
        <v>2</v>
      </c>
      <c r="J10" s="2">
        <f t="shared" si="1"/>
        <v>1</v>
      </c>
    </row>
    <row r="11" spans="2:10" x14ac:dyDescent="0.25">
      <c r="B11" t="s">
        <v>25</v>
      </c>
      <c r="C11">
        <v>19</v>
      </c>
      <c r="D11">
        <v>19</v>
      </c>
      <c r="E11">
        <f t="shared" si="2"/>
        <v>1</v>
      </c>
      <c r="F11">
        <v>3</v>
      </c>
      <c r="G11">
        <v>3</v>
      </c>
      <c r="H11">
        <f t="shared" si="3"/>
        <v>1</v>
      </c>
      <c r="I11" s="2">
        <f t="shared" si="0"/>
        <v>2</v>
      </c>
      <c r="J11" s="2">
        <f t="shared" si="1"/>
        <v>1</v>
      </c>
    </row>
    <row r="12" spans="2:10" x14ac:dyDescent="0.25">
      <c r="B12" t="s">
        <v>34</v>
      </c>
      <c r="C12">
        <v>19</v>
      </c>
      <c r="D12">
        <v>19</v>
      </c>
      <c r="E12">
        <f t="shared" si="2"/>
        <v>1</v>
      </c>
      <c r="F12">
        <v>3</v>
      </c>
      <c r="G12">
        <v>3</v>
      </c>
      <c r="H12">
        <f t="shared" si="3"/>
        <v>1</v>
      </c>
      <c r="I12" s="2">
        <f t="shared" si="0"/>
        <v>2</v>
      </c>
      <c r="J12" s="2">
        <f t="shared" si="1"/>
        <v>1</v>
      </c>
    </row>
    <row r="13" spans="2:10" x14ac:dyDescent="0.25">
      <c r="B13" t="s">
        <v>35</v>
      </c>
      <c r="C13">
        <v>19</v>
      </c>
      <c r="D13">
        <v>19</v>
      </c>
      <c r="E13">
        <f t="shared" si="2"/>
        <v>1</v>
      </c>
      <c r="F13">
        <v>3</v>
      </c>
      <c r="G13">
        <v>3</v>
      </c>
      <c r="H13">
        <f t="shared" si="3"/>
        <v>1</v>
      </c>
      <c r="I13" s="2">
        <f t="shared" si="0"/>
        <v>2</v>
      </c>
      <c r="J13" s="2">
        <f t="shared" si="1"/>
        <v>1</v>
      </c>
    </row>
    <row r="14" spans="2:10" x14ac:dyDescent="0.25">
      <c r="B14" t="s">
        <v>28</v>
      </c>
      <c r="C14">
        <v>19</v>
      </c>
      <c r="D14">
        <v>14</v>
      </c>
      <c r="E14">
        <f t="shared" si="2"/>
        <v>0.73684210526315785</v>
      </c>
      <c r="F14">
        <v>3</v>
      </c>
      <c r="G14">
        <v>0</v>
      </c>
      <c r="H14">
        <f t="shared" si="3"/>
        <v>0</v>
      </c>
      <c r="I14" s="2">
        <f t="shared" si="0"/>
        <v>0.73684210526315785</v>
      </c>
      <c r="J14" s="2">
        <f t="shared" si="1"/>
        <v>0.63636363636363635</v>
      </c>
    </row>
    <row r="15" spans="2:10" x14ac:dyDescent="0.25">
      <c r="B15" t="s">
        <v>29</v>
      </c>
      <c r="C15">
        <v>19</v>
      </c>
      <c r="D15">
        <v>19</v>
      </c>
      <c r="E15">
        <f t="shared" si="2"/>
        <v>1</v>
      </c>
      <c r="F15">
        <v>3</v>
      </c>
      <c r="G15">
        <v>3</v>
      </c>
      <c r="H15">
        <f t="shared" si="3"/>
        <v>1</v>
      </c>
      <c r="I15" s="2">
        <f t="shared" si="0"/>
        <v>2</v>
      </c>
      <c r="J15" s="2">
        <f t="shared" si="1"/>
        <v>1</v>
      </c>
    </row>
    <row r="16" spans="2:10" x14ac:dyDescent="0.25">
      <c r="B16" t="s">
        <v>37</v>
      </c>
      <c r="C16">
        <v>19</v>
      </c>
      <c r="D16">
        <v>19</v>
      </c>
      <c r="E16">
        <f t="shared" si="2"/>
        <v>1</v>
      </c>
      <c r="F16">
        <v>3</v>
      </c>
      <c r="G16">
        <v>3</v>
      </c>
      <c r="H16">
        <f t="shared" si="3"/>
        <v>1</v>
      </c>
      <c r="I16" s="2">
        <f t="shared" si="0"/>
        <v>2</v>
      </c>
      <c r="J16" s="2">
        <f t="shared" si="1"/>
        <v>1</v>
      </c>
    </row>
    <row r="17" spans="2:10" x14ac:dyDescent="0.25">
      <c r="B17" t="s">
        <v>38</v>
      </c>
      <c r="C17">
        <v>19</v>
      </c>
      <c r="D17">
        <v>19</v>
      </c>
      <c r="E17">
        <f t="shared" si="2"/>
        <v>1</v>
      </c>
      <c r="F17">
        <v>3</v>
      </c>
      <c r="G17">
        <v>3</v>
      </c>
      <c r="H17">
        <f t="shared" si="3"/>
        <v>1</v>
      </c>
      <c r="I17" s="2">
        <f t="shared" si="0"/>
        <v>2</v>
      </c>
      <c r="J17" s="2">
        <f t="shared" si="1"/>
        <v>1</v>
      </c>
    </row>
    <row r="18" spans="2:10" x14ac:dyDescent="0.25">
      <c r="B18" t="s">
        <v>32</v>
      </c>
      <c r="C18">
        <v>19</v>
      </c>
      <c r="D18">
        <v>19</v>
      </c>
      <c r="E18">
        <f t="shared" si="2"/>
        <v>1</v>
      </c>
      <c r="F18">
        <v>3</v>
      </c>
      <c r="G18">
        <v>3</v>
      </c>
      <c r="H18">
        <f t="shared" si="3"/>
        <v>1</v>
      </c>
      <c r="I18" s="2">
        <f t="shared" si="0"/>
        <v>2</v>
      </c>
      <c r="J18" s="2">
        <f t="shared" si="1"/>
        <v>1</v>
      </c>
    </row>
    <row r="19" spans="2:10" x14ac:dyDescent="0.25">
      <c r="B19" t="s">
        <v>33</v>
      </c>
      <c r="C19">
        <v>19</v>
      </c>
      <c r="D19">
        <v>19</v>
      </c>
      <c r="E19">
        <f t="shared" si="2"/>
        <v>1</v>
      </c>
      <c r="F19">
        <v>3</v>
      </c>
      <c r="G19">
        <v>3</v>
      </c>
      <c r="H19">
        <f t="shared" si="3"/>
        <v>1</v>
      </c>
      <c r="I19" s="2">
        <f t="shared" si="0"/>
        <v>2</v>
      </c>
      <c r="J19" s="2">
        <f t="shared" si="1"/>
        <v>1</v>
      </c>
    </row>
    <row r="20" spans="2:10" x14ac:dyDescent="0.25">
      <c r="B20" t="s">
        <v>30</v>
      </c>
      <c r="C20">
        <v>19</v>
      </c>
      <c r="D20">
        <v>19</v>
      </c>
      <c r="E20">
        <f t="shared" si="2"/>
        <v>1</v>
      </c>
      <c r="F20">
        <v>3</v>
      </c>
      <c r="G20">
        <v>3</v>
      </c>
      <c r="H20">
        <f t="shared" si="3"/>
        <v>1</v>
      </c>
      <c r="I20" s="2">
        <f t="shared" si="0"/>
        <v>2</v>
      </c>
      <c r="J20" s="2">
        <f t="shared" si="1"/>
        <v>1</v>
      </c>
    </row>
    <row r="21" spans="2:10" x14ac:dyDescent="0.25">
      <c r="B21" t="s">
        <v>31</v>
      </c>
      <c r="C21">
        <v>19</v>
      </c>
      <c r="D21">
        <v>19</v>
      </c>
      <c r="E21">
        <f t="shared" si="2"/>
        <v>1</v>
      </c>
      <c r="F21">
        <v>3</v>
      </c>
      <c r="G21">
        <v>3</v>
      </c>
      <c r="H21">
        <f t="shared" si="3"/>
        <v>1</v>
      </c>
      <c r="I21" s="2">
        <f t="shared" si="0"/>
        <v>2</v>
      </c>
      <c r="J21" s="2">
        <f t="shared" si="1"/>
        <v>1</v>
      </c>
    </row>
    <row r="22" spans="2:10" x14ac:dyDescent="0.25">
      <c r="B22" t="s">
        <v>36</v>
      </c>
      <c r="C22">
        <v>19</v>
      </c>
      <c r="D22">
        <v>19</v>
      </c>
      <c r="E22">
        <f t="shared" si="2"/>
        <v>1</v>
      </c>
      <c r="F22">
        <v>3</v>
      </c>
      <c r="G22">
        <v>3</v>
      </c>
      <c r="H22">
        <f t="shared" si="3"/>
        <v>1</v>
      </c>
      <c r="I22" s="2">
        <f t="shared" si="0"/>
        <v>2</v>
      </c>
      <c r="J22" s="2">
        <f t="shared" si="1"/>
        <v>1</v>
      </c>
    </row>
    <row r="23" spans="2:10" x14ac:dyDescent="0.25">
      <c r="B23" t="s">
        <v>19</v>
      </c>
      <c r="C23">
        <v>19</v>
      </c>
      <c r="D23">
        <v>19</v>
      </c>
      <c r="E23">
        <f t="shared" si="2"/>
        <v>1</v>
      </c>
      <c r="F23">
        <v>3</v>
      </c>
      <c r="G23">
        <v>3</v>
      </c>
      <c r="H23">
        <f t="shared" si="3"/>
        <v>1</v>
      </c>
      <c r="I23" s="2">
        <f t="shared" si="0"/>
        <v>2</v>
      </c>
      <c r="J23" s="2">
        <f t="shared" si="1"/>
        <v>1</v>
      </c>
    </row>
    <row r="24" spans="2:10" x14ac:dyDescent="0.25">
      <c r="B24" t="s">
        <v>20</v>
      </c>
      <c r="C24">
        <v>19</v>
      </c>
      <c r="D24">
        <v>19</v>
      </c>
      <c r="E24">
        <f t="shared" si="2"/>
        <v>1</v>
      </c>
      <c r="F24">
        <v>3</v>
      </c>
      <c r="G24">
        <v>3</v>
      </c>
      <c r="H24">
        <f t="shared" si="3"/>
        <v>1</v>
      </c>
      <c r="I24" s="2">
        <f t="shared" si="0"/>
        <v>2</v>
      </c>
      <c r="J24" s="2">
        <f t="shared" si="1"/>
        <v>1</v>
      </c>
    </row>
  </sheetData>
  <mergeCells count="4">
    <mergeCell ref="C1:E1"/>
    <mergeCell ref="F1:H1"/>
    <mergeCell ref="I1:I2"/>
    <mergeCell ref="J1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workbookViewId="0">
      <selection activeCell="B4" sqref="B4:B25"/>
    </sheetView>
  </sheetViews>
  <sheetFormatPr baseColWidth="10" defaultRowHeight="15" x14ac:dyDescent="0.25"/>
  <cols>
    <col min="2" max="2" width="4.140625" bestFit="1" customWidth="1"/>
    <col min="3" max="3" width="5" bestFit="1" customWidth="1"/>
    <col min="4" max="5" width="6.5703125" bestFit="1" customWidth="1"/>
    <col min="6" max="6" width="6" bestFit="1" customWidth="1"/>
    <col min="7" max="7" width="7.85546875" bestFit="1" customWidth="1"/>
    <col min="8" max="8" width="6.5703125" bestFit="1" customWidth="1"/>
    <col min="9" max="9" width="11.28515625" bestFit="1" customWidth="1"/>
    <col min="11" max="18" width="9.140625" customWidth="1"/>
  </cols>
  <sheetData>
    <row r="2" spans="2:18" ht="15.75" thickBot="1" x14ac:dyDescent="0.3">
      <c r="C2" s="22" t="s">
        <v>3</v>
      </c>
      <c r="D2" s="22"/>
      <c r="E2" s="22"/>
      <c r="F2" s="22" t="s">
        <v>7</v>
      </c>
      <c r="G2" s="22"/>
      <c r="H2" s="22"/>
      <c r="I2" s="22" t="s">
        <v>10</v>
      </c>
      <c r="J2" s="22"/>
    </row>
    <row r="3" spans="2:18" x14ac:dyDescent="0.25">
      <c r="C3" s="1" t="s">
        <v>0</v>
      </c>
      <c r="D3" s="1" t="s">
        <v>1</v>
      </c>
      <c r="E3" s="1" t="s">
        <v>2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9</v>
      </c>
      <c r="L3" s="9"/>
      <c r="M3" s="10"/>
      <c r="N3" s="10"/>
      <c r="O3" s="10"/>
      <c r="P3" s="10"/>
      <c r="Q3" s="10"/>
      <c r="R3" s="11"/>
    </row>
    <row r="4" spans="2:18" x14ac:dyDescent="0.25">
      <c r="B4" t="s">
        <v>17</v>
      </c>
      <c r="C4">
        <v>2</v>
      </c>
      <c r="D4" s="2">
        <f>BDD_Asserts!I3</f>
        <v>1.8947368421052633</v>
      </c>
      <c r="E4" s="3">
        <f t="shared" ref="E4:E25" si="0">(D4/C4)*100</f>
        <v>94.736842105263165</v>
      </c>
      <c r="F4">
        <v>36.28</v>
      </c>
      <c r="G4" s="2">
        <f>BDD_Asserts!J3*100</f>
        <v>90.909090909090907</v>
      </c>
      <c r="H4" s="3">
        <f>G4/F4</f>
        <v>2.5057632554876212</v>
      </c>
      <c r="I4" s="4">
        <v>24</v>
      </c>
      <c r="J4" s="4">
        <v>8</v>
      </c>
      <c r="L4" s="12"/>
      <c r="M4" s="13"/>
      <c r="N4" s="13"/>
      <c r="O4" s="13"/>
      <c r="P4" s="13"/>
      <c r="Q4" s="13"/>
      <c r="R4" s="14"/>
    </row>
    <row r="5" spans="2:18" x14ac:dyDescent="0.25">
      <c r="B5" t="s">
        <v>18</v>
      </c>
      <c r="C5">
        <v>2</v>
      </c>
      <c r="D5" s="2">
        <f>BDD_Asserts!I4</f>
        <v>1.8947368421052633</v>
      </c>
      <c r="E5" s="3">
        <f t="shared" si="0"/>
        <v>94.736842105263165</v>
      </c>
      <c r="F5">
        <v>44.02</v>
      </c>
      <c r="G5" s="2">
        <f>BDD_Asserts!J4*100</f>
        <v>90.909090909090907</v>
      </c>
      <c r="H5" s="3">
        <f t="shared" ref="H5:H25" si="1">G5/F5</f>
        <v>2.0651769856676716</v>
      </c>
      <c r="I5">
        <v>15</v>
      </c>
      <c r="J5">
        <v>12</v>
      </c>
      <c r="L5" s="12"/>
      <c r="M5" s="13"/>
      <c r="N5" s="13"/>
      <c r="O5" s="13"/>
      <c r="P5" s="13"/>
      <c r="Q5" s="13"/>
      <c r="R5" s="14"/>
    </row>
    <row r="6" spans="2:18" x14ac:dyDescent="0.25">
      <c r="B6" t="s">
        <v>23</v>
      </c>
      <c r="C6">
        <v>2</v>
      </c>
      <c r="D6" s="2">
        <f>BDD_Asserts!I5</f>
        <v>2</v>
      </c>
      <c r="E6" s="3">
        <f t="shared" si="0"/>
        <v>100</v>
      </c>
      <c r="F6">
        <v>54.12</v>
      </c>
      <c r="G6" s="2">
        <f>BDD_Asserts!J5*100</f>
        <v>100</v>
      </c>
      <c r="H6" s="3">
        <f t="shared" si="1"/>
        <v>1.8477457501847747</v>
      </c>
      <c r="I6">
        <v>16</v>
      </c>
      <c r="J6">
        <v>1</v>
      </c>
      <c r="L6" s="12"/>
      <c r="M6" s="13"/>
      <c r="N6" s="13"/>
      <c r="O6" s="13"/>
      <c r="P6" s="13"/>
      <c r="Q6" s="13"/>
      <c r="R6" s="14"/>
    </row>
    <row r="7" spans="2:18" ht="15.75" thickBot="1" x14ac:dyDescent="0.3">
      <c r="B7" t="s">
        <v>26</v>
      </c>
      <c r="C7">
        <v>2</v>
      </c>
      <c r="D7" s="2">
        <f>BDD_Asserts!I6</f>
        <v>2</v>
      </c>
      <c r="E7" s="3">
        <f t="shared" si="0"/>
        <v>100</v>
      </c>
      <c r="F7">
        <v>45.77</v>
      </c>
      <c r="G7" s="2">
        <f>BDD_Asserts!J6*100</f>
        <v>100</v>
      </c>
      <c r="H7" s="3">
        <f t="shared" si="1"/>
        <v>2.1848372296263925</v>
      </c>
      <c r="I7">
        <v>15</v>
      </c>
      <c r="J7">
        <v>7</v>
      </c>
      <c r="L7" s="15"/>
      <c r="M7" s="16"/>
      <c r="N7" s="16"/>
      <c r="O7" s="16"/>
      <c r="P7" s="16"/>
      <c r="Q7" s="16"/>
      <c r="R7" s="17"/>
    </row>
    <row r="8" spans="2:18" x14ac:dyDescent="0.25">
      <c r="B8" t="s">
        <v>27</v>
      </c>
      <c r="C8">
        <v>2</v>
      </c>
      <c r="D8" s="2">
        <f>BDD_Asserts!I7</f>
        <v>2</v>
      </c>
      <c r="E8" s="3">
        <f t="shared" si="0"/>
        <v>100</v>
      </c>
      <c r="F8">
        <v>55.75</v>
      </c>
      <c r="G8" s="2">
        <f>BDD_Asserts!J7*100</f>
        <v>100</v>
      </c>
      <c r="H8" s="3">
        <f t="shared" si="1"/>
        <v>1.7937219730941705</v>
      </c>
      <c r="I8">
        <v>23</v>
      </c>
      <c r="J8">
        <v>2</v>
      </c>
      <c r="L8" s="8"/>
      <c r="M8" s="7"/>
      <c r="N8" s="7"/>
      <c r="O8" s="7"/>
      <c r="P8" s="7"/>
    </row>
    <row r="9" spans="2:18" ht="15.75" thickBot="1" x14ac:dyDescent="0.3">
      <c r="B9" t="s">
        <v>21</v>
      </c>
      <c r="C9">
        <v>2</v>
      </c>
      <c r="D9" s="2">
        <f>BDD_Asserts!I8</f>
        <v>1.8947368421052633</v>
      </c>
      <c r="E9" s="3">
        <f t="shared" si="0"/>
        <v>94.736842105263165</v>
      </c>
      <c r="F9">
        <v>55.63</v>
      </c>
      <c r="G9" s="2">
        <f>BDD_Asserts!J8*100</f>
        <v>90.909090909090907</v>
      </c>
      <c r="H9" s="3">
        <f t="shared" si="1"/>
        <v>1.6341738434134623</v>
      </c>
      <c r="I9">
        <v>23</v>
      </c>
      <c r="J9">
        <v>2</v>
      </c>
      <c r="L9" s="8"/>
      <c r="M9" s="7"/>
      <c r="N9" s="7"/>
      <c r="O9" s="7"/>
      <c r="P9" s="7"/>
    </row>
    <row r="10" spans="2:18" x14ac:dyDescent="0.25">
      <c r="B10" t="s">
        <v>22</v>
      </c>
      <c r="C10">
        <v>2</v>
      </c>
      <c r="D10" s="2">
        <f>BDD_Asserts!I9</f>
        <v>2</v>
      </c>
      <c r="E10" s="3">
        <f t="shared" si="0"/>
        <v>100</v>
      </c>
      <c r="F10" s="2">
        <v>34.799999999999997</v>
      </c>
      <c r="G10" s="2">
        <f>BDD_Asserts!J9*100</f>
        <v>100</v>
      </c>
      <c r="H10" s="3">
        <f t="shared" si="1"/>
        <v>2.8735632183908049</v>
      </c>
      <c r="I10">
        <v>21</v>
      </c>
      <c r="J10">
        <v>2</v>
      </c>
      <c r="L10" s="18"/>
      <c r="M10" s="10"/>
      <c r="N10" s="10"/>
      <c r="O10" s="10"/>
      <c r="P10" s="10"/>
      <c r="Q10" s="11"/>
    </row>
    <row r="11" spans="2:18" x14ac:dyDescent="0.25">
      <c r="B11" t="s">
        <v>24</v>
      </c>
      <c r="C11">
        <v>2</v>
      </c>
      <c r="D11" s="2">
        <f>BDD_Asserts!I10</f>
        <v>2</v>
      </c>
      <c r="E11" s="3">
        <f t="shared" si="0"/>
        <v>100</v>
      </c>
      <c r="F11">
        <v>34.78</v>
      </c>
      <c r="G11" s="2">
        <f>BDD_Asserts!J10*100</f>
        <v>100</v>
      </c>
      <c r="H11" s="3">
        <f t="shared" si="1"/>
        <v>2.8752156411730878</v>
      </c>
      <c r="I11">
        <v>21</v>
      </c>
      <c r="J11">
        <v>4</v>
      </c>
      <c r="L11" s="12"/>
      <c r="M11" s="13"/>
      <c r="N11" s="13"/>
      <c r="O11" s="13"/>
      <c r="P11" s="13"/>
      <c r="Q11" s="14"/>
    </row>
    <row r="12" spans="2:18" x14ac:dyDescent="0.25">
      <c r="B12" t="s">
        <v>25</v>
      </c>
      <c r="C12">
        <v>2</v>
      </c>
      <c r="D12" s="2">
        <f>BDD_Asserts!I11</f>
        <v>2</v>
      </c>
      <c r="E12" s="3">
        <f t="shared" si="0"/>
        <v>100</v>
      </c>
      <c r="F12" s="2">
        <v>46.9</v>
      </c>
      <c r="G12" s="2">
        <f>BDD_Asserts!J11*100</f>
        <v>100</v>
      </c>
      <c r="H12" s="3">
        <f t="shared" si="1"/>
        <v>2.1321961620469083</v>
      </c>
      <c r="I12">
        <v>18</v>
      </c>
      <c r="J12">
        <v>2</v>
      </c>
      <c r="L12" s="12"/>
      <c r="M12" s="13"/>
      <c r="N12" s="13"/>
      <c r="O12" s="13"/>
      <c r="P12" s="13"/>
      <c r="Q12" s="14"/>
    </row>
    <row r="13" spans="2:18" x14ac:dyDescent="0.25">
      <c r="B13" t="s">
        <v>34</v>
      </c>
      <c r="C13">
        <v>2</v>
      </c>
      <c r="D13" s="2">
        <f>BDD_Asserts!I12</f>
        <v>2</v>
      </c>
      <c r="E13" s="3">
        <f t="shared" si="0"/>
        <v>100</v>
      </c>
      <c r="F13">
        <v>58.92</v>
      </c>
      <c r="G13" s="2">
        <f>BDD_Asserts!J12*100</f>
        <v>100</v>
      </c>
      <c r="H13" s="3">
        <f t="shared" si="1"/>
        <v>1.6972165648336728</v>
      </c>
      <c r="I13">
        <v>12</v>
      </c>
      <c r="J13">
        <v>2</v>
      </c>
      <c r="L13" s="12"/>
      <c r="M13" s="13"/>
      <c r="N13" s="13"/>
      <c r="O13" s="13"/>
      <c r="P13" s="13"/>
      <c r="Q13" s="14"/>
    </row>
    <row r="14" spans="2:18" ht="15.75" thickBot="1" x14ac:dyDescent="0.3">
      <c r="B14" t="s">
        <v>35</v>
      </c>
      <c r="C14">
        <v>2</v>
      </c>
      <c r="D14" s="2">
        <f>BDD_Asserts!I13</f>
        <v>2</v>
      </c>
      <c r="E14" s="3">
        <f t="shared" si="0"/>
        <v>100</v>
      </c>
      <c r="F14" s="2">
        <v>47.53</v>
      </c>
      <c r="G14" s="2">
        <f>BDD_Asserts!J13*100</f>
        <v>100</v>
      </c>
      <c r="H14" s="3">
        <f t="shared" si="1"/>
        <v>2.103934357248054</v>
      </c>
      <c r="I14">
        <v>12</v>
      </c>
      <c r="J14">
        <v>2</v>
      </c>
      <c r="L14" s="15"/>
      <c r="M14" s="16"/>
      <c r="N14" s="16"/>
      <c r="O14" s="16"/>
      <c r="P14" s="16"/>
      <c r="Q14" s="17"/>
    </row>
    <row r="15" spans="2:18" x14ac:dyDescent="0.25">
      <c r="B15" t="s">
        <v>28</v>
      </c>
      <c r="C15">
        <v>1</v>
      </c>
      <c r="D15" s="2">
        <f>BDD_Asserts!I14</f>
        <v>0.73684210526315785</v>
      </c>
      <c r="E15" s="3">
        <f t="shared" si="0"/>
        <v>73.68421052631578</v>
      </c>
      <c r="F15" s="2">
        <v>58.9</v>
      </c>
      <c r="G15" s="2">
        <f>BDD_Asserts!J14*100</f>
        <v>63.636363636363633</v>
      </c>
      <c r="H15" s="3">
        <f t="shared" si="1"/>
        <v>1.0804136440808767</v>
      </c>
      <c r="I15">
        <v>12</v>
      </c>
      <c r="J15">
        <v>2</v>
      </c>
    </row>
    <row r="16" spans="2:18" x14ac:dyDescent="0.25">
      <c r="B16" t="s">
        <v>29</v>
      </c>
      <c r="C16">
        <v>2</v>
      </c>
      <c r="D16" s="2">
        <f>BDD_Asserts!I15</f>
        <v>2</v>
      </c>
      <c r="E16" s="3">
        <f t="shared" si="0"/>
        <v>100</v>
      </c>
      <c r="F16" s="2">
        <v>55.6</v>
      </c>
      <c r="G16" s="2">
        <f>BDD_Asserts!J15*100</f>
        <v>100</v>
      </c>
      <c r="H16" s="3">
        <f t="shared" si="1"/>
        <v>1.7985611510791366</v>
      </c>
      <c r="I16">
        <v>21</v>
      </c>
      <c r="J16">
        <v>5</v>
      </c>
    </row>
    <row r="17" spans="2:10" x14ac:dyDescent="0.25">
      <c r="B17" t="s">
        <v>37</v>
      </c>
      <c r="C17">
        <v>2</v>
      </c>
      <c r="D17" s="2">
        <f>BDD_Asserts!I16</f>
        <v>2</v>
      </c>
      <c r="E17" s="3">
        <f t="shared" si="0"/>
        <v>100</v>
      </c>
      <c r="F17" s="2">
        <v>41.95</v>
      </c>
      <c r="G17" s="2">
        <f>BDD_Asserts!J16*100</f>
        <v>100</v>
      </c>
      <c r="H17" s="3">
        <f t="shared" si="1"/>
        <v>2.3837902264600714</v>
      </c>
      <c r="I17">
        <v>21</v>
      </c>
      <c r="J17">
        <v>1</v>
      </c>
    </row>
    <row r="18" spans="2:10" x14ac:dyDescent="0.25">
      <c r="B18" t="s">
        <v>38</v>
      </c>
      <c r="C18">
        <v>2</v>
      </c>
      <c r="D18" s="2">
        <f>BDD_Asserts!I17</f>
        <v>2</v>
      </c>
      <c r="E18" s="3">
        <f t="shared" si="0"/>
        <v>100</v>
      </c>
      <c r="F18" s="2">
        <v>65</v>
      </c>
      <c r="G18" s="2">
        <f>BDD_Asserts!J17*100</f>
        <v>100</v>
      </c>
      <c r="H18" s="3">
        <f t="shared" si="1"/>
        <v>1.5384615384615385</v>
      </c>
      <c r="I18">
        <v>16</v>
      </c>
      <c r="J18">
        <v>2</v>
      </c>
    </row>
    <row r="19" spans="2:10" x14ac:dyDescent="0.25">
      <c r="B19" t="s">
        <v>32</v>
      </c>
      <c r="C19">
        <v>2</v>
      </c>
      <c r="D19" s="2">
        <f>BDD_Asserts!I18</f>
        <v>2</v>
      </c>
      <c r="E19" s="3">
        <f t="shared" si="0"/>
        <v>100</v>
      </c>
      <c r="F19" s="2">
        <v>52</v>
      </c>
      <c r="G19" s="2">
        <f>BDD_Asserts!J18*100</f>
        <v>100</v>
      </c>
      <c r="H19" s="3">
        <f t="shared" si="1"/>
        <v>1.9230769230769231</v>
      </c>
      <c r="I19">
        <v>16</v>
      </c>
      <c r="J19">
        <v>3</v>
      </c>
    </row>
    <row r="20" spans="2:10" x14ac:dyDescent="0.25">
      <c r="B20" t="s">
        <v>33</v>
      </c>
      <c r="C20">
        <v>2</v>
      </c>
      <c r="D20" s="2">
        <f>BDD_Asserts!I19</f>
        <v>2</v>
      </c>
      <c r="E20" s="3">
        <f t="shared" si="0"/>
        <v>100</v>
      </c>
      <c r="F20" s="2">
        <v>52.18</v>
      </c>
      <c r="G20" s="2">
        <f>BDD_Asserts!J19*100</f>
        <v>100</v>
      </c>
      <c r="H20" s="3">
        <f t="shared" si="1"/>
        <v>1.9164430816404754</v>
      </c>
      <c r="I20">
        <v>16</v>
      </c>
      <c r="J20">
        <v>1</v>
      </c>
    </row>
    <row r="21" spans="2:10" x14ac:dyDescent="0.25">
      <c r="B21" t="s">
        <v>30</v>
      </c>
      <c r="C21">
        <v>2</v>
      </c>
      <c r="D21" s="2">
        <f>BDD_Asserts!I20</f>
        <v>2</v>
      </c>
      <c r="E21" s="3">
        <f t="shared" si="0"/>
        <v>100</v>
      </c>
      <c r="F21" s="2">
        <v>47.37</v>
      </c>
      <c r="G21" s="2">
        <f>BDD_Asserts!J20*100</f>
        <v>100</v>
      </c>
      <c r="H21" s="3">
        <f t="shared" si="1"/>
        <v>2.1110407430863418</v>
      </c>
      <c r="I21">
        <v>12</v>
      </c>
      <c r="J21">
        <v>2</v>
      </c>
    </row>
    <row r="22" spans="2:10" x14ac:dyDescent="0.25">
      <c r="B22" t="s">
        <v>31</v>
      </c>
      <c r="C22">
        <v>2</v>
      </c>
      <c r="D22" s="2">
        <f>BDD_Asserts!I21</f>
        <v>2</v>
      </c>
      <c r="E22" s="3">
        <f t="shared" si="0"/>
        <v>100</v>
      </c>
      <c r="F22" s="2">
        <v>50.02</v>
      </c>
      <c r="G22" s="2">
        <f>BDD_Asserts!J21*100</f>
        <v>100</v>
      </c>
      <c r="H22" s="3">
        <f t="shared" si="1"/>
        <v>1.9992003198720512</v>
      </c>
      <c r="I22">
        <v>8</v>
      </c>
      <c r="J22">
        <v>2</v>
      </c>
    </row>
    <row r="23" spans="2:10" x14ac:dyDescent="0.25">
      <c r="B23" t="s">
        <v>36</v>
      </c>
      <c r="C23">
        <v>2</v>
      </c>
      <c r="D23" s="2">
        <f>BDD_Asserts!I22</f>
        <v>2</v>
      </c>
      <c r="E23" s="3">
        <f t="shared" si="0"/>
        <v>100</v>
      </c>
      <c r="F23" s="2">
        <v>43.32</v>
      </c>
      <c r="G23" s="2">
        <f>BDD_Asserts!J22*100</f>
        <v>100</v>
      </c>
      <c r="H23" s="3">
        <f t="shared" si="1"/>
        <v>2.3084025854108958</v>
      </c>
      <c r="I23">
        <v>21</v>
      </c>
      <c r="J23">
        <v>1</v>
      </c>
    </row>
    <row r="24" spans="2:10" x14ac:dyDescent="0.25">
      <c r="B24" t="s">
        <v>19</v>
      </c>
      <c r="C24">
        <v>2</v>
      </c>
      <c r="D24" s="2">
        <f>BDD_Asserts!I23</f>
        <v>2</v>
      </c>
      <c r="E24" s="3">
        <f t="shared" si="0"/>
        <v>100</v>
      </c>
      <c r="F24" s="2">
        <v>34.130000000000003</v>
      </c>
      <c r="G24" s="2">
        <f>BDD_Asserts!J23*100</f>
        <v>100</v>
      </c>
      <c r="H24" s="3">
        <f t="shared" si="1"/>
        <v>2.9299736302373276</v>
      </c>
      <c r="I24">
        <v>17</v>
      </c>
      <c r="J24">
        <v>2</v>
      </c>
    </row>
    <row r="25" spans="2:10" x14ac:dyDescent="0.25">
      <c r="B25" t="s">
        <v>20</v>
      </c>
      <c r="C25">
        <v>2</v>
      </c>
      <c r="D25" s="2">
        <f>BDD_Asserts!I24</f>
        <v>2</v>
      </c>
      <c r="E25" s="3">
        <f t="shared" si="0"/>
        <v>100</v>
      </c>
      <c r="F25" s="2">
        <v>27.98</v>
      </c>
      <c r="G25" s="2">
        <f>BDD_Asserts!J24*100</f>
        <v>100</v>
      </c>
      <c r="H25" s="3">
        <f t="shared" si="1"/>
        <v>3.5739814152966405</v>
      </c>
      <c r="I25">
        <v>15</v>
      </c>
      <c r="J25">
        <v>2</v>
      </c>
    </row>
    <row r="26" spans="2:10" x14ac:dyDescent="0.25">
      <c r="E26" s="5">
        <f>AVERAGE(E4:E25)</f>
        <v>98.086124401913878</v>
      </c>
      <c r="F26" s="6"/>
      <c r="G26" s="6"/>
      <c r="H26" s="5">
        <f>AVERAGE(H4:H25)</f>
        <v>2.1489495563576777</v>
      </c>
      <c r="I26" s="5">
        <f t="shared" ref="I26:J26" si="2">AVERAGE(I4:I25)</f>
        <v>17.045454545454547</v>
      </c>
      <c r="J26" s="5">
        <f t="shared" si="2"/>
        <v>3.0454545454545454</v>
      </c>
    </row>
  </sheetData>
  <mergeCells count="3">
    <mergeCell ref="F2:H2"/>
    <mergeCell ref="I2:J2"/>
    <mergeCell ref="C2:E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ITL_Asserts</vt:lpstr>
      <vt:lpstr>ITL</vt:lpstr>
      <vt:lpstr>TDD_Asserts</vt:lpstr>
      <vt:lpstr>TDD</vt:lpstr>
      <vt:lpstr>BDD_Asserts</vt:lpstr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2018-07-05T02:17:50Z</dcterms:modified>
</cp:coreProperties>
</file>