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Gent\Dropbox\Fitness\ms\accepted\for Dryad\VGSC\"/>
    </mc:Choice>
  </mc:AlternateContent>
  <bookViews>
    <workbookView xWindow="240" yWindow="195" windowWidth="20115" windowHeight="7875" activeTab="1"/>
  </bookViews>
  <sheets>
    <sheet name="VGSC_C1" sheetId="1" r:id="rId1"/>
    <sheet name="VGSC_R2" sheetId="2" r:id="rId2"/>
    <sheet name="VGSC_R3" sheetId="3" r:id="rId3"/>
  </sheets>
  <calcPr calcId="152511"/>
</workbook>
</file>

<file path=xl/calcChain.xml><?xml version="1.0" encoding="utf-8"?>
<calcChain xmlns="http://schemas.openxmlformats.org/spreadsheetml/2006/main">
  <c r="AS2" i="2" l="1"/>
  <c r="AT2" i="2"/>
  <c r="AR2" i="2"/>
  <c r="AR3" i="3" l="1"/>
  <c r="AS3" i="3"/>
  <c r="AI3" i="3" l="1"/>
  <c r="AI2" i="2" l="1"/>
  <c r="AJ2" i="2"/>
  <c r="AS3" i="1" l="1"/>
  <c r="AQ3" i="1"/>
  <c r="AT43" i="3"/>
  <c r="AT4" i="3"/>
  <c r="AT5" i="3"/>
  <c r="AT6" i="3"/>
  <c r="AT7" i="3"/>
  <c r="AT8" i="3"/>
  <c r="AT9" i="3"/>
  <c r="AT10" i="3"/>
  <c r="AT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3" i="3"/>
  <c r="AU3" i="2"/>
  <c r="AU4" i="2"/>
  <c r="AU5" i="2"/>
  <c r="AU6" i="2"/>
  <c r="AU7" i="2"/>
  <c r="AU8" i="2"/>
  <c r="AU9" i="2"/>
  <c r="AU10" i="2"/>
  <c r="AU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2" i="2"/>
  <c r="AT4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3" i="1"/>
  <c r="D48" i="3" l="1"/>
  <c r="AG48" i="3" l="1"/>
  <c r="AE48" i="3"/>
  <c r="AD48" i="3"/>
  <c r="AB48" i="3"/>
  <c r="V48" i="3"/>
  <c r="U48" i="3"/>
  <c r="T48" i="3"/>
  <c r="O48" i="3"/>
  <c r="N48" i="3"/>
  <c r="M48" i="3"/>
  <c r="L48" i="3"/>
  <c r="I48" i="3"/>
  <c r="H48" i="3"/>
  <c r="E48" i="3"/>
  <c r="AQ3" i="3" s="1"/>
  <c r="AG48" i="2"/>
  <c r="AF48" i="2"/>
  <c r="AB48" i="2"/>
  <c r="AA48" i="2"/>
  <c r="V48" i="2"/>
  <c r="U48" i="2"/>
  <c r="T48" i="2"/>
  <c r="S48" i="2"/>
  <c r="J48" i="2"/>
  <c r="I48" i="2"/>
  <c r="H48" i="2"/>
  <c r="D48" i="2"/>
  <c r="C48" i="2"/>
  <c r="AC45" i="1"/>
  <c r="AA45" i="1"/>
  <c r="V45" i="1"/>
  <c r="U45" i="1"/>
  <c r="T45" i="1"/>
  <c r="S45" i="1"/>
  <c r="Q45" i="1"/>
  <c r="O45" i="1"/>
  <c r="L45" i="1"/>
  <c r="H45" i="1"/>
  <c r="D45" i="1"/>
  <c r="C45" i="1"/>
  <c r="AA47" i="3"/>
  <c r="Z47" i="3"/>
  <c r="Y47" i="3"/>
  <c r="X47" i="3"/>
  <c r="W47" i="3"/>
  <c r="V47" i="3"/>
  <c r="U47" i="3"/>
  <c r="T47" i="3"/>
  <c r="S47" i="3"/>
  <c r="R47" i="3"/>
  <c r="Q47" i="3"/>
  <c r="I47" i="3"/>
  <c r="H47" i="3"/>
  <c r="G47" i="3"/>
  <c r="F47" i="3"/>
  <c r="E47" i="3"/>
  <c r="D47" i="3"/>
  <c r="C47" i="3"/>
  <c r="AG47" i="3"/>
  <c r="AF47" i="3"/>
  <c r="AE47" i="3"/>
  <c r="AD47" i="3"/>
  <c r="AC47" i="3"/>
  <c r="AB47" i="3"/>
  <c r="P47" i="3"/>
  <c r="O47" i="3"/>
  <c r="N47" i="3"/>
  <c r="M47" i="3"/>
  <c r="L47" i="3"/>
  <c r="K47" i="3"/>
  <c r="J47" i="3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N3" i="3" l="1"/>
  <c r="AP2" i="2"/>
  <c r="AO3" i="3"/>
  <c r="AP3" i="3"/>
  <c r="AO2" i="2"/>
  <c r="AQ2" i="2"/>
  <c r="AP3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O3" i="1" s="1"/>
  <c r="AN3" i="1" l="1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C46" i="3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C46" i="2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C43" i="1"/>
  <c r="AR3" i="1" s="1"/>
  <c r="D44" i="3" l="1"/>
  <c r="D45" i="3" s="1"/>
  <c r="E44" i="3"/>
  <c r="E45" i="3" s="1"/>
  <c r="F44" i="3"/>
  <c r="F45" i="3" s="1"/>
  <c r="G44" i="3"/>
  <c r="G45" i="3" s="1"/>
  <c r="H44" i="3"/>
  <c r="H45" i="3" s="1"/>
  <c r="I44" i="3"/>
  <c r="I45" i="3" s="1"/>
  <c r="J44" i="3"/>
  <c r="J45" i="3" s="1"/>
  <c r="K44" i="3"/>
  <c r="K45" i="3" s="1"/>
  <c r="L44" i="3"/>
  <c r="L45" i="3" s="1"/>
  <c r="M44" i="3"/>
  <c r="M45" i="3" s="1"/>
  <c r="N44" i="3"/>
  <c r="N45" i="3" s="1"/>
  <c r="O44" i="3"/>
  <c r="O45" i="3" s="1"/>
  <c r="P44" i="3"/>
  <c r="P45" i="3" s="1"/>
  <c r="Q44" i="3"/>
  <c r="Q45" i="3" s="1"/>
  <c r="R44" i="3"/>
  <c r="R45" i="3" s="1"/>
  <c r="S44" i="3"/>
  <c r="S45" i="3" s="1"/>
  <c r="T44" i="3"/>
  <c r="T45" i="3" s="1"/>
  <c r="U44" i="3"/>
  <c r="U45" i="3" s="1"/>
  <c r="V44" i="3"/>
  <c r="V45" i="3" s="1"/>
  <c r="W44" i="3"/>
  <c r="W45" i="3" s="1"/>
  <c r="X44" i="3"/>
  <c r="X45" i="3" s="1"/>
  <c r="Y44" i="3"/>
  <c r="Y45" i="3" s="1"/>
  <c r="Z44" i="3"/>
  <c r="Z45" i="3" s="1"/>
  <c r="AA44" i="3"/>
  <c r="AA45" i="3" s="1"/>
  <c r="AB44" i="3"/>
  <c r="AB45" i="3" s="1"/>
  <c r="AC44" i="3"/>
  <c r="AC45" i="3" s="1"/>
  <c r="AD44" i="3"/>
  <c r="AD45" i="3" s="1"/>
  <c r="AE44" i="3"/>
  <c r="AE45" i="3" s="1"/>
  <c r="AF44" i="3"/>
  <c r="AF45" i="3" s="1"/>
  <c r="AG44" i="3"/>
  <c r="AG45" i="3" s="1"/>
  <c r="C44" i="3"/>
  <c r="D44" i="2"/>
  <c r="D45" i="2" s="1"/>
  <c r="E44" i="2"/>
  <c r="E45" i="2" s="1"/>
  <c r="F44" i="2"/>
  <c r="F45" i="2" s="1"/>
  <c r="G44" i="2"/>
  <c r="G45" i="2" s="1"/>
  <c r="H44" i="2"/>
  <c r="H45" i="2" s="1"/>
  <c r="I44" i="2"/>
  <c r="I45" i="2" s="1"/>
  <c r="J44" i="2"/>
  <c r="J45" i="2" s="1"/>
  <c r="K44" i="2"/>
  <c r="K45" i="2" s="1"/>
  <c r="L44" i="2"/>
  <c r="L45" i="2" s="1"/>
  <c r="M44" i="2"/>
  <c r="M45" i="2" s="1"/>
  <c r="N44" i="2"/>
  <c r="N45" i="2" s="1"/>
  <c r="O44" i="2"/>
  <c r="P44" i="2"/>
  <c r="P45" i="2" s="1"/>
  <c r="Q44" i="2"/>
  <c r="Q45" i="2" s="1"/>
  <c r="R44" i="2"/>
  <c r="R45" i="2" s="1"/>
  <c r="S44" i="2"/>
  <c r="S45" i="2" s="1"/>
  <c r="T44" i="2"/>
  <c r="T45" i="2" s="1"/>
  <c r="U44" i="2"/>
  <c r="U45" i="2" s="1"/>
  <c r="V44" i="2"/>
  <c r="V45" i="2" s="1"/>
  <c r="W44" i="2"/>
  <c r="W45" i="2" s="1"/>
  <c r="X44" i="2"/>
  <c r="X45" i="2" s="1"/>
  <c r="Y44" i="2"/>
  <c r="Y45" i="2" s="1"/>
  <c r="Z44" i="2"/>
  <c r="Z45" i="2" s="1"/>
  <c r="AA44" i="2"/>
  <c r="AA45" i="2" s="1"/>
  <c r="AB44" i="2"/>
  <c r="AB45" i="2" s="1"/>
  <c r="AC44" i="2"/>
  <c r="AC45" i="2" s="1"/>
  <c r="AD44" i="2"/>
  <c r="AD45" i="2" s="1"/>
  <c r="AE44" i="2"/>
  <c r="AE45" i="2" s="1"/>
  <c r="AF44" i="2"/>
  <c r="AF45" i="2" s="1"/>
  <c r="AG44" i="2"/>
  <c r="AG45" i="2" s="1"/>
  <c r="AH44" i="2"/>
  <c r="AH45" i="2" s="1"/>
  <c r="C44" i="2"/>
  <c r="C45" i="2" s="1"/>
  <c r="D41" i="1"/>
  <c r="D42" i="1" s="1"/>
  <c r="E41" i="1"/>
  <c r="E42" i="1" s="1"/>
  <c r="F41" i="1"/>
  <c r="F42" i="1" s="1"/>
  <c r="G41" i="1"/>
  <c r="G42" i="1" s="1"/>
  <c r="H41" i="1"/>
  <c r="H42" i="1" s="1"/>
  <c r="I41" i="1"/>
  <c r="I42" i="1" s="1"/>
  <c r="J41" i="1"/>
  <c r="J42" i="1" s="1"/>
  <c r="K41" i="1"/>
  <c r="K42" i="1" s="1"/>
  <c r="L41" i="1"/>
  <c r="L42" i="1" s="1"/>
  <c r="M41" i="1"/>
  <c r="M42" i="1" s="1"/>
  <c r="N41" i="1"/>
  <c r="N42" i="1" s="1"/>
  <c r="O41" i="1"/>
  <c r="O42" i="1" s="1"/>
  <c r="P41" i="1"/>
  <c r="P42" i="1" s="1"/>
  <c r="Q41" i="1"/>
  <c r="Q42" i="1" s="1"/>
  <c r="R41" i="1"/>
  <c r="R42" i="1" s="1"/>
  <c r="S41" i="1"/>
  <c r="S42" i="1" s="1"/>
  <c r="T41" i="1"/>
  <c r="T42" i="1" s="1"/>
  <c r="U41" i="1"/>
  <c r="U42" i="1" s="1"/>
  <c r="V41" i="1"/>
  <c r="V42" i="1" s="1"/>
  <c r="W41" i="1"/>
  <c r="W42" i="1" s="1"/>
  <c r="X41" i="1"/>
  <c r="X42" i="1" s="1"/>
  <c r="Y41" i="1"/>
  <c r="Y42" i="1" s="1"/>
  <c r="Z41" i="1"/>
  <c r="Z42" i="1" s="1"/>
  <c r="AA41" i="1"/>
  <c r="AA42" i="1" s="1"/>
  <c r="AB41" i="1"/>
  <c r="AB42" i="1" s="1"/>
  <c r="AC41" i="1"/>
  <c r="AC42" i="1" s="1"/>
  <c r="AD41" i="1"/>
  <c r="AD42" i="1" s="1"/>
  <c r="AE41" i="1"/>
  <c r="AE42" i="1" s="1"/>
  <c r="AF41" i="1"/>
  <c r="AF42" i="1" s="1"/>
  <c r="AG41" i="1"/>
  <c r="AG42" i="1" s="1"/>
  <c r="C41" i="1"/>
  <c r="C42" i="1" s="1"/>
  <c r="C45" i="3" l="1"/>
  <c r="AM3" i="3" s="1"/>
  <c r="AJ3" i="3"/>
  <c r="AL3" i="1"/>
  <c r="AL3" i="3"/>
  <c r="AK3" i="3"/>
  <c r="AL2" i="2"/>
  <c r="O45" i="2"/>
  <c r="AN2" i="2" s="1"/>
  <c r="AM3" i="1"/>
  <c r="AJ3" i="1"/>
  <c r="AK3" i="1"/>
  <c r="AM2" i="2"/>
  <c r="AK2" i="2"/>
  <c r="AI4" i="3"/>
  <c r="AI5" i="3"/>
  <c r="AI6" i="3"/>
  <c r="AI7" i="3"/>
  <c r="AI8" i="3"/>
  <c r="AI9" i="3"/>
  <c r="AI10" i="3"/>
  <c r="AI11" i="3"/>
  <c r="AI12" i="3"/>
  <c r="AI13" i="3"/>
  <c r="AI14" i="3"/>
  <c r="AI15" i="3"/>
  <c r="AI16" i="3"/>
  <c r="AI17" i="3"/>
  <c r="AI18" i="3"/>
  <c r="AI19" i="3"/>
  <c r="AI20" i="3"/>
  <c r="AI21" i="3"/>
  <c r="AI22" i="3"/>
  <c r="AI23" i="3"/>
  <c r="AI24" i="3"/>
  <c r="AI25" i="3"/>
  <c r="AI26" i="3"/>
  <c r="AI27" i="3"/>
  <c r="AI28" i="3"/>
  <c r="AI29" i="3"/>
  <c r="AI30" i="3"/>
  <c r="AI31" i="3"/>
  <c r="AI32" i="3"/>
  <c r="AI33" i="3"/>
  <c r="AI34" i="3"/>
  <c r="AI35" i="3"/>
  <c r="AI36" i="3"/>
  <c r="AI37" i="3"/>
  <c r="AI38" i="3"/>
  <c r="AI39" i="3"/>
  <c r="AI40" i="3"/>
  <c r="AI41" i="3"/>
  <c r="AI42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3" i="3"/>
  <c r="AJ3" i="2"/>
  <c r="AJ4" i="2"/>
  <c r="AJ5" i="2"/>
  <c r="AJ6" i="2"/>
  <c r="AJ7" i="2"/>
  <c r="AJ8" i="2"/>
  <c r="AJ9" i="2"/>
  <c r="AJ10" i="2"/>
  <c r="AJ11" i="2"/>
  <c r="AJ12" i="2"/>
  <c r="AJ13" i="2"/>
  <c r="AJ14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31" i="2"/>
  <c r="AJ32" i="2"/>
  <c r="AJ33" i="2"/>
  <c r="AJ34" i="2"/>
  <c r="AJ35" i="2"/>
  <c r="AJ36" i="2"/>
  <c r="AJ37" i="2"/>
  <c r="AJ38" i="2"/>
  <c r="AJ39" i="2"/>
  <c r="AJ40" i="2"/>
  <c r="AJ41" i="2"/>
  <c r="AJ42" i="2"/>
  <c r="AI3" i="2"/>
  <c r="AI4" i="2"/>
  <c r="AI5" i="2"/>
  <c r="AI6" i="2"/>
  <c r="AI7" i="2"/>
  <c r="AI8" i="2"/>
  <c r="AI9" i="2"/>
  <c r="AI10" i="2"/>
  <c r="AI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3" i="1"/>
</calcChain>
</file>

<file path=xl/sharedStrings.xml><?xml version="1.0" encoding="utf-8"?>
<sst xmlns="http://schemas.openxmlformats.org/spreadsheetml/2006/main" count="2082" uniqueCount="26">
  <si>
    <t>Susc Line</t>
  </si>
  <si>
    <t>Day</t>
  </si>
  <si>
    <t>hatched</t>
  </si>
  <si>
    <t>Line 3</t>
  </si>
  <si>
    <t>Line 2</t>
  </si>
  <si>
    <t>dead</t>
  </si>
  <si>
    <t>eggs/ day</t>
  </si>
  <si>
    <t>eggs/female/day</t>
  </si>
  <si>
    <t>eggs/day</t>
  </si>
  <si>
    <t>eggs total</t>
  </si>
  <si>
    <t>eggs/female/oviposition period</t>
  </si>
  <si>
    <t>eggs/female/oviposition time</t>
  </si>
  <si>
    <t>SE</t>
  </si>
  <si>
    <t>total egg</t>
  </si>
  <si>
    <t>total eggs</t>
  </si>
  <si>
    <t>longevity</t>
  </si>
  <si>
    <t>oviposition period</t>
  </si>
  <si>
    <t>oviposition</t>
  </si>
  <si>
    <t>post oviposition</t>
  </si>
  <si>
    <t>survival</t>
  </si>
  <si>
    <t xml:space="preserve">SE </t>
  </si>
  <si>
    <t>oviposition period (d)</t>
  </si>
  <si>
    <t>post oviposition period (d)</t>
  </si>
  <si>
    <t>longevity (d)</t>
  </si>
  <si>
    <t>FFD</t>
  </si>
  <si>
    <t>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</si>
</sst>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6"/>
  <sheetViews>
    <sheetView topLeftCell="S1" zoomScale="70" zoomScaleNormal="70" workbookViewId="0">
      <selection activeCell="AM18" sqref="AM18"/>
    </sheetView>
  </sheetViews>
  <sheetFormatPr defaultRowHeight="15" x14ac:dyDescent="0.25"/>
  <cols>
    <col min="35" max="35" width="13.42578125" customWidth="1"/>
    <col min="36" max="36" width="16.85546875" bestFit="1" customWidth="1"/>
    <col min="37" max="37" width="12.5703125" bestFit="1" customWidth="1"/>
    <col min="38" max="38" width="30" bestFit="1" customWidth="1"/>
    <col min="40" max="40" width="17.5703125" bestFit="1" customWidth="1"/>
    <col min="44" max="45" width="9.140625" style="7"/>
  </cols>
  <sheetData>
    <row r="1" spans="1:46" x14ac:dyDescent="0.25">
      <c r="A1" s="10" t="s">
        <v>0</v>
      </c>
      <c r="B1" s="10"/>
      <c r="C1" s="7"/>
      <c r="D1" s="7"/>
      <c r="E1" s="7"/>
      <c r="F1" s="7"/>
      <c r="G1" s="9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1:46" x14ac:dyDescent="0.25">
      <c r="A2" s="10"/>
      <c r="B2" s="10" t="s">
        <v>1</v>
      </c>
      <c r="C2" s="10">
        <v>1</v>
      </c>
      <c r="D2" s="10">
        <v>2</v>
      </c>
      <c r="E2" s="11">
        <v>3</v>
      </c>
      <c r="F2" s="11">
        <v>4</v>
      </c>
      <c r="G2" s="12">
        <v>5</v>
      </c>
      <c r="H2" s="11">
        <v>6</v>
      </c>
      <c r="I2" s="11">
        <v>8</v>
      </c>
      <c r="J2" s="11">
        <v>9</v>
      </c>
      <c r="K2" s="11">
        <v>10</v>
      </c>
      <c r="L2" s="11">
        <v>11</v>
      </c>
      <c r="M2" s="11">
        <v>12</v>
      </c>
      <c r="N2" s="11">
        <v>13</v>
      </c>
      <c r="O2" s="11">
        <v>14</v>
      </c>
      <c r="P2" s="11">
        <v>15</v>
      </c>
      <c r="Q2" s="11">
        <v>16</v>
      </c>
      <c r="R2" s="11">
        <v>17</v>
      </c>
      <c r="S2" s="11">
        <v>18</v>
      </c>
      <c r="T2" s="11">
        <v>19</v>
      </c>
      <c r="U2" s="11">
        <v>20</v>
      </c>
      <c r="V2" s="11">
        <v>21</v>
      </c>
      <c r="W2" s="11">
        <v>22</v>
      </c>
      <c r="X2" s="11">
        <v>23</v>
      </c>
      <c r="Y2" s="11">
        <v>24</v>
      </c>
      <c r="Z2" s="11">
        <v>25</v>
      </c>
      <c r="AA2" s="11">
        <v>26</v>
      </c>
      <c r="AB2" s="11">
        <v>27</v>
      </c>
      <c r="AC2" s="11">
        <v>28</v>
      </c>
      <c r="AD2" s="11">
        <v>29</v>
      </c>
      <c r="AE2" s="11">
        <v>33</v>
      </c>
      <c r="AF2" s="11">
        <v>34</v>
      </c>
      <c r="AG2" s="11">
        <v>35</v>
      </c>
      <c r="AH2" s="10" t="s">
        <v>6</v>
      </c>
      <c r="AI2" s="10" t="s">
        <v>7</v>
      </c>
      <c r="AJ2" s="10" t="s">
        <v>25</v>
      </c>
      <c r="AK2" s="10" t="s">
        <v>20</v>
      </c>
      <c r="AL2" s="10" t="s">
        <v>24</v>
      </c>
      <c r="AM2" s="10" t="s">
        <v>12</v>
      </c>
      <c r="AN2" s="10" t="s">
        <v>21</v>
      </c>
      <c r="AO2" s="10" t="s">
        <v>12</v>
      </c>
      <c r="AP2" s="10" t="s">
        <v>22</v>
      </c>
      <c r="AQ2" s="10" t="s">
        <v>12</v>
      </c>
      <c r="AR2" s="10" t="s">
        <v>23</v>
      </c>
      <c r="AS2" s="10" t="s">
        <v>12</v>
      </c>
      <c r="AT2" s="10" t="s">
        <v>19</v>
      </c>
    </row>
    <row r="3" spans="1:46" x14ac:dyDescent="0.25">
      <c r="A3" s="7" t="s">
        <v>2</v>
      </c>
      <c r="B3" s="10">
        <v>1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>
        <f t="shared" ref="AH3:AH40" si="0">SUM(C3:AG3)</f>
        <v>0</v>
      </c>
      <c r="AI3">
        <f t="shared" ref="AI3:AI40" si="1">AVERAGE(C3:AG3)</f>
        <v>0</v>
      </c>
      <c r="AJ3">
        <f>AVERAGE(C41:AG41)</f>
        <v>101.58064516129032</v>
      </c>
      <c r="AK3">
        <f>STDEV(C41:AG41)/SQRT(COUNT(C41:AG41))</f>
        <v>6.3277464084602428</v>
      </c>
      <c r="AL3">
        <f>AVERAGE(C42:AG42)</f>
        <v>8.0636325678346044</v>
      </c>
      <c r="AM3">
        <f>STDEV(C42:AG42)/SQRT(COUNT(C42:AG42))</f>
        <v>0.21438382181430063</v>
      </c>
      <c r="AN3">
        <f>AVERAGE(C44:AG44)</f>
        <v>12.774193548387096</v>
      </c>
      <c r="AO3">
        <f>STDEV(C44:AG44)/SQRT(COUNT(C44:AG44))</f>
        <v>0.87339367445571614</v>
      </c>
      <c r="AP3">
        <f>AVERAGE(C45:AG45)</f>
        <v>4.4516129032258061</v>
      </c>
      <c r="AQ3">
        <f>STDEV(C45:AH45)/SQRT(COUNT(C45:AH45))</f>
        <v>0.78403246267746129</v>
      </c>
      <c r="AR3" s="7">
        <f>AVERAGE(C43:AG43)</f>
        <v>20.161290322580644</v>
      </c>
      <c r="AS3" s="7">
        <f>STDEV(C43:AG43)/SQRT(COUNT(C43:AG43))</f>
        <v>1.0656885039790038</v>
      </c>
      <c r="AT3">
        <f>31-COUNTIF(C3:AG3,"dead")</f>
        <v>31</v>
      </c>
    </row>
    <row r="4" spans="1:46" x14ac:dyDescent="0.25">
      <c r="A4" s="7"/>
      <c r="B4" s="10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1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2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f t="shared" si="0"/>
        <v>3</v>
      </c>
      <c r="AI4" s="7">
        <f t="shared" si="1"/>
        <v>9.6774193548387094E-2</v>
      </c>
      <c r="AT4" s="7">
        <f t="shared" ref="AT4:AT40" si="2">31-COUNTIF(C4:AG4,"dead")</f>
        <v>31</v>
      </c>
    </row>
    <row r="5" spans="1:46" x14ac:dyDescent="0.25">
      <c r="A5" s="7"/>
      <c r="B5" s="10">
        <v>3</v>
      </c>
      <c r="C5" s="7">
        <v>5</v>
      </c>
      <c r="D5" s="7">
        <v>5</v>
      </c>
      <c r="E5" s="7">
        <v>1</v>
      </c>
      <c r="F5" s="7">
        <v>3</v>
      </c>
      <c r="G5" s="9">
        <v>3</v>
      </c>
      <c r="H5" s="9">
        <v>5</v>
      </c>
      <c r="I5" s="9">
        <v>6</v>
      </c>
      <c r="J5" s="9">
        <v>4</v>
      </c>
      <c r="K5" s="9">
        <v>5</v>
      </c>
      <c r="L5" s="9">
        <v>4</v>
      </c>
      <c r="M5" s="9">
        <v>5</v>
      </c>
      <c r="N5" s="9">
        <v>4</v>
      </c>
      <c r="O5" s="9">
        <v>3</v>
      </c>
      <c r="P5" s="9">
        <v>4</v>
      </c>
      <c r="Q5" s="9">
        <v>5</v>
      </c>
      <c r="R5" s="9">
        <v>2</v>
      </c>
      <c r="S5" s="9">
        <v>3</v>
      </c>
      <c r="T5" s="9">
        <v>5</v>
      </c>
      <c r="U5" s="9">
        <v>5</v>
      </c>
      <c r="V5" s="9">
        <v>4</v>
      </c>
      <c r="W5" s="9">
        <v>7</v>
      </c>
      <c r="X5" s="9">
        <v>8</v>
      </c>
      <c r="Y5" s="7">
        <v>4</v>
      </c>
      <c r="Z5" s="7">
        <v>5</v>
      </c>
      <c r="AA5" s="7">
        <v>5</v>
      </c>
      <c r="AB5" s="7">
        <v>2</v>
      </c>
      <c r="AC5" s="7">
        <v>3</v>
      </c>
      <c r="AD5" s="7">
        <v>1</v>
      </c>
      <c r="AE5" s="7">
        <v>3</v>
      </c>
      <c r="AF5" s="7">
        <v>4</v>
      </c>
      <c r="AG5" s="7">
        <v>3</v>
      </c>
      <c r="AH5" s="7">
        <f t="shared" si="0"/>
        <v>126</v>
      </c>
      <c r="AI5" s="7">
        <f t="shared" si="1"/>
        <v>4.064516129032258</v>
      </c>
      <c r="AT5" s="7">
        <f t="shared" si="2"/>
        <v>31</v>
      </c>
    </row>
    <row r="6" spans="1:46" x14ac:dyDescent="0.25">
      <c r="A6" s="7"/>
      <c r="B6" s="10">
        <v>4</v>
      </c>
      <c r="C6" s="7">
        <v>9</v>
      </c>
      <c r="D6" s="7">
        <v>8</v>
      </c>
      <c r="E6" s="7">
        <v>4</v>
      </c>
      <c r="F6" s="7">
        <v>8</v>
      </c>
      <c r="G6" s="9">
        <v>7</v>
      </c>
      <c r="H6" s="9">
        <v>9</v>
      </c>
      <c r="I6" s="9">
        <v>10</v>
      </c>
      <c r="J6" s="9">
        <v>9</v>
      </c>
      <c r="K6" s="9">
        <v>10</v>
      </c>
      <c r="L6" s="9">
        <v>10</v>
      </c>
      <c r="M6" s="9">
        <v>7</v>
      </c>
      <c r="N6" s="9">
        <v>9</v>
      </c>
      <c r="O6" s="9">
        <v>5</v>
      </c>
      <c r="P6" s="9">
        <v>8</v>
      </c>
      <c r="Q6" s="9">
        <v>10</v>
      </c>
      <c r="R6" s="9">
        <v>7</v>
      </c>
      <c r="S6" s="9">
        <v>7</v>
      </c>
      <c r="T6" s="9">
        <v>8</v>
      </c>
      <c r="U6" s="9">
        <v>8</v>
      </c>
      <c r="V6" s="9">
        <v>7</v>
      </c>
      <c r="W6" s="9">
        <v>8</v>
      </c>
      <c r="X6" s="9">
        <v>11</v>
      </c>
      <c r="Y6" s="7">
        <v>10</v>
      </c>
      <c r="Z6" s="7">
        <v>7</v>
      </c>
      <c r="AA6" s="7">
        <v>6</v>
      </c>
      <c r="AB6" s="7">
        <v>5</v>
      </c>
      <c r="AC6" s="7">
        <v>7</v>
      </c>
      <c r="AD6" s="9">
        <v>9</v>
      </c>
      <c r="AE6" s="9">
        <v>8</v>
      </c>
      <c r="AF6" s="7">
        <v>2</v>
      </c>
      <c r="AG6" s="7">
        <v>4</v>
      </c>
      <c r="AH6" s="7">
        <f t="shared" si="0"/>
        <v>237</v>
      </c>
      <c r="AI6" s="7">
        <f t="shared" si="1"/>
        <v>7.645161290322581</v>
      </c>
      <c r="AT6" s="7">
        <f t="shared" si="2"/>
        <v>31</v>
      </c>
    </row>
    <row r="7" spans="1:46" x14ac:dyDescent="0.25">
      <c r="A7" s="7"/>
      <c r="B7" s="10">
        <v>5</v>
      </c>
      <c r="C7" s="7">
        <v>9</v>
      </c>
      <c r="D7" s="7">
        <v>11</v>
      </c>
      <c r="E7" s="7">
        <v>6</v>
      </c>
      <c r="F7" s="7">
        <v>11</v>
      </c>
      <c r="G7" s="9">
        <v>9</v>
      </c>
      <c r="H7" s="9">
        <v>11</v>
      </c>
      <c r="I7" s="9">
        <v>10</v>
      </c>
      <c r="J7" s="9">
        <v>9</v>
      </c>
      <c r="K7" s="9">
        <v>9</v>
      </c>
      <c r="L7" s="9">
        <v>10</v>
      </c>
      <c r="M7" s="9">
        <v>11</v>
      </c>
      <c r="N7" s="9">
        <v>9</v>
      </c>
      <c r="O7" s="9">
        <v>8</v>
      </c>
      <c r="P7" s="9">
        <v>11</v>
      </c>
      <c r="Q7" s="9">
        <v>10</v>
      </c>
      <c r="R7" s="9">
        <v>8</v>
      </c>
      <c r="S7" s="9">
        <v>10</v>
      </c>
      <c r="T7" s="9">
        <v>9</v>
      </c>
      <c r="U7" s="9">
        <v>12</v>
      </c>
      <c r="V7" s="9">
        <v>9</v>
      </c>
      <c r="W7" s="9">
        <v>9</v>
      </c>
      <c r="X7" s="9">
        <v>11</v>
      </c>
      <c r="Y7" s="7">
        <v>11</v>
      </c>
      <c r="Z7" s="7">
        <v>8</v>
      </c>
      <c r="AA7" s="7">
        <v>11</v>
      </c>
      <c r="AB7" s="7">
        <v>10</v>
      </c>
      <c r="AC7" s="7">
        <v>10</v>
      </c>
      <c r="AD7" s="9">
        <v>10</v>
      </c>
      <c r="AE7" s="9">
        <v>12</v>
      </c>
      <c r="AF7" s="9">
        <v>10</v>
      </c>
      <c r="AG7" s="9">
        <v>8</v>
      </c>
      <c r="AH7" s="7">
        <f t="shared" si="0"/>
        <v>302</v>
      </c>
      <c r="AI7" s="7">
        <f t="shared" si="1"/>
        <v>9.741935483870968</v>
      </c>
      <c r="AT7" s="7">
        <f t="shared" si="2"/>
        <v>31</v>
      </c>
    </row>
    <row r="8" spans="1:46" x14ac:dyDescent="0.25">
      <c r="A8" s="7"/>
      <c r="B8" s="10">
        <v>6</v>
      </c>
      <c r="C8" s="9">
        <v>9</v>
      </c>
      <c r="D8" s="9">
        <v>12</v>
      </c>
      <c r="E8" s="9">
        <v>6</v>
      </c>
      <c r="F8" s="9">
        <v>11</v>
      </c>
      <c r="G8" s="9">
        <v>11</v>
      </c>
      <c r="H8" s="9">
        <v>12</v>
      </c>
      <c r="I8" s="9">
        <v>11</v>
      </c>
      <c r="J8" s="9">
        <v>9</v>
      </c>
      <c r="K8" s="9">
        <v>12</v>
      </c>
      <c r="L8" s="9">
        <v>7</v>
      </c>
      <c r="M8" s="9">
        <v>12</v>
      </c>
      <c r="N8" s="9">
        <v>9</v>
      </c>
      <c r="O8" s="9">
        <v>10</v>
      </c>
      <c r="P8" s="9">
        <v>11</v>
      </c>
      <c r="Q8" s="9">
        <v>11</v>
      </c>
      <c r="R8" s="9">
        <v>10</v>
      </c>
      <c r="S8" s="9">
        <v>11</v>
      </c>
      <c r="T8" s="9">
        <v>10</v>
      </c>
      <c r="U8" s="9">
        <v>3</v>
      </c>
      <c r="V8" s="9">
        <v>9</v>
      </c>
      <c r="W8" s="9">
        <v>12</v>
      </c>
      <c r="X8" s="9">
        <v>10</v>
      </c>
      <c r="Y8" s="7">
        <v>12</v>
      </c>
      <c r="Z8" s="7">
        <v>11</v>
      </c>
      <c r="AA8" s="7">
        <v>10</v>
      </c>
      <c r="AB8" s="7">
        <v>10</v>
      </c>
      <c r="AC8" s="7">
        <v>11</v>
      </c>
      <c r="AD8" s="9">
        <v>11</v>
      </c>
      <c r="AE8" s="9">
        <v>10</v>
      </c>
      <c r="AF8" s="9">
        <v>11</v>
      </c>
      <c r="AG8" s="9">
        <v>11</v>
      </c>
      <c r="AH8" s="7">
        <f t="shared" si="0"/>
        <v>315</v>
      </c>
      <c r="AI8" s="7">
        <f t="shared" si="1"/>
        <v>10.161290322580646</v>
      </c>
      <c r="AT8" s="7">
        <f t="shared" si="2"/>
        <v>31</v>
      </c>
    </row>
    <row r="9" spans="1:46" x14ac:dyDescent="0.25">
      <c r="A9" s="7"/>
      <c r="B9" s="10">
        <v>7</v>
      </c>
      <c r="C9" s="9">
        <v>12</v>
      </c>
      <c r="D9" s="9">
        <v>12</v>
      </c>
      <c r="E9" s="9">
        <v>6</v>
      </c>
      <c r="F9" s="9">
        <v>13</v>
      </c>
      <c r="G9" s="9">
        <v>12</v>
      </c>
      <c r="H9" s="9">
        <v>11</v>
      </c>
      <c r="I9" s="9">
        <v>10</v>
      </c>
      <c r="J9" s="9">
        <v>8</v>
      </c>
      <c r="K9" s="9">
        <v>12</v>
      </c>
      <c r="L9" s="9">
        <v>11</v>
      </c>
      <c r="M9" s="9">
        <v>13</v>
      </c>
      <c r="N9" s="9">
        <v>9</v>
      </c>
      <c r="O9" s="9">
        <v>11</v>
      </c>
      <c r="P9" s="9">
        <v>9</v>
      </c>
      <c r="Q9" s="9">
        <v>12</v>
      </c>
      <c r="R9" s="9">
        <v>9</v>
      </c>
      <c r="S9" s="9">
        <v>11</v>
      </c>
      <c r="T9" s="9">
        <v>12</v>
      </c>
      <c r="U9" s="9">
        <v>0</v>
      </c>
      <c r="V9" s="9">
        <v>8</v>
      </c>
      <c r="W9" s="9">
        <v>13</v>
      </c>
      <c r="X9" s="9">
        <v>11</v>
      </c>
      <c r="Y9" s="7">
        <v>13</v>
      </c>
      <c r="Z9" s="7">
        <v>13</v>
      </c>
      <c r="AA9" s="7">
        <v>12</v>
      </c>
      <c r="AB9" s="7">
        <v>13</v>
      </c>
      <c r="AC9" s="7">
        <v>12</v>
      </c>
      <c r="AD9" s="9">
        <v>11</v>
      </c>
      <c r="AE9" s="9">
        <v>11</v>
      </c>
      <c r="AF9" s="9">
        <v>12</v>
      </c>
      <c r="AG9" s="9">
        <v>11</v>
      </c>
      <c r="AH9" s="7">
        <f t="shared" si="0"/>
        <v>333</v>
      </c>
      <c r="AI9" s="7">
        <f t="shared" si="1"/>
        <v>10.741935483870968</v>
      </c>
      <c r="AT9" s="7">
        <f t="shared" si="2"/>
        <v>31</v>
      </c>
    </row>
    <row r="10" spans="1:46" x14ac:dyDescent="0.25">
      <c r="A10" s="8"/>
      <c r="B10" s="10">
        <v>8</v>
      </c>
      <c r="C10" s="9">
        <v>10</v>
      </c>
      <c r="D10" s="9">
        <v>5</v>
      </c>
      <c r="E10" s="9">
        <v>8</v>
      </c>
      <c r="F10" s="9">
        <v>11</v>
      </c>
      <c r="G10" s="9">
        <v>12</v>
      </c>
      <c r="H10" s="9">
        <v>11</v>
      </c>
      <c r="I10" s="9">
        <v>10</v>
      </c>
      <c r="J10" s="9">
        <v>10</v>
      </c>
      <c r="K10" s="9">
        <v>10</v>
      </c>
      <c r="L10" s="9">
        <v>13</v>
      </c>
      <c r="M10" s="9">
        <v>13</v>
      </c>
      <c r="N10" s="9">
        <v>10</v>
      </c>
      <c r="O10" s="9">
        <v>11</v>
      </c>
      <c r="P10" s="9">
        <v>12</v>
      </c>
      <c r="Q10" s="9">
        <v>11</v>
      </c>
      <c r="R10" s="9">
        <v>9</v>
      </c>
      <c r="S10" s="9">
        <v>12</v>
      </c>
      <c r="T10" s="9">
        <v>10</v>
      </c>
      <c r="U10" s="9">
        <v>0</v>
      </c>
      <c r="V10" s="9">
        <v>9</v>
      </c>
      <c r="W10" s="9">
        <v>14</v>
      </c>
      <c r="X10" s="9">
        <v>2</v>
      </c>
      <c r="Y10" s="7">
        <v>13</v>
      </c>
      <c r="Z10" s="7">
        <v>8</v>
      </c>
      <c r="AA10" s="7">
        <v>11</v>
      </c>
      <c r="AB10" s="7">
        <v>8</v>
      </c>
      <c r="AC10" s="7">
        <v>10</v>
      </c>
      <c r="AD10" s="9">
        <v>12</v>
      </c>
      <c r="AE10" s="9">
        <v>11</v>
      </c>
      <c r="AF10" s="9">
        <v>10</v>
      </c>
      <c r="AG10" s="9">
        <v>12</v>
      </c>
      <c r="AH10" s="7">
        <f t="shared" si="0"/>
        <v>308</v>
      </c>
      <c r="AI10" s="7">
        <f t="shared" si="1"/>
        <v>9.935483870967742</v>
      </c>
      <c r="AT10" s="7">
        <f t="shared" si="2"/>
        <v>31</v>
      </c>
    </row>
    <row r="11" spans="1:46" x14ac:dyDescent="0.25">
      <c r="A11" s="7"/>
      <c r="B11" s="10">
        <v>9</v>
      </c>
      <c r="C11" s="9">
        <v>11</v>
      </c>
      <c r="D11" s="9">
        <v>9</v>
      </c>
      <c r="E11" s="9">
        <v>8</v>
      </c>
      <c r="F11" s="9">
        <v>10</v>
      </c>
      <c r="G11" s="9">
        <v>10</v>
      </c>
      <c r="H11" s="9">
        <v>12</v>
      </c>
      <c r="I11" s="9">
        <v>10</v>
      </c>
      <c r="J11" s="9">
        <v>10</v>
      </c>
      <c r="K11" s="9">
        <v>12</v>
      </c>
      <c r="L11" s="9">
        <v>12</v>
      </c>
      <c r="M11" s="9">
        <v>11</v>
      </c>
      <c r="N11" s="9">
        <v>11</v>
      </c>
      <c r="O11" s="9">
        <v>9</v>
      </c>
      <c r="P11" s="9">
        <v>10</v>
      </c>
      <c r="Q11" s="9">
        <v>12</v>
      </c>
      <c r="R11" s="9">
        <v>2</v>
      </c>
      <c r="S11" s="9">
        <v>12</v>
      </c>
      <c r="T11" s="9">
        <v>11</v>
      </c>
      <c r="U11" s="9">
        <v>0</v>
      </c>
      <c r="V11" s="9">
        <v>9</v>
      </c>
      <c r="W11" s="9">
        <v>12</v>
      </c>
      <c r="X11" s="9">
        <v>0</v>
      </c>
      <c r="Y11" s="7">
        <v>12</v>
      </c>
      <c r="Z11" s="7">
        <v>0</v>
      </c>
      <c r="AA11" s="7">
        <v>11</v>
      </c>
      <c r="AB11" s="7">
        <v>11</v>
      </c>
      <c r="AC11" s="7">
        <v>10</v>
      </c>
      <c r="AD11" s="9">
        <v>11</v>
      </c>
      <c r="AE11" s="9">
        <v>4</v>
      </c>
      <c r="AF11" s="9">
        <v>11</v>
      </c>
      <c r="AG11" s="9">
        <v>11</v>
      </c>
      <c r="AH11" s="7">
        <f t="shared" si="0"/>
        <v>284</v>
      </c>
      <c r="AI11" s="7">
        <f t="shared" si="1"/>
        <v>9.1612903225806459</v>
      </c>
      <c r="AT11" s="7">
        <f t="shared" si="2"/>
        <v>31</v>
      </c>
    </row>
    <row r="12" spans="1:46" x14ac:dyDescent="0.25">
      <c r="A12" s="7"/>
      <c r="B12" s="10">
        <v>10</v>
      </c>
      <c r="C12" s="9">
        <v>10</v>
      </c>
      <c r="D12" s="9">
        <v>12</v>
      </c>
      <c r="E12" s="9">
        <v>7</v>
      </c>
      <c r="F12" s="9">
        <v>11</v>
      </c>
      <c r="G12" s="9">
        <v>9</v>
      </c>
      <c r="H12" s="9">
        <v>12</v>
      </c>
      <c r="I12" s="9">
        <v>11</v>
      </c>
      <c r="J12" s="9">
        <v>11</v>
      </c>
      <c r="K12" s="9">
        <v>10</v>
      </c>
      <c r="L12" s="9">
        <v>11</v>
      </c>
      <c r="M12" s="9">
        <v>10</v>
      </c>
      <c r="N12" s="9">
        <v>11</v>
      </c>
      <c r="O12" s="9">
        <v>10</v>
      </c>
      <c r="P12" s="9">
        <v>12</v>
      </c>
      <c r="Q12" s="9">
        <v>10</v>
      </c>
      <c r="R12" s="9">
        <v>0</v>
      </c>
      <c r="S12" s="9">
        <v>11</v>
      </c>
      <c r="T12" s="9">
        <v>9</v>
      </c>
      <c r="U12" s="9">
        <v>0</v>
      </c>
      <c r="V12" s="9">
        <v>9</v>
      </c>
      <c r="W12" s="9">
        <v>12</v>
      </c>
      <c r="X12" s="9">
        <v>0</v>
      </c>
      <c r="Y12" s="7">
        <v>11</v>
      </c>
      <c r="Z12" s="7">
        <v>1</v>
      </c>
      <c r="AA12" s="7">
        <v>11</v>
      </c>
      <c r="AB12" s="7">
        <v>10</v>
      </c>
      <c r="AC12" s="7">
        <v>9</v>
      </c>
      <c r="AD12" s="9">
        <v>11</v>
      </c>
      <c r="AE12" s="9" t="s">
        <v>5</v>
      </c>
      <c r="AF12" s="9">
        <v>11</v>
      </c>
      <c r="AG12" s="9">
        <v>11</v>
      </c>
      <c r="AH12" s="7">
        <f t="shared" si="0"/>
        <v>273</v>
      </c>
      <c r="AI12" s="7">
        <f t="shared" si="1"/>
        <v>9.1</v>
      </c>
      <c r="AT12" s="7">
        <f t="shared" si="2"/>
        <v>30</v>
      </c>
    </row>
    <row r="13" spans="1:46" x14ac:dyDescent="0.25">
      <c r="A13" s="7"/>
      <c r="B13" s="10">
        <v>11</v>
      </c>
      <c r="C13" s="9">
        <v>7</v>
      </c>
      <c r="D13" s="9">
        <v>11</v>
      </c>
      <c r="E13" s="9">
        <v>7</v>
      </c>
      <c r="F13" s="9">
        <v>8</v>
      </c>
      <c r="G13" s="9">
        <v>10</v>
      </c>
      <c r="H13" s="9">
        <v>11</v>
      </c>
      <c r="I13" s="9">
        <v>12</v>
      </c>
      <c r="J13" s="9">
        <v>8</v>
      </c>
      <c r="K13" s="9">
        <v>10</v>
      </c>
      <c r="L13" s="9">
        <v>10</v>
      </c>
      <c r="M13" s="9">
        <v>7</v>
      </c>
      <c r="N13" s="9">
        <v>0</v>
      </c>
      <c r="O13" s="9">
        <v>8</v>
      </c>
      <c r="P13" s="9">
        <v>11</v>
      </c>
      <c r="Q13" s="9">
        <v>11</v>
      </c>
      <c r="R13" s="9">
        <v>0</v>
      </c>
      <c r="S13" s="9">
        <v>10</v>
      </c>
      <c r="T13" s="9">
        <v>2</v>
      </c>
      <c r="U13" s="9">
        <v>0</v>
      </c>
      <c r="V13" s="9">
        <v>8</v>
      </c>
      <c r="W13" s="9">
        <v>12</v>
      </c>
      <c r="X13" s="9">
        <v>0</v>
      </c>
      <c r="Y13" s="7">
        <v>9</v>
      </c>
      <c r="Z13" s="7">
        <v>0</v>
      </c>
      <c r="AA13" s="7">
        <v>11</v>
      </c>
      <c r="AB13" s="7">
        <v>7</v>
      </c>
      <c r="AC13" s="7">
        <v>8</v>
      </c>
      <c r="AD13" s="9">
        <v>12</v>
      </c>
      <c r="AE13" s="9" t="s">
        <v>5</v>
      </c>
      <c r="AF13" s="9">
        <v>10</v>
      </c>
      <c r="AG13" s="9">
        <v>1</v>
      </c>
      <c r="AH13" s="7">
        <f t="shared" si="0"/>
        <v>221</v>
      </c>
      <c r="AI13" s="7">
        <f t="shared" si="1"/>
        <v>7.3666666666666663</v>
      </c>
      <c r="AT13" s="7">
        <f t="shared" si="2"/>
        <v>30</v>
      </c>
    </row>
    <row r="14" spans="1:46" x14ac:dyDescent="0.25">
      <c r="A14" s="7"/>
      <c r="B14" s="10">
        <v>12</v>
      </c>
      <c r="C14" s="9">
        <v>9</v>
      </c>
      <c r="D14" s="9">
        <v>10</v>
      </c>
      <c r="E14" s="9">
        <v>7</v>
      </c>
      <c r="F14" s="9">
        <v>9</v>
      </c>
      <c r="G14" s="9">
        <v>9</v>
      </c>
      <c r="H14" s="9">
        <v>7</v>
      </c>
      <c r="I14" s="9">
        <v>10</v>
      </c>
      <c r="J14" s="9">
        <v>8</v>
      </c>
      <c r="K14" s="9">
        <v>10</v>
      </c>
      <c r="L14" s="9">
        <v>9</v>
      </c>
      <c r="M14" s="9">
        <v>9</v>
      </c>
      <c r="N14" s="9">
        <v>0</v>
      </c>
      <c r="O14" s="9">
        <v>9</v>
      </c>
      <c r="P14" s="9">
        <v>8</v>
      </c>
      <c r="Q14" s="9">
        <v>8</v>
      </c>
      <c r="R14" s="7" t="s">
        <v>5</v>
      </c>
      <c r="S14" s="9">
        <v>8</v>
      </c>
      <c r="T14" s="9">
        <v>0</v>
      </c>
      <c r="U14" s="9">
        <v>0</v>
      </c>
      <c r="V14" s="9">
        <v>0</v>
      </c>
      <c r="W14" s="9">
        <v>3</v>
      </c>
      <c r="X14" s="9">
        <v>0</v>
      </c>
      <c r="Y14" s="7">
        <v>11</v>
      </c>
      <c r="Z14" s="7">
        <v>0</v>
      </c>
      <c r="AA14" s="7">
        <v>9</v>
      </c>
      <c r="AB14" s="7">
        <v>8</v>
      </c>
      <c r="AC14" s="7">
        <v>8</v>
      </c>
      <c r="AD14" s="9">
        <v>10</v>
      </c>
      <c r="AE14" s="9" t="s">
        <v>5</v>
      </c>
      <c r="AF14" s="9">
        <v>9</v>
      </c>
      <c r="AG14" s="9" t="s">
        <v>5</v>
      </c>
      <c r="AH14" s="7">
        <f t="shared" si="0"/>
        <v>188</v>
      </c>
      <c r="AI14" s="7">
        <f t="shared" si="1"/>
        <v>6.7142857142857144</v>
      </c>
      <c r="AT14" s="7">
        <f t="shared" si="2"/>
        <v>28</v>
      </c>
    </row>
    <row r="15" spans="1:46" x14ac:dyDescent="0.25">
      <c r="A15" s="7"/>
      <c r="B15" s="10">
        <v>13</v>
      </c>
      <c r="C15" s="9">
        <v>6</v>
      </c>
      <c r="D15" s="9">
        <v>5</v>
      </c>
      <c r="E15" s="9">
        <v>6</v>
      </c>
      <c r="F15" s="9">
        <v>7</v>
      </c>
      <c r="G15" s="9">
        <v>8</v>
      </c>
      <c r="H15" s="9">
        <v>0</v>
      </c>
      <c r="I15" s="9">
        <v>1</v>
      </c>
      <c r="J15" s="9">
        <v>6</v>
      </c>
      <c r="K15" s="9">
        <v>9</v>
      </c>
      <c r="L15" s="9">
        <v>8</v>
      </c>
      <c r="M15" s="9">
        <v>8</v>
      </c>
      <c r="N15" s="9">
        <v>0</v>
      </c>
      <c r="O15" s="9">
        <v>9</v>
      </c>
      <c r="P15" s="9">
        <v>3</v>
      </c>
      <c r="Q15" s="9">
        <v>7</v>
      </c>
      <c r="R15" s="7" t="s">
        <v>5</v>
      </c>
      <c r="S15" s="9">
        <v>6</v>
      </c>
      <c r="T15" s="7">
        <v>0</v>
      </c>
      <c r="U15" s="9">
        <v>0</v>
      </c>
      <c r="V15" s="9">
        <v>0</v>
      </c>
      <c r="W15" s="9">
        <v>0</v>
      </c>
      <c r="X15" s="9">
        <v>0</v>
      </c>
      <c r="Y15" s="7">
        <v>8</v>
      </c>
      <c r="Z15" s="7">
        <v>0</v>
      </c>
      <c r="AA15" s="7">
        <v>7</v>
      </c>
      <c r="AB15" s="7">
        <v>6</v>
      </c>
      <c r="AC15" s="7">
        <v>9</v>
      </c>
      <c r="AD15" s="9">
        <v>9</v>
      </c>
      <c r="AE15" s="9" t="s">
        <v>5</v>
      </c>
      <c r="AF15" s="9">
        <v>9</v>
      </c>
      <c r="AG15" s="9" t="s">
        <v>5</v>
      </c>
      <c r="AH15" s="7">
        <f t="shared" si="0"/>
        <v>137</v>
      </c>
      <c r="AI15" s="7">
        <f t="shared" si="1"/>
        <v>4.8928571428571432</v>
      </c>
      <c r="AT15" s="7">
        <f t="shared" si="2"/>
        <v>28</v>
      </c>
    </row>
    <row r="16" spans="1:46" x14ac:dyDescent="0.25">
      <c r="A16" s="7"/>
      <c r="B16" s="10">
        <v>14</v>
      </c>
      <c r="C16" s="9">
        <v>4</v>
      </c>
      <c r="D16" s="9">
        <v>7</v>
      </c>
      <c r="E16" s="9">
        <v>6</v>
      </c>
      <c r="F16" s="9">
        <v>8</v>
      </c>
      <c r="G16" s="9">
        <v>8</v>
      </c>
      <c r="H16" s="9">
        <v>0</v>
      </c>
      <c r="I16" s="9">
        <v>2</v>
      </c>
      <c r="J16" s="7" t="s">
        <v>5</v>
      </c>
      <c r="K16" s="9">
        <v>8</v>
      </c>
      <c r="L16" s="9">
        <v>8</v>
      </c>
      <c r="M16" s="9">
        <v>7</v>
      </c>
      <c r="N16" s="9">
        <v>0</v>
      </c>
      <c r="O16" s="9">
        <v>6</v>
      </c>
      <c r="P16" s="9">
        <v>0</v>
      </c>
      <c r="Q16" s="9">
        <v>1</v>
      </c>
      <c r="R16" s="7" t="s">
        <v>5</v>
      </c>
      <c r="S16" s="9">
        <v>6</v>
      </c>
      <c r="T16" s="9">
        <v>0</v>
      </c>
      <c r="U16" s="9">
        <v>0</v>
      </c>
      <c r="V16" s="9">
        <v>0</v>
      </c>
      <c r="W16" s="9">
        <v>0</v>
      </c>
      <c r="X16" s="7" t="s">
        <v>5</v>
      </c>
      <c r="Y16" s="7">
        <v>1</v>
      </c>
      <c r="Z16" s="7">
        <v>0</v>
      </c>
      <c r="AA16" s="7">
        <v>7</v>
      </c>
      <c r="AB16" s="7">
        <v>7</v>
      </c>
      <c r="AC16" s="7">
        <v>7</v>
      </c>
      <c r="AD16" s="9">
        <v>9</v>
      </c>
      <c r="AE16" s="9" t="s">
        <v>5</v>
      </c>
      <c r="AF16" s="9">
        <v>9</v>
      </c>
      <c r="AG16" s="9" t="s">
        <v>5</v>
      </c>
      <c r="AH16" s="7">
        <f t="shared" si="0"/>
        <v>111</v>
      </c>
      <c r="AI16" s="7">
        <f t="shared" si="1"/>
        <v>4.2692307692307692</v>
      </c>
      <c r="AT16" s="7">
        <f t="shared" si="2"/>
        <v>26</v>
      </c>
    </row>
    <row r="17" spans="1:46" x14ac:dyDescent="0.25">
      <c r="A17" s="7"/>
      <c r="B17" s="10">
        <v>15</v>
      </c>
      <c r="C17" s="9">
        <v>4</v>
      </c>
      <c r="D17" s="9">
        <v>9</v>
      </c>
      <c r="E17" s="9">
        <v>1</v>
      </c>
      <c r="F17" s="9">
        <v>8</v>
      </c>
      <c r="G17" s="9">
        <v>10</v>
      </c>
      <c r="H17" s="9">
        <v>0</v>
      </c>
      <c r="I17" s="9">
        <v>0</v>
      </c>
      <c r="J17" s="7" t="s">
        <v>5</v>
      </c>
      <c r="K17" s="9">
        <v>7</v>
      </c>
      <c r="L17" s="9">
        <v>2</v>
      </c>
      <c r="M17" s="9">
        <v>3</v>
      </c>
      <c r="N17" s="9">
        <v>0</v>
      </c>
      <c r="O17" s="9">
        <v>0</v>
      </c>
      <c r="P17" s="7" t="s">
        <v>5</v>
      </c>
      <c r="Q17" s="9">
        <v>0</v>
      </c>
      <c r="R17" s="7" t="s">
        <v>5</v>
      </c>
      <c r="S17" s="9">
        <v>1</v>
      </c>
      <c r="T17" s="9">
        <v>0</v>
      </c>
      <c r="U17" s="9">
        <v>0</v>
      </c>
      <c r="V17" s="9">
        <v>0</v>
      </c>
      <c r="W17" s="9">
        <v>0</v>
      </c>
      <c r="X17" s="9" t="s">
        <v>5</v>
      </c>
      <c r="Y17" s="9">
        <v>0</v>
      </c>
      <c r="Z17" s="9">
        <v>0</v>
      </c>
      <c r="AA17" s="9">
        <v>8</v>
      </c>
      <c r="AB17" s="9">
        <v>4</v>
      </c>
      <c r="AC17" s="9">
        <v>7</v>
      </c>
      <c r="AD17" s="9">
        <v>1</v>
      </c>
      <c r="AE17" s="9" t="s">
        <v>5</v>
      </c>
      <c r="AF17" s="9">
        <v>8</v>
      </c>
      <c r="AG17" s="9" t="s">
        <v>5</v>
      </c>
      <c r="AH17" s="7">
        <f t="shared" si="0"/>
        <v>73</v>
      </c>
      <c r="AI17" s="7">
        <f t="shared" si="1"/>
        <v>2.92</v>
      </c>
      <c r="AT17" s="7">
        <f t="shared" si="2"/>
        <v>25</v>
      </c>
    </row>
    <row r="18" spans="1:46" x14ac:dyDescent="0.25">
      <c r="A18" s="7"/>
      <c r="B18" s="10">
        <v>16</v>
      </c>
      <c r="C18" s="9">
        <v>0</v>
      </c>
      <c r="D18" s="9">
        <v>1</v>
      </c>
      <c r="E18" s="9">
        <v>5</v>
      </c>
      <c r="F18" s="9">
        <v>9</v>
      </c>
      <c r="G18" s="9">
        <v>8</v>
      </c>
      <c r="H18" s="9">
        <v>0</v>
      </c>
      <c r="I18" s="7" t="s">
        <v>5</v>
      </c>
      <c r="J18" s="7" t="s">
        <v>5</v>
      </c>
      <c r="K18" s="9">
        <v>6</v>
      </c>
      <c r="L18" s="9">
        <v>0</v>
      </c>
      <c r="M18" s="9">
        <v>0</v>
      </c>
      <c r="N18" s="9">
        <v>1</v>
      </c>
      <c r="O18" s="9">
        <v>0</v>
      </c>
      <c r="P18" s="7" t="s">
        <v>5</v>
      </c>
      <c r="Q18" s="9">
        <v>0</v>
      </c>
      <c r="R18" s="7" t="s">
        <v>5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7" t="s">
        <v>5</v>
      </c>
      <c r="Y18" s="9">
        <v>0</v>
      </c>
      <c r="Z18" s="9">
        <v>0</v>
      </c>
      <c r="AA18" s="9">
        <v>7</v>
      </c>
      <c r="AB18" s="9">
        <v>3</v>
      </c>
      <c r="AC18" s="9">
        <v>5</v>
      </c>
      <c r="AD18" s="7" t="s">
        <v>5</v>
      </c>
      <c r="AE18" s="9" t="s">
        <v>5</v>
      </c>
      <c r="AF18" s="9">
        <v>7</v>
      </c>
      <c r="AG18" s="9" t="s">
        <v>5</v>
      </c>
      <c r="AH18" s="7">
        <f t="shared" si="0"/>
        <v>52</v>
      </c>
      <c r="AI18" s="7">
        <f t="shared" si="1"/>
        <v>2.2608695652173911</v>
      </c>
      <c r="AT18" s="7">
        <f t="shared" si="2"/>
        <v>23</v>
      </c>
    </row>
    <row r="19" spans="1:46" x14ac:dyDescent="0.25">
      <c r="A19" s="7"/>
      <c r="B19" s="10">
        <v>17</v>
      </c>
      <c r="C19" s="9">
        <v>0</v>
      </c>
      <c r="D19" s="9">
        <v>0</v>
      </c>
      <c r="E19" s="9">
        <v>6</v>
      </c>
      <c r="F19" s="9">
        <v>9</v>
      </c>
      <c r="G19" s="9">
        <v>7</v>
      </c>
      <c r="H19" s="9">
        <v>0</v>
      </c>
      <c r="I19" s="7" t="s">
        <v>5</v>
      </c>
      <c r="J19" s="7" t="s">
        <v>5</v>
      </c>
      <c r="K19" s="9">
        <v>7</v>
      </c>
      <c r="L19" s="9">
        <v>0</v>
      </c>
      <c r="M19" s="9">
        <v>0</v>
      </c>
      <c r="N19" s="9">
        <v>0</v>
      </c>
      <c r="O19" s="9">
        <v>0</v>
      </c>
      <c r="P19" s="7" t="s">
        <v>5</v>
      </c>
      <c r="Q19" s="9">
        <v>0</v>
      </c>
      <c r="R19" s="7" t="s">
        <v>5</v>
      </c>
      <c r="S19" s="9">
        <v>0</v>
      </c>
      <c r="T19" s="7" t="s">
        <v>5</v>
      </c>
      <c r="U19" s="9">
        <v>0</v>
      </c>
      <c r="V19" s="9">
        <v>0</v>
      </c>
      <c r="W19" s="7" t="s">
        <v>5</v>
      </c>
      <c r="X19" s="7" t="s">
        <v>5</v>
      </c>
      <c r="Y19" s="7" t="s">
        <v>5</v>
      </c>
      <c r="Z19" s="7" t="s">
        <v>5</v>
      </c>
      <c r="AA19" s="9">
        <v>7</v>
      </c>
      <c r="AB19" s="9">
        <v>4</v>
      </c>
      <c r="AC19" s="9">
        <v>0</v>
      </c>
      <c r="AD19" s="7" t="s">
        <v>5</v>
      </c>
      <c r="AE19" s="9" t="s">
        <v>5</v>
      </c>
      <c r="AF19" s="9">
        <v>5</v>
      </c>
      <c r="AG19" s="9" t="s">
        <v>5</v>
      </c>
      <c r="AH19" s="7">
        <f t="shared" si="0"/>
        <v>45</v>
      </c>
      <c r="AI19" s="7">
        <f t="shared" si="1"/>
        <v>2.3684210526315788</v>
      </c>
      <c r="AT19" s="7">
        <f t="shared" si="2"/>
        <v>19</v>
      </c>
    </row>
    <row r="20" spans="1:46" x14ac:dyDescent="0.25">
      <c r="A20" s="7"/>
      <c r="B20" s="10">
        <v>18</v>
      </c>
      <c r="C20" s="9">
        <v>0</v>
      </c>
      <c r="D20" s="9">
        <v>0</v>
      </c>
      <c r="E20" s="9">
        <v>5</v>
      </c>
      <c r="F20" s="9">
        <v>9</v>
      </c>
      <c r="G20" s="9">
        <v>7</v>
      </c>
      <c r="H20" s="9">
        <v>0</v>
      </c>
      <c r="I20" s="7" t="s">
        <v>5</v>
      </c>
      <c r="J20" s="7" t="s">
        <v>5</v>
      </c>
      <c r="K20" s="9">
        <v>5</v>
      </c>
      <c r="L20" s="9">
        <v>0</v>
      </c>
      <c r="M20" s="7" t="s">
        <v>5</v>
      </c>
      <c r="N20" s="9">
        <v>0</v>
      </c>
      <c r="O20" s="9">
        <v>0</v>
      </c>
      <c r="P20" s="7" t="s">
        <v>5</v>
      </c>
      <c r="Q20" s="9">
        <v>0</v>
      </c>
      <c r="R20" s="7" t="s">
        <v>5</v>
      </c>
      <c r="S20" s="9">
        <v>0</v>
      </c>
      <c r="T20" s="7" t="s">
        <v>5</v>
      </c>
      <c r="U20" s="9">
        <v>0</v>
      </c>
      <c r="V20" s="9">
        <v>0</v>
      </c>
      <c r="W20" s="7" t="s">
        <v>5</v>
      </c>
      <c r="X20" s="7" t="s">
        <v>5</v>
      </c>
      <c r="Y20" s="7" t="s">
        <v>5</v>
      </c>
      <c r="Z20" s="7" t="s">
        <v>5</v>
      </c>
      <c r="AA20" s="9">
        <v>2</v>
      </c>
      <c r="AB20" s="9">
        <v>1</v>
      </c>
      <c r="AC20" s="9">
        <v>0</v>
      </c>
      <c r="AD20" s="7" t="s">
        <v>5</v>
      </c>
      <c r="AE20" s="9" t="s">
        <v>5</v>
      </c>
      <c r="AF20" s="7" t="s">
        <v>5</v>
      </c>
      <c r="AG20" s="9" t="s">
        <v>5</v>
      </c>
      <c r="AH20" s="7">
        <f t="shared" si="0"/>
        <v>29</v>
      </c>
      <c r="AI20" s="7">
        <f t="shared" si="1"/>
        <v>1.7058823529411764</v>
      </c>
      <c r="AT20" s="7">
        <f t="shared" si="2"/>
        <v>17</v>
      </c>
    </row>
    <row r="21" spans="1:46" x14ac:dyDescent="0.25">
      <c r="A21" s="7"/>
      <c r="B21" s="10">
        <v>19</v>
      </c>
      <c r="C21" s="9">
        <v>0</v>
      </c>
      <c r="D21" s="9">
        <v>0</v>
      </c>
      <c r="E21" s="9">
        <v>5</v>
      </c>
      <c r="F21" s="9">
        <v>8</v>
      </c>
      <c r="G21" s="9">
        <v>8</v>
      </c>
      <c r="H21" s="9">
        <v>0</v>
      </c>
      <c r="I21" s="7" t="s">
        <v>5</v>
      </c>
      <c r="J21" s="7" t="s">
        <v>5</v>
      </c>
      <c r="K21" s="9">
        <v>4</v>
      </c>
      <c r="L21" s="9">
        <v>0</v>
      </c>
      <c r="M21" s="7" t="s">
        <v>5</v>
      </c>
      <c r="N21" s="9">
        <v>0</v>
      </c>
      <c r="O21" s="9">
        <v>0</v>
      </c>
      <c r="P21" s="7" t="s">
        <v>5</v>
      </c>
      <c r="Q21" s="9">
        <v>0</v>
      </c>
      <c r="R21" s="7" t="s">
        <v>5</v>
      </c>
      <c r="S21" s="9">
        <v>0</v>
      </c>
      <c r="T21" s="7" t="s">
        <v>5</v>
      </c>
      <c r="U21" s="9">
        <v>0</v>
      </c>
      <c r="V21" s="9">
        <v>0</v>
      </c>
      <c r="W21" s="7" t="s">
        <v>5</v>
      </c>
      <c r="X21" s="7" t="s">
        <v>5</v>
      </c>
      <c r="Y21" s="7" t="s">
        <v>5</v>
      </c>
      <c r="Z21" s="7" t="s">
        <v>5</v>
      </c>
      <c r="AA21" s="9">
        <v>0</v>
      </c>
      <c r="AB21" s="9">
        <v>6</v>
      </c>
      <c r="AC21" s="9">
        <v>0</v>
      </c>
      <c r="AD21" s="7" t="s">
        <v>5</v>
      </c>
      <c r="AE21" s="9" t="s">
        <v>5</v>
      </c>
      <c r="AF21" s="7" t="s">
        <v>5</v>
      </c>
      <c r="AG21" s="9" t="s">
        <v>5</v>
      </c>
      <c r="AH21" s="7">
        <f t="shared" si="0"/>
        <v>31</v>
      </c>
      <c r="AI21" s="7">
        <f t="shared" si="1"/>
        <v>1.8235294117647058</v>
      </c>
      <c r="AT21" s="7">
        <f t="shared" si="2"/>
        <v>17</v>
      </c>
    </row>
    <row r="22" spans="1:46" x14ac:dyDescent="0.25">
      <c r="A22" s="7"/>
      <c r="B22" s="10">
        <v>20</v>
      </c>
      <c r="C22" s="7" t="s">
        <v>5</v>
      </c>
      <c r="D22" s="9">
        <v>0</v>
      </c>
      <c r="E22" s="9">
        <v>2</v>
      </c>
      <c r="F22" s="9">
        <v>8</v>
      </c>
      <c r="G22" s="9">
        <v>7</v>
      </c>
      <c r="H22" s="7" t="s">
        <v>5</v>
      </c>
      <c r="I22" s="7" t="s">
        <v>5</v>
      </c>
      <c r="J22" s="7" t="s">
        <v>5</v>
      </c>
      <c r="K22" s="9">
        <v>3</v>
      </c>
      <c r="L22" s="9">
        <v>0</v>
      </c>
      <c r="M22" s="9" t="s">
        <v>5</v>
      </c>
      <c r="N22" s="9" t="s">
        <v>5</v>
      </c>
      <c r="O22" s="9">
        <v>0</v>
      </c>
      <c r="P22" s="7" t="s">
        <v>5</v>
      </c>
      <c r="Q22" s="9">
        <v>0</v>
      </c>
      <c r="R22" s="9" t="s">
        <v>5</v>
      </c>
      <c r="S22" s="9">
        <v>0</v>
      </c>
      <c r="T22" s="7" t="s">
        <v>5</v>
      </c>
      <c r="U22" s="9">
        <v>0</v>
      </c>
      <c r="V22" s="7" t="s">
        <v>5</v>
      </c>
      <c r="W22" s="7" t="s">
        <v>5</v>
      </c>
      <c r="X22" s="7" t="s">
        <v>5</v>
      </c>
      <c r="Y22" s="7" t="s">
        <v>5</v>
      </c>
      <c r="Z22" s="7" t="s">
        <v>5</v>
      </c>
      <c r="AA22" s="9">
        <v>1</v>
      </c>
      <c r="AB22" s="9">
        <v>1</v>
      </c>
      <c r="AC22" s="9">
        <v>0</v>
      </c>
      <c r="AD22" s="7" t="s">
        <v>5</v>
      </c>
      <c r="AE22" s="9" t="s">
        <v>5</v>
      </c>
      <c r="AF22" s="7" t="s">
        <v>5</v>
      </c>
      <c r="AG22" s="9" t="s">
        <v>5</v>
      </c>
      <c r="AH22" s="7">
        <f t="shared" si="0"/>
        <v>22</v>
      </c>
      <c r="AI22" s="7">
        <f t="shared" si="1"/>
        <v>1.6923076923076923</v>
      </c>
      <c r="AT22" s="7">
        <f t="shared" si="2"/>
        <v>13</v>
      </c>
    </row>
    <row r="23" spans="1:46" x14ac:dyDescent="0.25">
      <c r="A23" s="7"/>
      <c r="B23" s="10">
        <v>21</v>
      </c>
      <c r="C23" s="7" t="s">
        <v>5</v>
      </c>
      <c r="D23" s="7" t="s">
        <v>5</v>
      </c>
      <c r="E23" s="9">
        <v>1</v>
      </c>
      <c r="F23" s="9">
        <v>7</v>
      </c>
      <c r="G23" s="9">
        <v>1</v>
      </c>
      <c r="H23" s="7" t="s">
        <v>5</v>
      </c>
      <c r="I23" s="7" t="s">
        <v>5</v>
      </c>
      <c r="J23" s="7" t="s">
        <v>5</v>
      </c>
      <c r="K23" s="9">
        <v>1</v>
      </c>
      <c r="L23" s="9">
        <v>0</v>
      </c>
      <c r="M23" s="9" t="s">
        <v>5</v>
      </c>
      <c r="N23" s="9" t="s">
        <v>5</v>
      </c>
      <c r="O23" s="9">
        <v>0</v>
      </c>
      <c r="P23" s="7" t="s">
        <v>5</v>
      </c>
      <c r="Q23" s="9">
        <v>0</v>
      </c>
      <c r="R23" s="9" t="s">
        <v>5</v>
      </c>
      <c r="S23" s="9">
        <v>0</v>
      </c>
      <c r="T23" s="7" t="s">
        <v>5</v>
      </c>
      <c r="U23" s="7" t="s">
        <v>5</v>
      </c>
      <c r="V23" s="7" t="s">
        <v>5</v>
      </c>
      <c r="W23" s="7" t="s">
        <v>5</v>
      </c>
      <c r="X23" s="7" t="s">
        <v>5</v>
      </c>
      <c r="Y23" s="7" t="s">
        <v>5</v>
      </c>
      <c r="Z23" s="7" t="s">
        <v>5</v>
      </c>
      <c r="AA23" s="9">
        <v>0</v>
      </c>
      <c r="AB23" s="9" t="s">
        <v>5</v>
      </c>
      <c r="AC23" s="9">
        <v>0</v>
      </c>
      <c r="AD23" s="9" t="s">
        <v>5</v>
      </c>
      <c r="AE23" s="9" t="s">
        <v>5</v>
      </c>
      <c r="AF23" s="7" t="s">
        <v>5</v>
      </c>
      <c r="AG23" s="9" t="s">
        <v>5</v>
      </c>
      <c r="AH23" s="7">
        <f t="shared" si="0"/>
        <v>10</v>
      </c>
      <c r="AI23" s="7">
        <f t="shared" si="1"/>
        <v>1</v>
      </c>
      <c r="AT23" s="7">
        <f t="shared" si="2"/>
        <v>10</v>
      </c>
    </row>
    <row r="24" spans="1:46" x14ac:dyDescent="0.25">
      <c r="A24" s="7"/>
      <c r="B24" s="10">
        <v>22</v>
      </c>
      <c r="C24" s="7" t="s">
        <v>5</v>
      </c>
      <c r="D24" s="7" t="s">
        <v>5</v>
      </c>
      <c r="E24" s="9">
        <v>5</v>
      </c>
      <c r="F24" s="9">
        <v>5</v>
      </c>
      <c r="G24" s="9">
        <v>0</v>
      </c>
      <c r="H24" s="7" t="s">
        <v>5</v>
      </c>
      <c r="I24" s="7" t="s">
        <v>5</v>
      </c>
      <c r="J24" s="7" t="s">
        <v>5</v>
      </c>
      <c r="K24" s="9">
        <v>6</v>
      </c>
      <c r="L24" s="9">
        <v>0</v>
      </c>
      <c r="M24" s="9" t="s">
        <v>5</v>
      </c>
      <c r="N24" s="9" t="s">
        <v>5</v>
      </c>
      <c r="O24" s="9">
        <v>0</v>
      </c>
      <c r="P24" s="7" t="s">
        <v>5</v>
      </c>
      <c r="Q24" s="9">
        <v>0</v>
      </c>
      <c r="R24" s="9" t="s">
        <v>5</v>
      </c>
      <c r="S24" s="9">
        <v>0</v>
      </c>
      <c r="T24" s="7" t="s">
        <v>5</v>
      </c>
      <c r="U24" s="7" t="s">
        <v>5</v>
      </c>
      <c r="V24" s="7" t="s">
        <v>5</v>
      </c>
      <c r="W24" s="7" t="s">
        <v>5</v>
      </c>
      <c r="X24" s="7" t="s">
        <v>5</v>
      </c>
      <c r="Y24" s="7" t="s">
        <v>5</v>
      </c>
      <c r="Z24" s="7" t="s">
        <v>5</v>
      </c>
      <c r="AA24" s="9">
        <v>0</v>
      </c>
      <c r="AB24" s="9" t="s">
        <v>5</v>
      </c>
      <c r="AC24" s="9">
        <v>0</v>
      </c>
      <c r="AD24" s="9" t="s">
        <v>5</v>
      </c>
      <c r="AE24" s="9" t="s">
        <v>5</v>
      </c>
      <c r="AF24" s="7" t="s">
        <v>5</v>
      </c>
      <c r="AG24" s="9" t="s">
        <v>5</v>
      </c>
      <c r="AH24" s="7">
        <f t="shared" si="0"/>
        <v>16</v>
      </c>
      <c r="AI24" s="7">
        <f t="shared" si="1"/>
        <v>1.6</v>
      </c>
      <c r="AT24" s="7">
        <f t="shared" si="2"/>
        <v>10</v>
      </c>
    </row>
    <row r="25" spans="1:46" x14ac:dyDescent="0.25">
      <c r="A25" s="7"/>
      <c r="B25" s="10">
        <v>23</v>
      </c>
      <c r="C25" s="7" t="s">
        <v>5</v>
      </c>
      <c r="D25" s="7" t="s">
        <v>5</v>
      </c>
      <c r="E25" s="9">
        <v>0</v>
      </c>
      <c r="F25" s="9">
        <v>6</v>
      </c>
      <c r="G25" s="9">
        <v>0</v>
      </c>
      <c r="H25" s="7" t="s">
        <v>5</v>
      </c>
      <c r="I25" s="7" t="s">
        <v>5</v>
      </c>
      <c r="J25" s="7" t="s">
        <v>5</v>
      </c>
      <c r="K25" s="9">
        <v>4</v>
      </c>
      <c r="L25" s="9">
        <v>0</v>
      </c>
      <c r="M25" s="9" t="s">
        <v>5</v>
      </c>
      <c r="N25" s="9" t="s">
        <v>5</v>
      </c>
      <c r="O25" s="9">
        <v>0</v>
      </c>
      <c r="P25" s="7" t="s">
        <v>5</v>
      </c>
      <c r="Q25" s="9">
        <v>0</v>
      </c>
      <c r="R25" s="9" t="s">
        <v>5</v>
      </c>
      <c r="S25" s="9" t="s">
        <v>5</v>
      </c>
      <c r="T25" s="9" t="s">
        <v>5</v>
      </c>
      <c r="U25" s="9" t="s">
        <v>5</v>
      </c>
      <c r="V25" s="9" t="s">
        <v>5</v>
      </c>
      <c r="W25" s="9" t="s">
        <v>5</v>
      </c>
      <c r="X25" s="9" t="s">
        <v>5</v>
      </c>
      <c r="Y25" s="7" t="s">
        <v>5</v>
      </c>
      <c r="Z25" s="7" t="s">
        <v>5</v>
      </c>
      <c r="AA25" s="9">
        <v>0</v>
      </c>
      <c r="AB25" s="9" t="s">
        <v>5</v>
      </c>
      <c r="AC25" s="9">
        <v>0</v>
      </c>
      <c r="AD25" s="9" t="s">
        <v>5</v>
      </c>
      <c r="AE25" s="9" t="s">
        <v>5</v>
      </c>
      <c r="AF25" s="7" t="s">
        <v>5</v>
      </c>
      <c r="AG25" s="9" t="s">
        <v>5</v>
      </c>
      <c r="AH25" s="7">
        <f t="shared" si="0"/>
        <v>10</v>
      </c>
      <c r="AI25" s="7">
        <f t="shared" si="1"/>
        <v>1.1111111111111112</v>
      </c>
      <c r="AT25" s="7">
        <f t="shared" si="2"/>
        <v>9</v>
      </c>
    </row>
    <row r="26" spans="1:46" x14ac:dyDescent="0.25">
      <c r="A26" s="7"/>
      <c r="B26" s="10">
        <v>24</v>
      </c>
      <c r="C26" s="7" t="s">
        <v>5</v>
      </c>
      <c r="D26" s="7" t="s">
        <v>5</v>
      </c>
      <c r="E26" s="9">
        <v>0</v>
      </c>
      <c r="F26" s="9">
        <v>2</v>
      </c>
      <c r="G26" s="9">
        <v>0</v>
      </c>
      <c r="H26" s="7" t="s">
        <v>5</v>
      </c>
      <c r="I26" s="7" t="s">
        <v>5</v>
      </c>
      <c r="J26" s="7" t="s">
        <v>5</v>
      </c>
      <c r="K26" s="9">
        <v>5</v>
      </c>
      <c r="L26" s="9">
        <v>0</v>
      </c>
      <c r="M26" s="9" t="s">
        <v>5</v>
      </c>
      <c r="N26" s="9" t="s">
        <v>5</v>
      </c>
      <c r="O26" s="9" t="s">
        <v>5</v>
      </c>
      <c r="P26" s="9" t="s">
        <v>5</v>
      </c>
      <c r="Q26" s="9" t="s">
        <v>5</v>
      </c>
      <c r="R26" s="9" t="s">
        <v>5</v>
      </c>
      <c r="S26" s="9" t="s">
        <v>5</v>
      </c>
      <c r="T26" s="9" t="s">
        <v>5</v>
      </c>
      <c r="U26" s="9" t="s">
        <v>5</v>
      </c>
      <c r="V26" s="9" t="s">
        <v>5</v>
      </c>
      <c r="W26" s="9" t="s">
        <v>5</v>
      </c>
      <c r="X26" s="9" t="s">
        <v>5</v>
      </c>
      <c r="Y26" s="7" t="s">
        <v>5</v>
      </c>
      <c r="Z26" s="7" t="s">
        <v>5</v>
      </c>
      <c r="AA26" s="9">
        <v>0</v>
      </c>
      <c r="AB26" s="9" t="s">
        <v>5</v>
      </c>
      <c r="AC26" s="9">
        <v>0</v>
      </c>
      <c r="AD26" s="9" t="s">
        <v>5</v>
      </c>
      <c r="AE26" s="9" t="s">
        <v>5</v>
      </c>
      <c r="AF26" s="7" t="s">
        <v>5</v>
      </c>
      <c r="AG26" s="9" t="s">
        <v>5</v>
      </c>
      <c r="AH26" s="7">
        <f t="shared" si="0"/>
        <v>7</v>
      </c>
      <c r="AI26" s="7">
        <f t="shared" si="1"/>
        <v>1</v>
      </c>
      <c r="AT26" s="7">
        <f t="shared" si="2"/>
        <v>7</v>
      </c>
    </row>
    <row r="27" spans="1:46" x14ac:dyDescent="0.25">
      <c r="A27" s="7"/>
      <c r="B27" s="10">
        <v>25</v>
      </c>
      <c r="C27" s="7" t="s">
        <v>5</v>
      </c>
      <c r="D27" s="7" t="s">
        <v>5</v>
      </c>
      <c r="E27" s="7" t="s">
        <v>5</v>
      </c>
      <c r="F27" s="9">
        <v>0</v>
      </c>
      <c r="G27" s="9" t="s">
        <v>5</v>
      </c>
      <c r="H27" s="9" t="s">
        <v>5</v>
      </c>
      <c r="I27" s="9" t="s">
        <v>5</v>
      </c>
      <c r="J27" s="9" t="s">
        <v>5</v>
      </c>
      <c r="K27" s="9">
        <v>5</v>
      </c>
      <c r="L27" s="9" t="s">
        <v>5</v>
      </c>
      <c r="M27" s="9" t="s">
        <v>5</v>
      </c>
      <c r="N27" s="9" t="s">
        <v>5</v>
      </c>
      <c r="O27" s="9" t="s">
        <v>5</v>
      </c>
      <c r="P27" s="9" t="s">
        <v>5</v>
      </c>
      <c r="Q27" s="9" t="s">
        <v>5</v>
      </c>
      <c r="R27" s="9" t="s">
        <v>5</v>
      </c>
      <c r="S27" s="9" t="s">
        <v>5</v>
      </c>
      <c r="T27" s="9" t="s">
        <v>5</v>
      </c>
      <c r="U27" s="9" t="s">
        <v>5</v>
      </c>
      <c r="V27" s="9" t="s">
        <v>5</v>
      </c>
      <c r="W27" s="9" t="s">
        <v>5</v>
      </c>
      <c r="X27" s="9" t="s">
        <v>5</v>
      </c>
      <c r="Y27" s="7" t="s">
        <v>5</v>
      </c>
      <c r="Z27" s="7" t="s">
        <v>5</v>
      </c>
      <c r="AA27" s="9">
        <v>0</v>
      </c>
      <c r="AB27" s="9" t="s">
        <v>5</v>
      </c>
      <c r="AC27" s="9">
        <v>0</v>
      </c>
      <c r="AD27" s="9" t="s">
        <v>5</v>
      </c>
      <c r="AE27" s="9" t="s">
        <v>5</v>
      </c>
      <c r="AF27" s="7" t="s">
        <v>5</v>
      </c>
      <c r="AG27" s="9" t="s">
        <v>5</v>
      </c>
      <c r="AH27" s="7">
        <f t="shared" si="0"/>
        <v>5</v>
      </c>
      <c r="AI27" s="7">
        <f t="shared" si="1"/>
        <v>1.25</v>
      </c>
      <c r="AT27" s="7">
        <f t="shared" si="2"/>
        <v>4</v>
      </c>
    </row>
    <row r="28" spans="1:46" x14ac:dyDescent="0.25">
      <c r="A28" s="7"/>
      <c r="B28" s="10">
        <v>26</v>
      </c>
      <c r="C28" s="7" t="s">
        <v>5</v>
      </c>
      <c r="D28" s="7" t="s">
        <v>5</v>
      </c>
      <c r="E28" s="7" t="s">
        <v>5</v>
      </c>
      <c r="F28" s="9">
        <v>0</v>
      </c>
      <c r="G28" s="9" t="s">
        <v>5</v>
      </c>
      <c r="H28" s="9" t="s">
        <v>5</v>
      </c>
      <c r="I28" s="9" t="s">
        <v>5</v>
      </c>
      <c r="J28" s="9" t="s">
        <v>5</v>
      </c>
      <c r="K28" s="9">
        <v>4</v>
      </c>
      <c r="L28" s="9" t="s">
        <v>5</v>
      </c>
      <c r="M28" s="9" t="s">
        <v>5</v>
      </c>
      <c r="N28" s="9" t="s">
        <v>5</v>
      </c>
      <c r="O28" s="9" t="s">
        <v>5</v>
      </c>
      <c r="P28" s="9" t="s">
        <v>5</v>
      </c>
      <c r="Q28" s="9" t="s">
        <v>5</v>
      </c>
      <c r="R28" s="9" t="s">
        <v>5</v>
      </c>
      <c r="S28" s="9" t="s">
        <v>5</v>
      </c>
      <c r="T28" s="9" t="s">
        <v>5</v>
      </c>
      <c r="U28" s="9" t="s">
        <v>5</v>
      </c>
      <c r="V28" s="9" t="s">
        <v>5</v>
      </c>
      <c r="W28" s="9" t="s">
        <v>5</v>
      </c>
      <c r="X28" s="9" t="s">
        <v>5</v>
      </c>
      <c r="Y28" s="7" t="s">
        <v>5</v>
      </c>
      <c r="Z28" s="7" t="s">
        <v>5</v>
      </c>
      <c r="AA28" s="9">
        <v>0</v>
      </c>
      <c r="AB28" s="9" t="s">
        <v>5</v>
      </c>
      <c r="AC28" s="9">
        <v>0</v>
      </c>
      <c r="AD28" s="9" t="s">
        <v>5</v>
      </c>
      <c r="AE28" s="9" t="s">
        <v>5</v>
      </c>
      <c r="AF28" s="7" t="s">
        <v>5</v>
      </c>
      <c r="AG28" s="9" t="s">
        <v>5</v>
      </c>
      <c r="AH28" s="7">
        <f t="shared" si="0"/>
        <v>4</v>
      </c>
      <c r="AI28" s="7">
        <f t="shared" si="1"/>
        <v>1</v>
      </c>
      <c r="AT28" s="7">
        <f t="shared" si="2"/>
        <v>4</v>
      </c>
    </row>
    <row r="29" spans="1:46" x14ac:dyDescent="0.25">
      <c r="A29" s="7"/>
      <c r="B29" s="10">
        <v>27</v>
      </c>
      <c r="C29" s="7" t="s">
        <v>5</v>
      </c>
      <c r="D29" s="7" t="s">
        <v>5</v>
      </c>
      <c r="E29" s="7" t="s">
        <v>5</v>
      </c>
      <c r="F29" s="7" t="s">
        <v>5</v>
      </c>
      <c r="G29" s="7" t="s">
        <v>5</v>
      </c>
      <c r="H29" s="9" t="s">
        <v>5</v>
      </c>
      <c r="I29" s="9" t="s">
        <v>5</v>
      </c>
      <c r="J29" s="9" t="s">
        <v>5</v>
      </c>
      <c r="K29" s="9">
        <v>3</v>
      </c>
      <c r="L29" s="9" t="s">
        <v>5</v>
      </c>
      <c r="M29" s="9" t="s">
        <v>5</v>
      </c>
      <c r="N29" s="9" t="s">
        <v>5</v>
      </c>
      <c r="O29" s="9" t="s">
        <v>5</v>
      </c>
      <c r="P29" s="9" t="s">
        <v>5</v>
      </c>
      <c r="Q29" s="9" t="s">
        <v>5</v>
      </c>
      <c r="R29" s="9" t="s">
        <v>5</v>
      </c>
      <c r="S29" s="9" t="s">
        <v>5</v>
      </c>
      <c r="T29" s="9" t="s">
        <v>5</v>
      </c>
      <c r="U29" s="9" t="s">
        <v>5</v>
      </c>
      <c r="V29" s="9" t="s">
        <v>5</v>
      </c>
      <c r="W29" s="9" t="s">
        <v>5</v>
      </c>
      <c r="X29" s="9" t="s">
        <v>5</v>
      </c>
      <c r="Y29" s="7" t="s">
        <v>5</v>
      </c>
      <c r="Z29" s="7" t="s">
        <v>5</v>
      </c>
      <c r="AA29" s="9">
        <v>0</v>
      </c>
      <c r="AB29" s="9" t="s">
        <v>5</v>
      </c>
      <c r="AC29" s="9">
        <v>0</v>
      </c>
      <c r="AD29" s="9" t="s">
        <v>5</v>
      </c>
      <c r="AE29" s="9" t="s">
        <v>5</v>
      </c>
      <c r="AF29" s="7" t="s">
        <v>5</v>
      </c>
      <c r="AG29" s="9" t="s">
        <v>5</v>
      </c>
      <c r="AH29" s="7">
        <f t="shared" si="0"/>
        <v>3</v>
      </c>
      <c r="AI29" s="7">
        <f t="shared" si="1"/>
        <v>1</v>
      </c>
      <c r="AT29" s="7">
        <f t="shared" si="2"/>
        <v>3</v>
      </c>
    </row>
    <row r="30" spans="1:46" x14ac:dyDescent="0.25">
      <c r="A30" s="7"/>
      <c r="B30" s="10">
        <v>28</v>
      </c>
      <c r="C30" s="7" t="s">
        <v>5</v>
      </c>
      <c r="D30" s="7" t="s">
        <v>5</v>
      </c>
      <c r="E30" s="7" t="s">
        <v>5</v>
      </c>
      <c r="F30" s="7" t="s">
        <v>5</v>
      </c>
      <c r="G30" s="7" t="s">
        <v>5</v>
      </c>
      <c r="H30" s="9" t="s">
        <v>5</v>
      </c>
      <c r="I30" s="9" t="s">
        <v>5</v>
      </c>
      <c r="J30" s="9" t="s">
        <v>5</v>
      </c>
      <c r="K30" s="9">
        <v>4</v>
      </c>
      <c r="L30" s="9" t="s">
        <v>5</v>
      </c>
      <c r="M30" s="9" t="s">
        <v>5</v>
      </c>
      <c r="N30" s="9" t="s">
        <v>5</v>
      </c>
      <c r="O30" s="9" t="s">
        <v>5</v>
      </c>
      <c r="P30" s="9" t="s">
        <v>5</v>
      </c>
      <c r="Q30" s="9" t="s">
        <v>5</v>
      </c>
      <c r="R30" s="9" t="s">
        <v>5</v>
      </c>
      <c r="S30" s="9" t="s">
        <v>5</v>
      </c>
      <c r="T30" s="9" t="s">
        <v>5</v>
      </c>
      <c r="U30" s="9" t="s">
        <v>5</v>
      </c>
      <c r="V30" s="9" t="s">
        <v>5</v>
      </c>
      <c r="W30" s="9" t="s">
        <v>5</v>
      </c>
      <c r="X30" s="9" t="s">
        <v>5</v>
      </c>
      <c r="Y30" s="7" t="s">
        <v>5</v>
      </c>
      <c r="Z30" s="7" t="s">
        <v>5</v>
      </c>
      <c r="AA30" s="9">
        <v>0</v>
      </c>
      <c r="AB30" s="9" t="s">
        <v>5</v>
      </c>
      <c r="AC30" s="9" t="s">
        <v>5</v>
      </c>
      <c r="AD30" s="9" t="s">
        <v>5</v>
      </c>
      <c r="AE30" s="9" t="s">
        <v>5</v>
      </c>
      <c r="AF30" s="7" t="s">
        <v>5</v>
      </c>
      <c r="AG30" s="9" t="s">
        <v>5</v>
      </c>
      <c r="AH30" s="7">
        <f t="shared" si="0"/>
        <v>4</v>
      </c>
      <c r="AI30" s="7">
        <f t="shared" si="1"/>
        <v>2</v>
      </c>
      <c r="AT30" s="7">
        <f t="shared" si="2"/>
        <v>2</v>
      </c>
    </row>
    <row r="31" spans="1:46" x14ac:dyDescent="0.25">
      <c r="A31" s="7"/>
      <c r="B31" s="10">
        <v>29</v>
      </c>
      <c r="C31" s="7" t="s">
        <v>5</v>
      </c>
      <c r="D31" s="7" t="s">
        <v>5</v>
      </c>
      <c r="E31" s="7" t="s">
        <v>5</v>
      </c>
      <c r="F31" s="7" t="s">
        <v>5</v>
      </c>
      <c r="G31" s="7" t="s">
        <v>5</v>
      </c>
      <c r="H31" s="9" t="s">
        <v>5</v>
      </c>
      <c r="I31" s="9" t="s">
        <v>5</v>
      </c>
      <c r="J31" s="9" t="s">
        <v>5</v>
      </c>
      <c r="K31" s="9">
        <v>0</v>
      </c>
      <c r="L31" s="9" t="s">
        <v>5</v>
      </c>
      <c r="M31" s="9" t="s">
        <v>5</v>
      </c>
      <c r="N31" s="9" t="s">
        <v>5</v>
      </c>
      <c r="O31" s="9" t="s">
        <v>5</v>
      </c>
      <c r="P31" s="9" t="s">
        <v>5</v>
      </c>
      <c r="Q31" s="9" t="s">
        <v>5</v>
      </c>
      <c r="R31" s="9" t="s">
        <v>5</v>
      </c>
      <c r="S31" s="9" t="s">
        <v>5</v>
      </c>
      <c r="T31" s="9" t="s">
        <v>5</v>
      </c>
      <c r="U31" s="9" t="s">
        <v>5</v>
      </c>
      <c r="V31" s="9" t="s">
        <v>5</v>
      </c>
      <c r="W31" s="9" t="s">
        <v>5</v>
      </c>
      <c r="X31" s="9" t="s">
        <v>5</v>
      </c>
      <c r="Y31" s="7" t="s">
        <v>5</v>
      </c>
      <c r="Z31" s="7" t="s">
        <v>5</v>
      </c>
      <c r="AA31" s="9">
        <v>0</v>
      </c>
      <c r="AB31" s="9" t="s">
        <v>5</v>
      </c>
      <c r="AC31" s="9" t="s">
        <v>5</v>
      </c>
      <c r="AD31" s="9" t="s">
        <v>5</v>
      </c>
      <c r="AE31" s="9" t="s">
        <v>5</v>
      </c>
      <c r="AF31" s="7" t="s">
        <v>5</v>
      </c>
      <c r="AG31" s="9" t="s">
        <v>5</v>
      </c>
      <c r="AH31" s="7">
        <f t="shared" si="0"/>
        <v>0</v>
      </c>
      <c r="AI31" s="7">
        <f t="shared" si="1"/>
        <v>0</v>
      </c>
      <c r="AT31" s="7">
        <f t="shared" si="2"/>
        <v>2</v>
      </c>
    </row>
    <row r="32" spans="1:46" x14ac:dyDescent="0.25">
      <c r="A32" s="7"/>
      <c r="B32" s="10">
        <v>30</v>
      </c>
      <c r="C32" s="7" t="s">
        <v>5</v>
      </c>
      <c r="D32" s="7" t="s">
        <v>5</v>
      </c>
      <c r="E32" s="7" t="s">
        <v>5</v>
      </c>
      <c r="F32" s="7" t="s">
        <v>5</v>
      </c>
      <c r="G32" s="7" t="s">
        <v>5</v>
      </c>
      <c r="H32" s="9" t="s">
        <v>5</v>
      </c>
      <c r="I32" s="9" t="s">
        <v>5</v>
      </c>
      <c r="J32" s="9" t="s">
        <v>5</v>
      </c>
      <c r="K32" s="9" t="s">
        <v>5</v>
      </c>
      <c r="L32" s="9" t="s">
        <v>5</v>
      </c>
      <c r="M32" s="9" t="s">
        <v>5</v>
      </c>
      <c r="N32" s="9" t="s">
        <v>5</v>
      </c>
      <c r="O32" s="9" t="s">
        <v>5</v>
      </c>
      <c r="P32" s="9" t="s">
        <v>5</v>
      </c>
      <c r="Q32" s="9" t="s">
        <v>5</v>
      </c>
      <c r="R32" s="9" t="s">
        <v>5</v>
      </c>
      <c r="S32" s="9" t="s">
        <v>5</v>
      </c>
      <c r="T32" s="9" t="s">
        <v>5</v>
      </c>
      <c r="U32" s="9" t="s">
        <v>5</v>
      </c>
      <c r="V32" s="9" t="s">
        <v>5</v>
      </c>
      <c r="W32" s="9" t="s">
        <v>5</v>
      </c>
      <c r="X32" s="9" t="s">
        <v>5</v>
      </c>
      <c r="Y32" s="7" t="s">
        <v>5</v>
      </c>
      <c r="Z32" s="7" t="s">
        <v>5</v>
      </c>
      <c r="AA32" s="9">
        <v>0</v>
      </c>
      <c r="AB32" s="9" t="s">
        <v>5</v>
      </c>
      <c r="AC32" s="9" t="s">
        <v>5</v>
      </c>
      <c r="AD32" s="9" t="s">
        <v>5</v>
      </c>
      <c r="AE32" s="9" t="s">
        <v>5</v>
      </c>
      <c r="AF32" s="7" t="s">
        <v>5</v>
      </c>
      <c r="AG32" s="9" t="s">
        <v>5</v>
      </c>
      <c r="AH32" s="7">
        <f t="shared" si="0"/>
        <v>0</v>
      </c>
      <c r="AI32" s="7">
        <f t="shared" si="1"/>
        <v>0</v>
      </c>
      <c r="AT32" s="7">
        <f t="shared" si="2"/>
        <v>1</v>
      </c>
    </row>
    <row r="33" spans="1:46" x14ac:dyDescent="0.25">
      <c r="A33" s="7"/>
      <c r="B33" s="10">
        <v>31</v>
      </c>
      <c r="C33" s="7" t="s">
        <v>5</v>
      </c>
      <c r="D33" s="7" t="s">
        <v>5</v>
      </c>
      <c r="E33" s="7" t="s">
        <v>5</v>
      </c>
      <c r="F33" s="7" t="s">
        <v>5</v>
      </c>
      <c r="G33" s="7" t="s">
        <v>5</v>
      </c>
      <c r="H33" s="9" t="s">
        <v>5</v>
      </c>
      <c r="I33" s="9" t="s">
        <v>5</v>
      </c>
      <c r="J33" s="9" t="s">
        <v>5</v>
      </c>
      <c r="K33" s="9" t="s">
        <v>5</v>
      </c>
      <c r="L33" s="9" t="s">
        <v>5</v>
      </c>
      <c r="M33" s="9" t="s">
        <v>5</v>
      </c>
      <c r="N33" s="9" t="s">
        <v>5</v>
      </c>
      <c r="O33" s="9" t="s">
        <v>5</v>
      </c>
      <c r="P33" s="9" t="s">
        <v>5</v>
      </c>
      <c r="Q33" s="9" t="s">
        <v>5</v>
      </c>
      <c r="R33" s="9" t="s">
        <v>5</v>
      </c>
      <c r="S33" s="9" t="s">
        <v>5</v>
      </c>
      <c r="T33" s="9" t="s">
        <v>5</v>
      </c>
      <c r="U33" s="9" t="s">
        <v>5</v>
      </c>
      <c r="V33" s="9" t="s">
        <v>5</v>
      </c>
      <c r="W33" s="9" t="s">
        <v>5</v>
      </c>
      <c r="X33" s="9" t="s">
        <v>5</v>
      </c>
      <c r="Y33" s="7" t="s">
        <v>5</v>
      </c>
      <c r="Z33" s="7" t="s">
        <v>5</v>
      </c>
      <c r="AA33" s="9">
        <v>0</v>
      </c>
      <c r="AB33" s="9" t="s">
        <v>5</v>
      </c>
      <c r="AC33" s="9" t="s">
        <v>5</v>
      </c>
      <c r="AD33" s="9" t="s">
        <v>5</v>
      </c>
      <c r="AE33" s="9" t="s">
        <v>5</v>
      </c>
      <c r="AF33" s="7" t="s">
        <v>5</v>
      </c>
      <c r="AG33" s="9" t="s">
        <v>5</v>
      </c>
      <c r="AH33" s="7">
        <f t="shared" si="0"/>
        <v>0</v>
      </c>
      <c r="AI33" s="7">
        <f t="shared" si="1"/>
        <v>0</v>
      </c>
      <c r="AT33" s="7">
        <f t="shared" si="2"/>
        <v>1</v>
      </c>
    </row>
    <row r="34" spans="1:46" x14ac:dyDescent="0.25">
      <c r="A34" s="7"/>
      <c r="B34" s="10">
        <v>32</v>
      </c>
      <c r="C34" s="7" t="s">
        <v>5</v>
      </c>
      <c r="D34" s="7" t="s">
        <v>5</v>
      </c>
      <c r="E34" s="7" t="s">
        <v>5</v>
      </c>
      <c r="F34" s="7" t="s">
        <v>5</v>
      </c>
      <c r="G34" s="7" t="s">
        <v>5</v>
      </c>
      <c r="H34" s="9" t="s">
        <v>5</v>
      </c>
      <c r="I34" s="9" t="s">
        <v>5</v>
      </c>
      <c r="J34" s="9" t="s">
        <v>5</v>
      </c>
      <c r="K34" s="9" t="s">
        <v>5</v>
      </c>
      <c r="L34" s="9" t="s">
        <v>5</v>
      </c>
      <c r="M34" s="9" t="s">
        <v>5</v>
      </c>
      <c r="N34" s="9" t="s">
        <v>5</v>
      </c>
      <c r="O34" s="9" t="s">
        <v>5</v>
      </c>
      <c r="P34" s="9" t="s">
        <v>5</v>
      </c>
      <c r="Q34" s="9" t="s">
        <v>5</v>
      </c>
      <c r="R34" s="9" t="s">
        <v>5</v>
      </c>
      <c r="S34" s="9" t="s">
        <v>5</v>
      </c>
      <c r="T34" s="9" t="s">
        <v>5</v>
      </c>
      <c r="U34" s="9" t="s">
        <v>5</v>
      </c>
      <c r="V34" s="9" t="s">
        <v>5</v>
      </c>
      <c r="W34" s="9" t="s">
        <v>5</v>
      </c>
      <c r="X34" s="9" t="s">
        <v>5</v>
      </c>
      <c r="Y34" s="7" t="s">
        <v>5</v>
      </c>
      <c r="Z34" s="7" t="s">
        <v>5</v>
      </c>
      <c r="AA34" s="9">
        <v>0</v>
      </c>
      <c r="AB34" s="9" t="s">
        <v>5</v>
      </c>
      <c r="AC34" s="9" t="s">
        <v>5</v>
      </c>
      <c r="AD34" s="9" t="s">
        <v>5</v>
      </c>
      <c r="AE34" s="9" t="s">
        <v>5</v>
      </c>
      <c r="AF34" s="7" t="s">
        <v>5</v>
      </c>
      <c r="AG34" s="9" t="s">
        <v>5</v>
      </c>
      <c r="AH34" s="7">
        <f t="shared" si="0"/>
        <v>0</v>
      </c>
      <c r="AI34" s="7">
        <f t="shared" si="1"/>
        <v>0</v>
      </c>
      <c r="AT34" s="7">
        <f t="shared" si="2"/>
        <v>1</v>
      </c>
    </row>
    <row r="35" spans="1:46" x14ac:dyDescent="0.25">
      <c r="A35" s="7"/>
      <c r="B35" s="10">
        <v>33</v>
      </c>
      <c r="C35" s="7" t="s">
        <v>5</v>
      </c>
      <c r="D35" s="7" t="s">
        <v>5</v>
      </c>
      <c r="E35" s="7" t="s">
        <v>5</v>
      </c>
      <c r="F35" s="7" t="s">
        <v>5</v>
      </c>
      <c r="G35" s="7" t="s">
        <v>5</v>
      </c>
      <c r="H35" s="9" t="s">
        <v>5</v>
      </c>
      <c r="I35" s="9" t="s">
        <v>5</v>
      </c>
      <c r="J35" s="9" t="s">
        <v>5</v>
      </c>
      <c r="K35" s="9" t="s">
        <v>5</v>
      </c>
      <c r="L35" s="9" t="s">
        <v>5</v>
      </c>
      <c r="M35" s="9" t="s">
        <v>5</v>
      </c>
      <c r="N35" s="9" t="s">
        <v>5</v>
      </c>
      <c r="O35" s="9" t="s">
        <v>5</v>
      </c>
      <c r="P35" s="9" t="s">
        <v>5</v>
      </c>
      <c r="Q35" s="9" t="s">
        <v>5</v>
      </c>
      <c r="R35" s="9" t="s">
        <v>5</v>
      </c>
      <c r="S35" s="9" t="s">
        <v>5</v>
      </c>
      <c r="T35" s="9" t="s">
        <v>5</v>
      </c>
      <c r="U35" s="9" t="s">
        <v>5</v>
      </c>
      <c r="V35" s="9" t="s">
        <v>5</v>
      </c>
      <c r="W35" s="9" t="s">
        <v>5</v>
      </c>
      <c r="X35" s="9" t="s">
        <v>5</v>
      </c>
      <c r="Y35" s="7" t="s">
        <v>5</v>
      </c>
      <c r="Z35" s="7" t="s">
        <v>5</v>
      </c>
      <c r="AA35" s="9">
        <v>0</v>
      </c>
      <c r="AB35" s="9" t="s">
        <v>5</v>
      </c>
      <c r="AC35" s="9" t="s">
        <v>5</v>
      </c>
      <c r="AD35" s="9" t="s">
        <v>5</v>
      </c>
      <c r="AE35" s="9" t="s">
        <v>5</v>
      </c>
      <c r="AF35" s="7" t="s">
        <v>5</v>
      </c>
      <c r="AG35" s="9" t="s">
        <v>5</v>
      </c>
      <c r="AH35" s="7">
        <f t="shared" si="0"/>
        <v>0</v>
      </c>
      <c r="AI35" s="7">
        <f t="shared" si="1"/>
        <v>0</v>
      </c>
      <c r="AT35" s="7">
        <f t="shared" si="2"/>
        <v>1</v>
      </c>
    </row>
    <row r="36" spans="1:46" x14ac:dyDescent="0.25">
      <c r="A36" s="7"/>
      <c r="B36" s="10">
        <v>34</v>
      </c>
      <c r="C36" s="7" t="s">
        <v>5</v>
      </c>
      <c r="D36" s="7" t="s">
        <v>5</v>
      </c>
      <c r="E36" s="7" t="s">
        <v>5</v>
      </c>
      <c r="F36" s="7" t="s">
        <v>5</v>
      </c>
      <c r="G36" s="7" t="s">
        <v>5</v>
      </c>
      <c r="H36" s="9" t="s">
        <v>5</v>
      </c>
      <c r="I36" s="9" t="s">
        <v>5</v>
      </c>
      <c r="J36" s="9" t="s">
        <v>5</v>
      </c>
      <c r="K36" s="9" t="s">
        <v>5</v>
      </c>
      <c r="L36" s="9" t="s">
        <v>5</v>
      </c>
      <c r="M36" s="9" t="s">
        <v>5</v>
      </c>
      <c r="N36" s="9" t="s">
        <v>5</v>
      </c>
      <c r="O36" s="9" t="s">
        <v>5</v>
      </c>
      <c r="P36" s="9" t="s">
        <v>5</v>
      </c>
      <c r="Q36" s="9" t="s">
        <v>5</v>
      </c>
      <c r="R36" s="9" t="s">
        <v>5</v>
      </c>
      <c r="S36" s="9" t="s">
        <v>5</v>
      </c>
      <c r="T36" s="9" t="s">
        <v>5</v>
      </c>
      <c r="U36" s="9" t="s">
        <v>5</v>
      </c>
      <c r="V36" s="9" t="s">
        <v>5</v>
      </c>
      <c r="W36" s="9" t="s">
        <v>5</v>
      </c>
      <c r="X36" s="9" t="s">
        <v>5</v>
      </c>
      <c r="Y36" s="7" t="s">
        <v>5</v>
      </c>
      <c r="Z36" s="7" t="s">
        <v>5</v>
      </c>
      <c r="AA36" s="9">
        <v>0</v>
      </c>
      <c r="AB36" s="9" t="s">
        <v>5</v>
      </c>
      <c r="AC36" s="9" t="s">
        <v>5</v>
      </c>
      <c r="AD36" s="9" t="s">
        <v>5</v>
      </c>
      <c r="AE36" s="9" t="s">
        <v>5</v>
      </c>
      <c r="AF36" s="7" t="s">
        <v>5</v>
      </c>
      <c r="AG36" s="9" t="s">
        <v>5</v>
      </c>
      <c r="AH36" s="7">
        <f t="shared" si="0"/>
        <v>0</v>
      </c>
      <c r="AI36" s="7">
        <f t="shared" si="1"/>
        <v>0</v>
      </c>
      <c r="AT36" s="7">
        <f t="shared" si="2"/>
        <v>1</v>
      </c>
    </row>
    <row r="37" spans="1:46" x14ac:dyDescent="0.25">
      <c r="A37" s="7"/>
      <c r="B37" s="10">
        <v>35</v>
      </c>
      <c r="C37" s="7" t="s">
        <v>5</v>
      </c>
      <c r="D37" s="7" t="s">
        <v>5</v>
      </c>
      <c r="E37" s="7" t="s">
        <v>5</v>
      </c>
      <c r="F37" s="7" t="s">
        <v>5</v>
      </c>
      <c r="G37" s="7" t="s">
        <v>5</v>
      </c>
      <c r="H37" s="9" t="s">
        <v>5</v>
      </c>
      <c r="I37" s="9" t="s">
        <v>5</v>
      </c>
      <c r="J37" s="9" t="s">
        <v>5</v>
      </c>
      <c r="K37" s="9" t="s">
        <v>5</v>
      </c>
      <c r="L37" s="9" t="s">
        <v>5</v>
      </c>
      <c r="M37" s="9" t="s">
        <v>5</v>
      </c>
      <c r="N37" s="9" t="s">
        <v>5</v>
      </c>
      <c r="O37" s="9" t="s">
        <v>5</v>
      </c>
      <c r="P37" s="9" t="s">
        <v>5</v>
      </c>
      <c r="Q37" s="9" t="s">
        <v>5</v>
      </c>
      <c r="R37" s="9" t="s">
        <v>5</v>
      </c>
      <c r="S37" s="9" t="s">
        <v>5</v>
      </c>
      <c r="T37" s="9" t="s">
        <v>5</v>
      </c>
      <c r="U37" s="9" t="s">
        <v>5</v>
      </c>
      <c r="V37" s="9" t="s">
        <v>5</v>
      </c>
      <c r="W37" s="9" t="s">
        <v>5</v>
      </c>
      <c r="X37" s="9" t="s">
        <v>5</v>
      </c>
      <c r="Y37" s="7" t="s">
        <v>5</v>
      </c>
      <c r="Z37" s="7" t="s">
        <v>5</v>
      </c>
      <c r="AA37" s="9">
        <v>0</v>
      </c>
      <c r="AB37" s="9" t="s">
        <v>5</v>
      </c>
      <c r="AC37" s="9" t="s">
        <v>5</v>
      </c>
      <c r="AD37" s="9" t="s">
        <v>5</v>
      </c>
      <c r="AE37" s="9" t="s">
        <v>5</v>
      </c>
      <c r="AF37" s="7" t="s">
        <v>5</v>
      </c>
      <c r="AG37" s="9" t="s">
        <v>5</v>
      </c>
      <c r="AH37" s="7">
        <f t="shared" si="0"/>
        <v>0</v>
      </c>
      <c r="AI37" s="7">
        <f t="shared" si="1"/>
        <v>0</v>
      </c>
      <c r="AT37" s="7">
        <f t="shared" si="2"/>
        <v>1</v>
      </c>
    </row>
    <row r="38" spans="1:46" x14ac:dyDescent="0.25">
      <c r="A38" s="7"/>
      <c r="B38" s="10">
        <v>36</v>
      </c>
      <c r="C38" s="7" t="s">
        <v>5</v>
      </c>
      <c r="D38" s="7" t="s">
        <v>5</v>
      </c>
      <c r="E38" s="7" t="s">
        <v>5</v>
      </c>
      <c r="F38" s="7" t="s">
        <v>5</v>
      </c>
      <c r="G38" s="7" t="s">
        <v>5</v>
      </c>
      <c r="H38" s="9" t="s">
        <v>5</v>
      </c>
      <c r="I38" s="9" t="s">
        <v>5</v>
      </c>
      <c r="J38" s="9" t="s">
        <v>5</v>
      </c>
      <c r="K38" s="9" t="s">
        <v>5</v>
      </c>
      <c r="L38" s="9" t="s">
        <v>5</v>
      </c>
      <c r="M38" s="9" t="s">
        <v>5</v>
      </c>
      <c r="N38" s="9" t="s">
        <v>5</v>
      </c>
      <c r="O38" s="9" t="s">
        <v>5</v>
      </c>
      <c r="P38" s="9" t="s">
        <v>5</v>
      </c>
      <c r="Q38" s="9" t="s">
        <v>5</v>
      </c>
      <c r="R38" s="9" t="s">
        <v>5</v>
      </c>
      <c r="S38" s="9" t="s">
        <v>5</v>
      </c>
      <c r="T38" s="9" t="s">
        <v>5</v>
      </c>
      <c r="U38" s="9" t="s">
        <v>5</v>
      </c>
      <c r="V38" s="9" t="s">
        <v>5</v>
      </c>
      <c r="W38" s="9" t="s">
        <v>5</v>
      </c>
      <c r="X38" s="9" t="s">
        <v>5</v>
      </c>
      <c r="Y38" s="7" t="s">
        <v>5</v>
      </c>
      <c r="Z38" s="7" t="s">
        <v>5</v>
      </c>
      <c r="AA38" s="9">
        <v>0</v>
      </c>
      <c r="AB38" s="9" t="s">
        <v>5</v>
      </c>
      <c r="AC38" s="9" t="s">
        <v>5</v>
      </c>
      <c r="AD38" s="9" t="s">
        <v>5</v>
      </c>
      <c r="AE38" s="9" t="s">
        <v>5</v>
      </c>
      <c r="AF38" s="7" t="s">
        <v>5</v>
      </c>
      <c r="AG38" s="9" t="s">
        <v>5</v>
      </c>
      <c r="AH38" s="7">
        <f t="shared" si="0"/>
        <v>0</v>
      </c>
      <c r="AI38" s="7">
        <f t="shared" si="1"/>
        <v>0</v>
      </c>
      <c r="AT38" s="7">
        <f t="shared" si="2"/>
        <v>1</v>
      </c>
    </row>
    <row r="39" spans="1:46" x14ac:dyDescent="0.25">
      <c r="A39" s="7"/>
      <c r="B39" s="10">
        <v>37</v>
      </c>
      <c r="C39" s="7" t="s">
        <v>5</v>
      </c>
      <c r="D39" s="7" t="s">
        <v>5</v>
      </c>
      <c r="E39" s="7" t="s">
        <v>5</v>
      </c>
      <c r="F39" s="7" t="s">
        <v>5</v>
      </c>
      <c r="G39" s="7" t="s">
        <v>5</v>
      </c>
      <c r="H39" s="9" t="s">
        <v>5</v>
      </c>
      <c r="I39" s="9" t="s">
        <v>5</v>
      </c>
      <c r="J39" s="9" t="s">
        <v>5</v>
      </c>
      <c r="K39" s="9" t="s">
        <v>5</v>
      </c>
      <c r="L39" s="9" t="s">
        <v>5</v>
      </c>
      <c r="M39" s="9" t="s">
        <v>5</v>
      </c>
      <c r="N39" s="9" t="s">
        <v>5</v>
      </c>
      <c r="O39" s="9" t="s">
        <v>5</v>
      </c>
      <c r="P39" s="9" t="s">
        <v>5</v>
      </c>
      <c r="Q39" s="9" t="s">
        <v>5</v>
      </c>
      <c r="R39" s="9" t="s">
        <v>5</v>
      </c>
      <c r="S39" s="9" t="s">
        <v>5</v>
      </c>
      <c r="T39" s="9" t="s">
        <v>5</v>
      </c>
      <c r="U39" s="9" t="s">
        <v>5</v>
      </c>
      <c r="V39" s="9" t="s">
        <v>5</v>
      </c>
      <c r="W39" s="9" t="s">
        <v>5</v>
      </c>
      <c r="X39" s="9" t="s">
        <v>5</v>
      </c>
      <c r="Y39" s="7" t="s">
        <v>5</v>
      </c>
      <c r="Z39" s="7" t="s">
        <v>5</v>
      </c>
      <c r="AA39" s="9">
        <v>0</v>
      </c>
      <c r="AB39" s="9" t="s">
        <v>5</v>
      </c>
      <c r="AC39" s="9" t="s">
        <v>5</v>
      </c>
      <c r="AD39" s="9" t="s">
        <v>5</v>
      </c>
      <c r="AE39" s="9" t="s">
        <v>5</v>
      </c>
      <c r="AF39" s="7" t="s">
        <v>5</v>
      </c>
      <c r="AG39" s="9" t="s">
        <v>5</v>
      </c>
      <c r="AH39" s="7">
        <f t="shared" si="0"/>
        <v>0</v>
      </c>
      <c r="AI39" s="7">
        <f t="shared" si="1"/>
        <v>0</v>
      </c>
      <c r="AT39" s="7">
        <f t="shared" si="2"/>
        <v>1</v>
      </c>
    </row>
    <row r="40" spans="1:46" x14ac:dyDescent="0.25">
      <c r="A40" s="7"/>
      <c r="B40" s="10">
        <v>38</v>
      </c>
      <c r="C40" s="7" t="s">
        <v>5</v>
      </c>
      <c r="D40" s="7" t="s">
        <v>5</v>
      </c>
      <c r="E40" s="7" t="s">
        <v>5</v>
      </c>
      <c r="F40" s="7" t="s">
        <v>5</v>
      </c>
      <c r="G40" s="7" t="s">
        <v>5</v>
      </c>
      <c r="H40" s="9" t="s">
        <v>5</v>
      </c>
      <c r="I40" s="9" t="s">
        <v>5</v>
      </c>
      <c r="J40" s="9" t="s">
        <v>5</v>
      </c>
      <c r="K40" s="9" t="s">
        <v>5</v>
      </c>
      <c r="L40" s="9" t="s">
        <v>5</v>
      </c>
      <c r="M40" s="9" t="s">
        <v>5</v>
      </c>
      <c r="N40" s="9" t="s">
        <v>5</v>
      </c>
      <c r="O40" s="9" t="s">
        <v>5</v>
      </c>
      <c r="P40" s="9" t="s">
        <v>5</v>
      </c>
      <c r="Q40" s="9" t="s">
        <v>5</v>
      </c>
      <c r="R40" s="9" t="s">
        <v>5</v>
      </c>
      <c r="S40" s="9" t="s">
        <v>5</v>
      </c>
      <c r="T40" s="9" t="s">
        <v>5</v>
      </c>
      <c r="U40" s="9" t="s">
        <v>5</v>
      </c>
      <c r="V40" s="9" t="s">
        <v>5</v>
      </c>
      <c r="W40" s="9" t="s">
        <v>5</v>
      </c>
      <c r="X40" s="9" t="s">
        <v>5</v>
      </c>
      <c r="Y40" s="7" t="s">
        <v>5</v>
      </c>
      <c r="Z40" s="7" t="s">
        <v>5</v>
      </c>
      <c r="AA40" s="7" t="s">
        <v>5</v>
      </c>
      <c r="AB40" s="9" t="s">
        <v>5</v>
      </c>
      <c r="AC40" s="9" t="s">
        <v>5</v>
      </c>
      <c r="AD40" s="9" t="s">
        <v>5</v>
      </c>
      <c r="AE40" s="9" t="s">
        <v>5</v>
      </c>
      <c r="AF40" s="7" t="s">
        <v>5</v>
      </c>
      <c r="AG40" s="9" t="s">
        <v>5</v>
      </c>
      <c r="AH40" s="7">
        <f t="shared" si="0"/>
        <v>0</v>
      </c>
      <c r="AI40" s="7" t="e">
        <f t="shared" si="1"/>
        <v>#DIV/0!</v>
      </c>
      <c r="AT40" s="7">
        <f t="shared" si="2"/>
        <v>0</v>
      </c>
    </row>
    <row r="41" spans="1:46" x14ac:dyDescent="0.25">
      <c r="A41" s="7"/>
      <c r="B41" s="10" t="s">
        <v>9</v>
      </c>
      <c r="C41" s="7">
        <f>SUM(C3:C40)</f>
        <v>105</v>
      </c>
      <c r="D41" s="7">
        <f t="shared" ref="D41:AG41" si="3">SUM(D3:D40)</f>
        <v>117</v>
      </c>
      <c r="E41" s="7">
        <f t="shared" si="3"/>
        <v>102</v>
      </c>
      <c r="F41" s="7">
        <f t="shared" si="3"/>
        <v>181</v>
      </c>
      <c r="G41" s="7">
        <f t="shared" si="3"/>
        <v>156</v>
      </c>
      <c r="H41" s="7">
        <f t="shared" si="3"/>
        <v>101</v>
      </c>
      <c r="I41" s="7">
        <f t="shared" si="3"/>
        <v>103</v>
      </c>
      <c r="J41" s="7">
        <f t="shared" si="3"/>
        <v>92</v>
      </c>
      <c r="K41" s="7">
        <f t="shared" si="3"/>
        <v>182</v>
      </c>
      <c r="L41" s="7">
        <f t="shared" si="3"/>
        <v>115</v>
      </c>
      <c r="M41" s="7">
        <f t="shared" si="3"/>
        <v>116</v>
      </c>
      <c r="N41" s="7">
        <f t="shared" si="3"/>
        <v>73</v>
      </c>
      <c r="O41" s="7">
        <f t="shared" si="3"/>
        <v>99</v>
      </c>
      <c r="P41" s="7">
        <f t="shared" si="3"/>
        <v>99</v>
      </c>
      <c r="Q41" s="7">
        <f t="shared" si="3"/>
        <v>108</v>
      </c>
      <c r="R41" s="7">
        <f t="shared" si="3"/>
        <v>47</v>
      </c>
      <c r="S41" s="7">
        <f t="shared" si="3"/>
        <v>108</v>
      </c>
      <c r="T41" s="7">
        <f t="shared" si="3"/>
        <v>76</v>
      </c>
      <c r="U41" s="7">
        <f t="shared" si="3"/>
        <v>28</v>
      </c>
      <c r="V41" s="7">
        <f t="shared" si="3"/>
        <v>72</v>
      </c>
      <c r="W41" s="7">
        <f t="shared" si="3"/>
        <v>102</v>
      </c>
      <c r="X41" s="7">
        <f t="shared" si="3"/>
        <v>55</v>
      </c>
      <c r="Y41" s="7">
        <f t="shared" si="3"/>
        <v>115</v>
      </c>
      <c r="Z41" s="7">
        <f t="shared" si="3"/>
        <v>53</v>
      </c>
      <c r="AA41" s="7">
        <f t="shared" si="3"/>
        <v>136</v>
      </c>
      <c r="AB41" s="7">
        <f t="shared" si="3"/>
        <v>116</v>
      </c>
      <c r="AC41" s="7">
        <f t="shared" si="3"/>
        <v>116</v>
      </c>
      <c r="AD41" s="7">
        <f t="shared" si="3"/>
        <v>117</v>
      </c>
      <c r="AE41" s="7">
        <f t="shared" si="3"/>
        <v>59</v>
      </c>
      <c r="AF41" s="7">
        <f t="shared" si="3"/>
        <v>128</v>
      </c>
      <c r="AG41" s="7">
        <f t="shared" si="3"/>
        <v>72</v>
      </c>
    </row>
    <row r="42" spans="1:46" x14ac:dyDescent="0.25">
      <c r="A42" s="7"/>
      <c r="B42" s="10" t="s">
        <v>11</v>
      </c>
      <c r="C42" s="7">
        <f>C41/COUNT(C5:C17)</f>
        <v>8.0769230769230766</v>
      </c>
      <c r="D42" s="7">
        <f>D41/COUNT(D5:D18)</f>
        <v>8.3571428571428577</v>
      </c>
      <c r="E42" s="7">
        <f>E41/COUNT(E5:E24)</f>
        <v>5.0999999999999996</v>
      </c>
      <c r="F42" s="7">
        <f>F41/COUNT(F5:F26)</f>
        <v>8.2272727272727266</v>
      </c>
      <c r="G42" s="7">
        <f>G41/COUNT(G5:G23)</f>
        <v>8.2105263157894743</v>
      </c>
      <c r="H42" s="7">
        <f>H41/COUNT(H5:H14)</f>
        <v>10.1</v>
      </c>
      <c r="I42" s="7">
        <f>I41/COUNT(I5:I16)</f>
        <v>8.5833333333333339</v>
      </c>
      <c r="J42" s="7">
        <f>J41/COUNT(J5:J15)</f>
        <v>8.3636363636363633</v>
      </c>
      <c r="K42" s="7">
        <f>K41/COUNT(K4:K30)</f>
        <v>6.7407407407407405</v>
      </c>
      <c r="L42" s="7">
        <f>L41/COUNT(L5:L17)</f>
        <v>8.8461538461538467</v>
      </c>
      <c r="M42" s="7">
        <f>M41/COUNT(M5:M17)</f>
        <v>8.9230769230769234</v>
      </c>
      <c r="N42" s="7">
        <f>N41/COUNT(N5:N18)</f>
        <v>5.2142857142857144</v>
      </c>
      <c r="O42" s="7">
        <f>O41/COUNT(O5:O16)</f>
        <v>8.25</v>
      </c>
      <c r="P42" s="7">
        <f>P41/COUNT(P5:P15)</f>
        <v>9</v>
      </c>
      <c r="Q42" s="7">
        <f>Q41/COUNT(Q5:Q16)</f>
        <v>9</v>
      </c>
      <c r="R42" s="7">
        <f>R41/COUNT(R5:R11)</f>
        <v>6.7142857142857144</v>
      </c>
      <c r="S42" s="7">
        <f>S41/COUNT(S5:S17)</f>
        <v>8.3076923076923084</v>
      </c>
      <c r="T42" s="7">
        <f>T41/COUNT(T5:T13)</f>
        <v>8.4444444444444446</v>
      </c>
      <c r="U42" s="7">
        <f>U41/COUNT(U5:U8)</f>
        <v>7</v>
      </c>
      <c r="V42" s="7">
        <f>V41/COUNT(V5:V13)</f>
        <v>8</v>
      </c>
      <c r="W42" s="7">
        <f>W41/COUNT(W5:W14)</f>
        <v>10.199999999999999</v>
      </c>
      <c r="X42" s="7">
        <f>X41/COUNT(X4:X10)</f>
        <v>7.8571428571428568</v>
      </c>
      <c r="Y42" s="7">
        <f>Y41/COUNT(Y5:Y16)</f>
        <v>9.5833333333333339</v>
      </c>
      <c r="Z42" s="7">
        <f>Z41/COUNT(Z5:Z12)</f>
        <v>6.625</v>
      </c>
      <c r="AA42" s="7">
        <f>AA41/COUNT(AA5:AA22)</f>
        <v>7.5555555555555554</v>
      </c>
      <c r="AB42" s="7">
        <f>AB41/COUNT(AB5:AB22)</f>
        <v>6.4444444444444446</v>
      </c>
      <c r="AC42" s="7">
        <f>AC41/COUNT(AC5:AC18)</f>
        <v>8.2857142857142865</v>
      </c>
      <c r="AD42" s="7">
        <f>AD41/COUNT(AD5:AD17)</f>
        <v>9</v>
      </c>
      <c r="AE42" s="7">
        <f>AE41/COUNT(AE5:AE11)</f>
        <v>8.4285714285714288</v>
      </c>
      <c r="AF42" s="7">
        <f>AF41/COUNT(AF5:AF19)</f>
        <v>8.5333333333333332</v>
      </c>
      <c r="AG42" s="7">
        <f>AG41/COUNT(AG5:AG13)</f>
        <v>8</v>
      </c>
    </row>
    <row r="43" spans="1:46" x14ac:dyDescent="0.25">
      <c r="B43" s="10" t="s">
        <v>15</v>
      </c>
      <c r="C43">
        <f>39-COUNTIF(C3:C40,"dead")</f>
        <v>20</v>
      </c>
      <c r="D43" s="7">
        <f t="shared" ref="D43:AG43" si="4">39-COUNTIF(D3:D40,"dead")</f>
        <v>21</v>
      </c>
      <c r="E43" s="7">
        <f t="shared" si="4"/>
        <v>25</v>
      </c>
      <c r="F43" s="7">
        <f t="shared" si="4"/>
        <v>27</v>
      </c>
      <c r="G43" s="7">
        <f t="shared" si="4"/>
        <v>25</v>
      </c>
      <c r="H43" s="7">
        <f t="shared" si="4"/>
        <v>20</v>
      </c>
      <c r="I43" s="7">
        <f t="shared" si="4"/>
        <v>16</v>
      </c>
      <c r="J43" s="7">
        <f t="shared" si="4"/>
        <v>14</v>
      </c>
      <c r="K43" s="7">
        <f t="shared" si="4"/>
        <v>30</v>
      </c>
      <c r="L43" s="7">
        <f t="shared" si="4"/>
        <v>25</v>
      </c>
      <c r="M43" s="7">
        <f t="shared" si="4"/>
        <v>18</v>
      </c>
      <c r="N43" s="7">
        <f t="shared" si="4"/>
        <v>20</v>
      </c>
      <c r="O43" s="7">
        <f t="shared" si="4"/>
        <v>24</v>
      </c>
      <c r="P43" s="7">
        <f t="shared" si="4"/>
        <v>15</v>
      </c>
      <c r="Q43" s="7">
        <f t="shared" si="4"/>
        <v>24</v>
      </c>
      <c r="R43" s="7">
        <f t="shared" si="4"/>
        <v>12</v>
      </c>
      <c r="S43" s="7">
        <f t="shared" si="4"/>
        <v>23</v>
      </c>
      <c r="T43" s="7">
        <f t="shared" si="4"/>
        <v>17</v>
      </c>
      <c r="U43" s="7">
        <f t="shared" si="4"/>
        <v>21</v>
      </c>
      <c r="V43" s="7">
        <f t="shared" si="4"/>
        <v>20</v>
      </c>
      <c r="W43" s="7">
        <f t="shared" si="4"/>
        <v>17</v>
      </c>
      <c r="X43" s="7">
        <f t="shared" si="4"/>
        <v>14</v>
      </c>
      <c r="Y43" s="7">
        <f t="shared" si="4"/>
        <v>17</v>
      </c>
      <c r="Z43" s="7">
        <f t="shared" si="4"/>
        <v>17</v>
      </c>
      <c r="AA43" s="7">
        <f t="shared" si="4"/>
        <v>38</v>
      </c>
      <c r="AB43" s="7">
        <f t="shared" si="4"/>
        <v>21</v>
      </c>
      <c r="AC43" s="7">
        <f t="shared" si="4"/>
        <v>28</v>
      </c>
      <c r="AD43" s="7">
        <f t="shared" si="4"/>
        <v>16</v>
      </c>
      <c r="AE43" s="7">
        <f t="shared" si="4"/>
        <v>10</v>
      </c>
      <c r="AF43" s="7">
        <f t="shared" si="4"/>
        <v>18</v>
      </c>
      <c r="AG43" s="7">
        <f t="shared" si="4"/>
        <v>12</v>
      </c>
    </row>
    <row r="44" spans="1:46" x14ac:dyDescent="0.25">
      <c r="B44" s="10" t="s">
        <v>16</v>
      </c>
      <c r="C44">
        <f>COUNT(C5:C17)</f>
        <v>13</v>
      </c>
      <c r="D44">
        <f>COUNT(D5:D18)</f>
        <v>14</v>
      </c>
      <c r="E44">
        <f>COUNT(E5:E24)</f>
        <v>20</v>
      </c>
      <c r="F44">
        <f>COUNT(F5:F26)</f>
        <v>22</v>
      </c>
      <c r="G44">
        <f>COUNT(G5:G23)</f>
        <v>19</v>
      </c>
      <c r="H44">
        <f>COUNT(H5:H14)</f>
        <v>10</v>
      </c>
      <c r="I44">
        <f>COUNT(I5:I16)</f>
        <v>12</v>
      </c>
      <c r="J44">
        <f>COUNT(J5:J15)</f>
        <v>11</v>
      </c>
      <c r="K44">
        <f>COUNT(K4:K30)</f>
        <v>27</v>
      </c>
      <c r="L44">
        <f>COUNT(L5:L17)</f>
        <v>13</v>
      </c>
      <c r="M44">
        <f>COUNT(M5:M17)</f>
        <v>13</v>
      </c>
      <c r="N44">
        <f>COUNT(N5:N18)</f>
        <v>14</v>
      </c>
      <c r="O44">
        <f>COUNT(O5:O16)</f>
        <v>12</v>
      </c>
      <c r="P44">
        <f>COUNT(P5:P15)</f>
        <v>11</v>
      </c>
      <c r="Q44">
        <f>COUNT(Q5:Q16)</f>
        <v>12</v>
      </c>
      <c r="R44">
        <f>COUNT(R5:R11)</f>
        <v>7</v>
      </c>
      <c r="S44">
        <f>COUNT(S5:S17)</f>
        <v>13</v>
      </c>
      <c r="T44">
        <f>COUNT(T5:T13)</f>
        <v>9</v>
      </c>
      <c r="U44">
        <f>COUNT(U5:U8)</f>
        <v>4</v>
      </c>
      <c r="V44">
        <f>COUNT(V5:V13)</f>
        <v>9</v>
      </c>
      <c r="W44">
        <f>COUNT(W5:W14)</f>
        <v>10</v>
      </c>
      <c r="X44">
        <f>COUNT(X4:X10)</f>
        <v>7</v>
      </c>
      <c r="Y44">
        <f>COUNT(Y5:Y16)</f>
        <v>12</v>
      </c>
      <c r="Z44">
        <f>COUNT(Z5:Z12)</f>
        <v>8</v>
      </c>
      <c r="AA44">
        <f>COUNT(AA5:AA22)</f>
        <v>18</v>
      </c>
      <c r="AB44">
        <f>COUNT(AB5:AB22)</f>
        <v>18</v>
      </c>
      <c r="AC44">
        <f>COUNT(AC5:AC18)</f>
        <v>14</v>
      </c>
      <c r="AD44">
        <f>COUNT(AD5:AD17)</f>
        <v>13</v>
      </c>
      <c r="AE44">
        <f>COUNT(AE5:AE11)</f>
        <v>7</v>
      </c>
      <c r="AF44">
        <f>COUNT(AF5:AF19)</f>
        <v>15</v>
      </c>
      <c r="AG44">
        <f>COUNT(AG5:AG13)</f>
        <v>9</v>
      </c>
    </row>
    <row r="45" spans="1:46" x14ac:dyDescent="0.25">
      <c r="B45" s="10" t="s">
        <v>18</v>
      </c>
      <c r="C45">
        <f>COUNT(C18:C21)</f>
        <v>4</v>
      </c>
      <c r="D45">
        <f>4</f>
        <v>4</v>
      </c>
      <c r="E45">
        <v>2</v>
      </c>
      <c r="F45">
        <v>2</v>
      </c>
      <c r="G45">
        <v>3</v>
      </c>
      <c r="H45">
        <f>COUNT(H15:H21)</f>
        <v>7</v>
      </c>
      <c r="I45">
        <v>1</v>
      </c>
      <c r="J45">
        <v>0</v>
      </c>
      <c r="K45">
        <v>1</v>
      </c>
      <c r="L45">
        <f>COUNT(L18:L26)</f>
        <v>9</v>
      </c>
      <c r="M45">
        <v>2</v>
      </c>
      <c r="N45">
        <v>3</v>
      </c>
      <c r="O45">
        <f>COUNT(O17:O25)</f>
        <v>9</v>
      </c>
      <c r="P45">
        <v>1</v>
      </c>
      <c r="Q45">
        <f>COUNT(Q17:Q25)</f>
        <v>9</v>
      </c>
      <c r="R45">
        <v>2</v>
      </c>
      <c r="S45">
        <f>COUNT(S18:S24)</f>
        <v>7</v>
      </c>
      <c r="T45">
        <f>COUNT(T14:T18)</f>
        <v>5</v>
      </c>
      <c r="U45">
        <f>COUNT(U9:U22)</f>
        <v>14</v>
      </c>
      <c r="V45">
        <f>COUNT(V14:V21)</f>
        <v>8</v>
      </c>
      <c r="W45">
        <v>4</v>
      </c>
      <c r="X45">
        <v>5</v>
      </c>
      <c r="Y45">
        <v>2</v>
      </c>
      <c r="Z45">
        <v>6</v>
      </c>
      <c r="AA45">
        <f>COUNT(AA23:AA39)</f>
        <v>17</v>
      </c>
      <c r="AB45">
        <v>0</v>
      </c>
      <c r="AC45">
        <f>COUNT(AC19:AC29)</f>
        <v>11</v>
      </c>
      <c r="AD45">
        <v>0</v>
      </c>
      <c r="AE45">
        <v>0</v>
      </c>
      <c r="AF45">
        <v>0</v>
      </c>
      <c r="AG45">
        <v>0</v>
      </c>
    </row>
    <row r="46" spans="1:46" x14ac:dyDescent="0.25">
      <c r="B46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9"/>
  <sheetViews>
    <sheetView tabSelected="1" topLeftCell="H1" zoomScale="70" zoomScaleNormal="70" workbookViewId="0">
      <selection activeCell="AR17" sqref="AR17"/>
    </sheetView>
  </sheetViews>
  <sheetFormatPr defaultRowHeight="15" x14ac:dyDescent="0.25"/>
  <cols>
    <col min="35" max="35" width="12.140625" bestFit="1" customWidth="1"/>
    <col min="36" max="36" width="21" bestFit="1" customWidth="1"/>
    <col min="45" max="46" width="9.140625" style="7"/>
  </cols>
  <sheetData>
    <row r="1" spans="1:47" x14ac:dyDescent="0.25">
      <c r="A1" s="10" t="s">
        <v>4</v>
      </c>
      <c r="B1" s="10"/>
      <c r="C1" s="4"/>
      <c r="D1" s="4"/>
      <c r="E1" s="4"/>
      <c r="F1" s="4"/>
      <c r="G1" s="6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10" t="s">
        <v>8</v>
      </c>
      <c r="AJ1" s="10" t="s">
        <v>7</v>
      </c>
      <c r="AK1" s="10" t="s">
        <v>25</v>
      </c>
      <c r="AL1" s="10" t="s">
        <v>12</v>
      </c>
      <c r="AM1" s="10" t="s">
        <v>24</v>
      </c>
      <c r="AN1" s="10" t="s">
        <v>12</v>
      </c>
      <c r="AO1" s="10" t="s">
        <v>21</v>
      </c>
      <c r="AP1" s="10" t="s">
        <v>12</v>
      </c>
      <c r="AQ1" s="10" t="s">
        <v>22</v>
      </c>
      <c r="AR1" s="10" t="s">
        <v>12</v>
      </c>
      <c r="AS1" s="10" t="s">
        <v>15</v>
      </c>
      <c r="AT1" s="10" t="s">
        <v>12</v>
      </c>
      <c r="AU1" s="10" t="s">
        <v>19</v>
      </c>
    </row>
    <row r="2" spans="1:47" x14ac:dyDescent="0.25">
      <c r="A2" s="10"/>
      <c r="B2" s="10" t="s">
        <v>1</v>
      </c>
      <c r="C2" s="10">
        <v>1</v>
      </c>
      <c r="D2" s="10">
        <v>2</v>
      </c>
      <c r="E2" s="11">
        <v>3</v>
      </c>
      <c r="F2" s="11">
        <v>4</v>
      </c>
      <c r="G2" s="12">
        <v>5</v>
      </c>
      <c r="H2" s="11">
        <v>6</v>
      </c>
      <c r="I2" s="11">
        <v>7</v>
      </c>
      <c r="J2" s="11">
        <v>8</v>
      </c>
      <c r="K2" s="11">
        <v>9</v>
      </c>
      <c r="L2" s="11">
        <v>10</v>
      </c>
      <c r="M2" s="11">
        <v>12</v>
      </c>
      <c r="N2" s="11">
        <v>13</v>
      </c>
      <c r="O2" s="11">
        <v>14</v>
      </c>
      <c r="P2" s="11">
        <v>15</v>
      </c>
      <c r="Q2" s="11">
        <v>16</v>
      </c>
      <c r="R2" s="11">
        <v>17</v>
      </c>
      <c r="S2" s="11">
        <v>18</v>
      </c>
      <c r="T2" s="11">
        <v>19</v>
      </c>
      <c r="U2" s="11">
        <v>20</v>
      </c>
      <c r="V2" s="11">
        <v>21</v>
      </c>
      <c r="W2" s="11">
        <v>22</v>
      </c>
      <c r="X2" s="11">
        <v>23</v>
      </c>
      <c r="Y2" s="11">
        <v>24</v>
      </c>
      <c r="Z2" s="11">
        <v>25</v>
      </c>
      <c r="AA2" s="11">
        <v>27</v>
      </c>
      <c r="AB2" s="11">
        <v>28</v>
      </c>
      <c r="AC2" s="11">
        <v>29</v>
      </c>
      <c r="AD2" s="11">
        <v>31</v>
      </c>
      <c r="AE2" s="11">
        <v>32</v>
      </c>
      <c r="AF2" s="11">
        <v>33</v>
      </c>
      <c r="AG2" s="11">
        <v>34</v>
      </c>
      <c r="AH2" s="11">
        <v>35</v>
      </c>
      <c r="AI2">
        <f>SUM(C3:AH3)</f>
        <v>1</v>
      </c>
      <c r="AJ2">
        <f>AVERAGE(C3:AH3)</f>
        <v>3.125E-2</v>
      </c>
      <c r="AK2">
        <f>AVERAGE(C44:AH44)</f>
        <v>94.875</v>
      </c>
      <c r="AL2">
        <f>STDEV(C44:AH44)/SQRT(COUNT(C44:AH44))</f>
        <v>5.6972952694323968</v>
      </c>
      <c r="AM2">
        <f>AVERAGE(C45:AH45)</f>
        <v>7.659521963042125</v>
      </c>
      <c r="AN2">
        <f>STDEV(C45:AH45)/SQRT(COUNT(C45:AH45))</f>
        <v>0.20352666514392889</v>
      </c>
      <c r="AO2">
        <f>AVERAGE(C47:AH47)</f>
        <v>12.84375</v>
      </c>
      <c r="AP2">
        <f>STDEV(C47:AH47)/SQRT(COUNT(C47:AH47))</f>
        <v>1.0111369508962382</v>
      </c>
      <c r="AQ2">
        <f>AVERAGE(C48:AH48)</f>
        <v>4.8125</v>
      </c>
      <c r="AR2">
        <f>STDEV(C48:AH48)/SQRT(COUNT(C48:AH48))</f>
        <v>1.0321812754956714</v>
      </c>
      <c r="AS2" s="7">
        <f>AVERAGE(C46:AH46)</f>
        <v>20.5</v>
      </c>
      <c r="AT2" s="7">
        <f>STDEV(C46:AH46)/SQRT(COUNT(C46:AH46))</f>
        <v>1.4319229119636474</v>
      </c>
      <c r="AU2">
        <f>32-COUNTIF(C3:AH3,"dead")</f>
        <v>32</v>
      </c>
    </row>
    <row r="3" spans="1:47" x14ac:dyDescent="0.25">
      <c r="A3" s="4" t="s">
        <v>2</v>
      </c>
      <c r="B3" s="4">
        <v>1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1</v>
      </c>
      <c r="AB3" s="4">
        <v>0</v>
      </c>
      <c r="AC3" s="4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f t="shared" ref="AI3:AI42" si="0">SUM(C4:AH4)</f>
        <v>10</v>
      </c>
      <c r="AJ3" s="7">
        <f t="shared" ref="AJ3:AJ42" si="1">AVERAGE(C4:AH4)</f>
        <v>0.3125</v>
      </c>
      <c r="AU3" s="7">
        <f t="shared" ref="AU3:AU42" si="2">32-COUNTIF(C4:AH4,"dead")</f>
        <v>32</v>
      </c>
    </row>
    <row r="4" spans="1:47" x14ac:dyDescent="0.25">
      <c r="A4" s="4"/>
      <c r="B4" s="4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2</v>
      </c>
      <c r="P4" s="7">
        <v>0</v>
      </c>
      <c r="Q4" s="7">
        <v>0</v>
      </c>
      <c r="R4" s="7">
        <v>2</v>
      </c>
      <c r="S4" s="7">
        <v>0</v>
      </c>
      <c r="T4" s="7">
        <v>1</v>
      </c>
      <c r="U4" s="7">
        <v>0</v>
      </c>
      <c r="V4" s="7">
        <v>0</v>
      </c>
      <c r="W4" s="9">
        <v>1</v>
      </c>
      <c r="X4" s="4">
        <v>0</v>
      </c>
      <c r="Y4" s="4">
        <v>0</v>
      </c>
      <c r="Z4" s="4">
        <v>1</v>
      </c>
      <c r="AA4" s="4">
        <v>3</v>
      </c>
      <c r="AB4" s="4">
        <v>0</v>
      </c>
      <c r="AC4" s="4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f t="shared" si="0"/>
        <v>143</v>
      </c>
      <c r="AJ4" s="7">
        <f t="shared" si="1"/>
        <v>4.46875</v>
      </c>
      <c r="AU4" s="7">
        <f t="shared" si="2"/>
        <v>32</v>
      </c>
    </row>
    <row r="5" spans="1:47" x14ac:dyDescent="0.25">
      <c r="A5" s="4"/>
      <c r="B5" s="4">
        <v>3</v>
      </c>
      <c r="C5" s="4">
        <v>4</v>
      </c>
      <c r="D5" s="4">
        <v>3</v>
      </c>
      <c r="E5" s="4">
        <v>6</v>
      </c>
      <c r="F5" s="4">
        <v>3</v>
      </c>
      <c r="G5" s="6">
        <v>6</v>
      </c>
      <c r="H5" s="9">
        <v>4</v>
      </c>
      <c r="I5" s="9">
        <v>5</v>
      </c>
      <c r="J5" s="9">
        <v>4</v>
      </c>
      <c r="K5" s="9">
        <v>5</v>
      </c>
      <c r="L5" s="9">
        <v>3</v>
      </c>
      <c r="M5" s="9">
        <v>8</v>
      </c>
      <c r="N5" s="4">
        <v>2</v>
      </c>
      <c r="O5" s="4">
        <v>6</v>
      </c>
      <c r="P5" s="4">
        <v>2</v>
      </c>
      <c r="Q5" s="4">
        <v>5</v>
      </c>
      <c r="R5" s="4">
        <v>6</v>
      </c>
      <c r="S5" s="4">
        <v>4</v>
      </c>
      <c r="T5" s="4">
        <v>7</v>
      </c>
      <c r="U5" s="4">
        <v>3</v>
      </c>
      <c r="V5" s="4">
        <v>4</v>
      </c>
      <c r="W5" s="4">
        <v>3</v>
      </c>
      <c r="X5" s="4">
        <v>5</v>
      </c>
      <c r="Y5" s="4">
        <v>4</v>
      </c>
      <c r="Z5" s="4">
        <v>6</v>
      </c>
      <c r="AA5" s="4">
        <v>8</v>
      </c>
      <c r="AB5" s="4">
        <v>3</v>
      </c>
      <c r="AC5" s="4">
        <v>4</v>
      </c>
      <c r="AD5" s="4">
        <v>3</v>
      </c>
      <c r="AE5" s="4">
        <v>5</v>
      </c>
      <c r="AF5" s="4">
        <v>5</v>
      </c>
      <c r="AG5" s="4">
        <v>4</v>
      </c>
      <c r="AH5" s="4">
        <v>3</v>
      </c>
      <c r="AI5" s="7">
        <f t="shared" si="0"/>
        <v>247</v>
      </c>
      <c r="AJ5" s="7">
        <f t="shared" si="1"/>
        <v>7.71875</v>
      </c>
      <c r="AU5" s="7">
        <f t="shared" si="2"/>
        <v>32</v>
      </c>
    </row>
    <row r="6" spans="1:47" x14ac:dyDescent="0.25">
      <c r="A6" s="4"/>
      <c r="B6" s="4">
        <v>4</v>
      </c>
      <c r="C6" s="4">
        <v>7</v>
      </c>
      <c r="D6" s="4">
        <v>7</v>
      </c>
      <c r="E6" s="4">
        <v>9</v>
      </c>
      <c r="F6" s="4">
        <v>8</v>
      </c>
      <c r="G6" s="9">
        <v>6</v>
      </c>
      <c r="H6" s="9">
        <v>7</v>
      </c>
      <c r="I6" s="9">
        <v>8</v>
      </c>
      <c r="J6" s="9">
        <v>7</v>
      </c>
      <c r="K6" s="9">
        <v>7</v>
      </c>
      <c r="L6" s="9">
        <v>8</v>
      </c>
      <c r="M6" s="9">
        <v>10</v>
      </c>
      <c r="N6" s="9">
        <v>6</v>
      </c>
      <c r="O6" s="9">
        <v>10</v>
      </c>
      <c r="P6" s="4">
        <v>8</v>
      </c>
      <c r="Q6" s="4">
        <v>7</v>
      </c>
      <c r="R6" s="4">
        <v>7</v>
      </c>
      <c r="S6" s="4">
        <v>8</v>
      </c>
      <c r="T6" s="4">
        <v>10</v>
      </c>
      <c r="U6" s="4">
        <v>7</v>
      </c>
      <c r="V6" s="4">
        <v>7</v>
      </c>
      <c r="W6" s="4">
        <v>8</v>
      </c>
      <c r="X6" s="4">
        <v>8</v>
      </c>
      <c r="Y6" s="4">
        <v>9</v>
      </c>
      <c r="Z6" s="4">
        <v>7</v>
      </c>
      <c r="AA6" s="4">
        <v>10</v>
      </c>
      <c r="AB6" s="4">
        <v>7</v>
      </c>
      <c r="AC6" s="6">
        <v>7</v>
      </c>
      <c r="AD6" s="9">
        <v>8</v>
      </c>
      <c r="AE6" s="9">
        <v>7</v>
      </c>
      <c r="AF6" s="9">
        <v>8</v>
      </c>
      <c r="AG6" s="9">
        <v>7</v>
      </c>
      <c r="AH6" s="9">
        <v>7</v>
      </c>
      <c r="AI6" s="7">
        <f t="shared" si="0"/>
        <v>287</v>
      </c>
      <c r="AJ6" s="7">
        <f t="shared" si="1"/>
        <v>8.96875</v>
      </c>
      <c r="AU6" s="7">
        <f t="shared" si="2"/>
        <v>32</v>
      </c>
    </row>
    <row r="7" spans="1:47" x14ac:dyDescent="0.25">
      <c r="A7" s="4"/>
      <c r="B7" s="4">
        <v>5</v>
      </c>
      <c r="C7" s="4">
        <v>10</v>
      </c>
      <c r="D7" s="4">
        <v>6</v>
      </c>
      <c r="E7" s="4">
        <v>10</v>
      </c>
      <c r="F7" s="4">
        <v>10</v>
      </c>
      <c r="G7" s="9">
        <v>8</v>
      </c>
      <c r="H7" s="9">
        <v>10</v>
      </c>
      <c r="I7" s="9">
        <v>10</v>
      </c>
      <c r="J7" s="9">
        <v>8</v>
      </c>
      <c r="K7" s="9">
        <v>7</v>
      </c>
      <c r="L7" s="9">
        <v>10</v>
      </c>
      <c r="M7" s="9">
        <v>12</v>
      </c>
      <c r="N7" s="9">
        <v>9</v>
      </c>
      <c r="O7" s="9">
        <v>11</v>
      </c>
      <c r="P7" s="4">
        <v>9</v>
      </c>
      <c r="Q7" s="4">
        <v>7</v>
      </c>
      <c r="R7" s="4">
        <v>10</v>
      </c>
      <c r="S7" s="4">
        <v>10</v>
      </c>
      <c r="T7" s="4">
        <v>10</v>
      </c>
      <c r="U7" s="4">
        <v>6</v>
      </c>
      <c r="V7" s="4">
        <v>8</v>
      </c>
      <c r="W7" s="4">
        <v>8</v>
      </c>
      <c r="X7" s="4">
        <v>8</v>
      </c>
      <c r="Y7" s="4">
        <v>5</v>
      </c>
      <c r="Z7" s="4">
        <v>9</v>
      </c>
      <c r="AA7" s="4">
        <v>9</v>
      </c>
      <c r="AB7" s="4">
        <v>10</v>
      </c>
      <c r="AC7" s="9">
        <v>9</v>
      </c>
      <c r="AD7" s="9">
        <v>9</v>
      </c>
      <c r="AE7" s="9">
        <v>10</v>
      </c>
      <c r="AF7" s="9">
        <v>9</v>
      </c>
      <c r="AG7" s="9">
        <v>11</v>
      </c>
      <c r="AH7" s="9">
        <v>9</v>
      </c>
      <c r="AI7" s="7">
        <f t="shared" si="0"/>
        <v>291</v>
      </c>
      <c r="AJ7" s="7">
        <f t="shared" si="1"/>
        <v>9.09375</v>
      </c>
      <c r="AU7" s="7">
        <f t="shared" si="2"/>
        <v>32</v>
      </c>
    </row>
    <row r="8" spans="1:47" x14ac:dyDescent="0.25">
      <c r="A8" s="4"/>
      <c r="B8" s="4">
        <v>6</v>
      </c>
      <c r="C8" s="9">
        <v>10</v>
      </c>
      <c r="D8" s="9">
        <v>11</v>
      </c>
      <c r="E8" s="9">
        <v>13</v>
      </c>
      <c r="F8" s="9">
        <v>11</v>
      </c>
      <c r="G8" s="9">
        <v>10</v>
      </c>
      <c r="H8" s="9">
        <v>9</v>
      </c>
      <c r="I8" s="9">
        <v>11</v>
      </c>
      <c r="J8" s="9">
        <v>10</v>
      </c>
      <c r="K8" s="9">
        <v>10</v>
      </c>
      <c r="L8" s="9">
        <v>9</v>
      </c>
      <c r="M8" s="9">
        <v>12</v>
      </c>
      <c r="N8" s="9">
        <v>9</v>
      </c>
      <c r="O8" s="9">
        <v>9</v>
      </c>
      <c r="P8" s="4">
        <v>9</v>
      </c>
      <c r="Q8" s="4">
        <v>7</v>
      </c>
      <c r="R8" s="4">
        <v>9</v>
      </c>
      <c r="S8" s="4">
        <v>7</v>
      </c>
      <c r="T8" s="4">
        <v>10</v>
      </c>
      <c r="U8" s="4">
        <v>10</v>
      </c>
      <c r="V8" s="4">
        <v>9</v>
      </c>
      <c r="W8" s="4">
        <v>8</v>
      </c>
      <c r="X8" s="4">
        <v>6</v>
      </c>
      <c r="Y8" s="4">
        <v>2</v>
      </c>
      <c r="Z8" s="4">
        <v>10</v>
      </c>
      <c r="AA8" s="4">
        <v>10</v>
      </c>
      <c r="AB8" s="4">
        <v>6</v>
      </c>
      <c r="AC8" s="9">
        <v>11</v>
      </c>
      <c r="AD8" s="9">
        <v>10</v>
      </c>
      <c r="AE8" s="9">
        <v>10</v>
      </c>
      <c r="AF8" s="9">
        <v>7</v>
      </c>
      <c r="AG8" s="9">
        <v>10</v>
      </c>
      <c r="AH8" s="9">
        <v>6</v>
      </c>
      <c r="AI8" s="7">
        <f t="shared" si="0"/>
        <v>310</v>
      </c>
      <c r="AJ8" s="7">
        <f t="shared" si="1"/>
        <v>9.6875</v>
      </c>
      <c r="AU8" s="7">
        <f t="shared" si="2"/>
        <v>32</v>
      </c>
    </row>
    <row r="9" spans="1:47" x14ac:dyDescent="0.25">
      <c r="A9" s="4"/>
      <c r="B9" s="4">
        <v>7</v>
      </c>
      <c r="C9" s="9">
        <v>11</v>
      </c>
      <c r="D9" s="9">
        <v>12</v>
      </c>
      <c r="E9" s="9">
        <v>12</v>
      </c>
      <c r="F9" s="9">
        <v>11</v>
      </c>
      <c r="G9" s="9">
        <v>8</v>
      </c>
      <c r="H9" s="9">
        <v>10</v>
      </c>
      <c r="I9" s="9">
        <v>11</v>
      </c>
      <c r="J9" s="9">
        <v>11</v>
      </c>
      <c r="K9" s="9">
        <v>12</v>
      </c>
      <c r="L9" s="9">
        <v>10</v>
      </c>
      <c r="M9" s="9">
        <v>11</v>
      </c>
      <c r="N9" s="9">
        <v>9</v>
      </c>
      <c r="O9" s="9">
        <v>8</v>
      </c>
      <c r="P9" s="4">
        <v>8</v>
      </c>
      <c r="Q9" s="4">
        <v>9</v>
      </c>
      <c r="R9" s="4">
        <v>10</v>
      </c>
      <c r="S9" s="4">
        <v>9</v>
      </c>
      <c r="T9" s="4">
        <v>9</v>
      </c>
      <c r="U9" s="4">
        <v>9</v>
      </c>
      <c r="V9" s="4">
        <v>11</v>
      </c>
      <c r="W9" s="4">
        <v>8</v>
      </c>
      <c r="X9" s="4">
        <v>9</v>
      </c>
      <c r="Y9" s="4">
        <v>3</v>
      </c>
      <c r="Z9" s="4">
        <v>7</v>
      </c>
      <c r="AA9" s="4">
        <v>9</v>
      </c>
      <c r="AB9" s="4">
        <v>10</v>
      </c>
      <c r="AC9" s="9">
        <v>11</v>
      </c>
      <c r="AD9" s="9">
        <v>11</v>
      </c>
      <c r="AE9" s="9">
        <v>12</v>
      </c>
      <c r="AF9" s="9">
        <v>9</v>
      </c>
      <c r="AG9" s="9">
        <v>12</v>
      </c>
      <c r="AH9" s="9">
        <v>8</v>
      </c>
      <c r="AI9" s="7">
        <f t="shared" si="0"/>
        <v>305</v>
      </c>
      <c r="AJ9" s="7">
        <f t="shared" si="1"/>
        <v>9.53125</v>
      </c>
      <c r="AU9" s="7">
        <f t="shared" si="2"/>
        <v>32</v>
      </c>
    </row>
    <row r="10" spans="1:47" x14ac:dyDescent="0.25">
      <c r="A10" s="5"/>
      <c r="B10" s="4">
        <v>8</v>
      </c>
      <c r="C10" s="9">
        <v>9</v>
      </c>
      <c r="D10" s="9">
        <v>10</v>
      </c>
      <c r="E10" s="9">
        <v>8</v>
      </c>
      <c r="F10" s="9">
        <v>11</v>
      </c>
      <c r="G10" s="9">
        <v>9</v>
      </c>
      <c r="H10" s="9">
        <v>12</v>
      </c>
      <c r="I10" s="9">
        <v>6</v>
      </c>
      <c r="J10" s="9">
        <v>10</v>
      </c>
      <c r="K10" s="9">
        <v>11</v>
      </c>
      <c r="L10" s="9">
        <v>10</v>
      </c>
      <c r="M10" s="9">
        <v>9</v>
      </c>
      <c r="N10" s="9">
        <v>9</v>
      </c>
      <c r="O10" s="9">
        <v>9</v>
      </c>
      <c r="P10" s="4">
        <v>8</v>
      </c>
      <c r="Q10" s="4">
        <v>12</v>
      </c>
      <c r="R10" s="4">
        <v>11</v>
      </c>
      <c r="S10" s="4">
        <v>10</v>
      </c>
      <c r="T10" s="4">
        <v>11</v>
      </c>
      <c r="U10" s="4">
        <v>11</v>
      </c>
      <c r="V10" s="4">
        <v>11</v>
      </c>
      <c r="W10" s="4">
        <v>10</v>
      </c>
      <c r="X10" s="4">
        <v>8</v>
      </c>
      <c r="Y10" s="4">
        <v>2</v>
      </c>
      <c r="Z10" s="4">
        <v>8</v>
      </c>
      <c r="AA10" s="4">
        <v>8</v>
      </c>
      <c r="AB10" s="4">
        <v>10</v>
      </c>
      <c r="AC10" s="9">
        <v>12</v>
      </c>
      <c r="AD10" s="9">
        <v>10</v>
      </c>
      <c r="AE10" s="9">
        <v>10</v>
      </c>
      <c r="AF10" s="9">
        <v>10</v>
      </c>
      <c r="AG10" s="9">
        <v>12</v>
      </c>
      <c r="AH10" s="9">
        <v>8</v>
      </c>
      <c r="AI10" s="7">
        <f t="shared" si="0"/>
        <v>298</v>
      </c>
      <c r="AJ10" s="7">
        <f t="shared" si="1"/>
        <v>9.3125</v>
      </c>
      <c r="AU10" s="7">
        <f t="shared" si="2"/>
        <v>32</v>
      </c>
    </row>
    <row r="11" spans="1:47" x14ac:dyDescent="0.25">
      <c r="A11" s="4"/>
      <c r="B11" s="4">
        <v>9</v>
      </c>
      <c r="C11" s="9">
        <v>7</v>
      </c>
      <c r="D11" s="9">
        <v>10</v>
      </c>
      <c r="E11" s="9">
        <v>6</v>
      </c>
      <c r="F11" s="9">
        <v>11</v>
      </c>
      <c r="G11" s="9">
        <v>11</v>
      </c>
      <c r="H11" s="9">
        <v>12</v>
      </c>
      <c r="I11" s="9">
        <v>6</v>
      </c>
      <c r="J11" s="9">
        <v>8</v>
      </c>
      <c r="K11" s="9">
        <v>9</v>
      </c>
      <c r="L11" s="9">
        <v>9</v>
      </c>
      <c r="M11" s="9">
        <v>1</v>
      </c>
      <c r="N11" s="9">
        <v>6</v>
      </c>
      <c r="O11" s="9">
        <v>7</v>
      </c>
      <c r="P11" s="4">
        <v>10</v>
      </c>
      <c r="Q11" s="4">
        <v>10</v>
      </c>
      <c r="R11" s="4">
        <v>12</v>
      </c>
      <c r="S11" s="4">
        <v>11</v>
      </c>
      <c r="T11" s="4">
        <v>9</v>
      </c>
      <c r="U11" s="4">
        <v>12</v>
      </c>
      <c r="V11" s="4">
        <v>12</v>
      </c>
      <c r="W11" s="4">
        <v>11</v>
      </c>
      <c r="X11" s="4">
        <v>11</v>
      </c>
      <c r="Y11" s="4">
        <v>2</v>
      </c>
      <c r="Z11" s="4">
        <v>10</v>
      </c>
      <c r="AA11" s="4">
        <v>11</v>
      </c>
      <c r="AB11" s="4">
        <v>12</v>
      </c>
      <c r="AC11" s="9">
        <v>11</v>
      </c>
      <c r="AD11" s="9">
        <v>10</v>
      </c>
      <c r="AE11" s="9">
        <v>11</v>
      </c>
      <c r="AF11" s="9">
        <v>12</v>
      </c>
      <c r="AG11" s="9">
        <v>10</v>
      </c>
      <c r="AH11" s="9">
        <v>8</v>
      </c>
      <c r="AI11" s="7">
        <f t="shared" si="0"/>
        <v>268</v>
      </c>
      <c r="AJ11" s="7">
        <f t="shared" si="1"/>
        <v>8.375</v>
      </c>
      <c r="AU11" s="7">
        <f t="shared" si="2"/>
        <v>32</v>
      </c>
    </row>
    <row r="12" spans="1:47" x14ac:dyDescent="0.25">
      <c r="A12" s="4"/>
      <c r="B12" s="4">
        <v>10</v>
      </c>
      <c r="C12" s="9">
        <v>9</v>
      </c>
      <c r="D12" s="9">
        <v>10</v>
      </c>
      <c r="E12" s="9">
        <v>11</v>
      </c>
      <c r="F12" s="9">
        <v>3</v>
      </c>
      <c r="G12" s="9">
        <v>10</v>
      </c>
      <c r="H12" s="9">
        <v>9</v>
      </c>
      <c r="I12" s="9">
        <v>9</v>
      </c>
      <c r="J12" s="9">
        <v>11</v>
      </c>
      <c r="K12" s="9">
        <v>8</v>
      </c>
      <c r="L12" s="9">
        <v>8</v>
      </c>
      <c r="M12" s="9">
        <v>1</v>
      </c>
      <c r="N12" s="9">
        <v>11</v>
      </c>
      <c r="O12" s="9">
        <v>9</v>
      </c>
      <c r="P12" s="4">
        <v>0</v>
      </c>
      <c r="Q12" s="4">
        <v>6</v>
      </c>
      <c r="R12" s="4">
        <v>12</v>
      </c>
      <c r="S12" s="4">
        <v>10</v>
      </c>
      <c r="T12" s="4">
        <v>12</v>
      </c>
      <c r="U12" s="4">
        <v>6</v>
      </c>
      <c r="V12" s="4">
        <v>7</v>
      </c>
      <c r="W12" s="4">
        <v>11</v>
      </c>
      <c r="X12" s="9">
        <v>4</v>
      </c>
      <c r="Y12" s="9">
        <v>10</v>
      </c>
      <c r="Z12" s="4">
        <v>9</v>
      </c>
      <c r="AA12" s="4">
        <v>10</v>
      </c>
      <c r="AB12" s="4">
        <v>8</v>
      </c>
      <c r="AC12" s="9">
        <v>12</v>
      </c>
      <c r="AD12" s="9">
        <v>4</v>
      </c>
      <c r="AE12" s="9">
        <v>12</v>
      </c>
      <c r="AF12" s="9">
        <v>8</v>
      </c>
      <c r="AG12" s="9">
        <v>11</v>
      </c>
      <c r="AH12" s="9">
        <v>7</v>
      </c>
      <c r="AI12" s="7">
        <f t="shared" si="0"/>
        <v>202</v>
      </c>
      <c r="AJ12" s="7">
        <f t="shared" si="1"/>
        <v>6.7333333333333334</v>
      </c>
      <c r="AU12" s="7">
        <f t="shared" si="2"/>
        <v>30</v>
      </c>
    </row>
    <row r="13" spans="1:47" x14ac:dyDescent="0.25">
      <c r="A13" s="4"/>
      <c r="B13" s="4">
        <v>11</v>
      </c>
      <c r="C13" s="9">
        <v>11</v>
      </c>
      <c r="D13" s="9">
        <v>11</v>
      </c>
      <c r="E13" s="4" t="s">
        <v>5</v>
      </c>
      <c r="F13" s="4" t="s">
        <v>5</v>
      </c>
      <c r="G13" s="9">
        <v>7</v>
      </c>
      <c r="H13" s="9">
        <v>9</v>
      </c>
      <c r="I13" s="9">
        <v>5</v>
      </c>
      <c r="J13" s="9">
        <v>8</v>
      </c>
      <c r="K13" s="9">
        <v>8</v>
      </c>
      <c r="L13" s="9">
        <v>0</v>
      </c>
      <c r="M13" s="9">
        <v>1</v>
      </c>
      <c r="N13" s="9">
        <v>8</v>
      </c>
      <c r="O13" s="9">
        <v>8</v>
      </c>
      <c r="P13" s="4">
        <v>9</v>
      </c>
      <c r="Q13" s="4">
        <v>6</v>
      </c>
      <c r="R13" s="4">
        <v>11</v>
      </c>
      <c r="S13" s="4">
        <v>9</v>
      </c>
      <c r="T13" s="4">
        <v>11</v>
      </c>
      <c r="U13" s="4">
        <v>0</v>
      </c>
      <c r="V13" s="4">
        <v>7</v>
      </c>
      <c r="W13" s="4">
        <v>6</v>
      </c>
      <c r="X13" s="4">
        <v>7</v>
      </c>
      <c r="Y13" s="4">
        <v>11</v>
      </c>
      <c r="Z13" s="4">
        <v>10</v>
      </c>
      <c r="AA13" s="4">
        <v>7</v>
      </c>
      <c r="AB13" s="4">
        <v>10</v>
      </c>
      <c r="AC13" s="9">
        <v>4</v>
      </c>
      <c r="AD13" s="9">
        <v>0</v>
      </c>
      <c r="AE13" s="9">
        <v>3</v>
      </c>
      <c r="AF13" s="9">
        <v>7</v>
      </c>
      <c r="AG13" s="9">
        <v>3</v>
      </c>
      <c r="AH13" s="9">
        <v>5</v>
      </c>
      <c r="AI13" s="7">
        <f t="shared" si="0"/>
        <v>147</v>
      </c>
      <c r="AJ13" s="7">
        <f t="shared" si="1"/>
        <v>5.4444444444444446</v>
      </c>
      <c r="AU13" s="7">
        <f t="shared" si="2"/>
        <v>27</v>
      </c>
    </row>
    <row r="14" spans="1:47" x14ac:dyDescent="0.25">
      <c r="A14" s="4"/>
      <c r="B14" s="4">
        <v>12</v>
      </c>
      <c r="C14" s="9">
        <v>2</v>
      </c>
      <c r="D14" s="9">
        <v>8</v>
      </c>
      <c r="E14" s="4" t="s">
        <v>5</v>
      </c>
      <c r="F14" s="4" t="s">
        <v>5</v>
      </c>
      <c r="G14" s="6" t="s">
        <v>5</v>
      </c>
      <c r="H14" s="9">
        <v>7</v>
      </c>
      <c r="I14" s="9">
        <v>6</v>
      </c>
      <c r="J14" s="9">
        <v>0</v>
      </c>
      <c r="K14" s="9">
        <v>9</v>
      </c>
      <c r="L14" s="4">
        <v>0</v>
      </c>
      <c r="M14" s="9">
        <v>0</v>
      </c>
      <c r="N14" s="9">
        <v>0</v>
      </c>
      <c r="O14" s="9">
        <v>8</v>
      </c>
      <c r="P14" s="4">
        <v>4</v>
      </c>
      <c r="Q14" s="4" t="s">
        <v>5</v>
      </c>
      <c r="R14" s="4">
        <v>10</v>
      </c>
      <c r="S14" s="4">
        <v>2</v>
      </c>
      <c r="T14" s="4">
        <v>10</v>
      </c>
      <c r="U14" s="4">
        <v>0</v>
      </c>
      <c r="V14" s="9">
        <v>8</v>
      </c>
      <c r="W14" s="9">
        <v>9</v>
      </c>
      <c r="X14" s="9">
        <v>8</v>
      </c>
      <c r="Y14" s="9">
        <v>10</v>
      </c>
      <c r="Z14" s="9">
        <v>9</v>
      </c>
      <c r="AA14" s="4">
        <v>7</v>
      </c>
      <c r="AB14" s="4">
        <v>10</v>
      </c>
      <c r="AC14" s="9">
        <v>5</v>
      </c>
      <c r="AD14" s="9">
        <v>0</v>
      </c>
      <c r="AE14" s="6" t="s">
        <v>5</v>
      </c>
      <c r="AF14" s="9">
        <v>9</v>
      </c>
      <c r="AG14" s="9">
        <v>6</v>
      </c>
      <c r="AH14" s="9">
        <v>0</v>
      </c>
      <c r="AI14" s="7">
        <f t="shared" si="0"/>
        <v>108</v>
      </c>
      <c r="AJ14" s="7">
        <f t="shared" si="1"/>
        <v>4.32</v>
      </c>
      <c r="AU14" s="7">
        <f t="shared" si="2"/>
        <v>25</v>
      </c>
    </row>
    <row r="15" spans="1:47" x14ac:dyDescent="0.25">
      <c r="A15" s="4"/>
      <c r="B15" s="4">
        <v>13</v>
      </c>
      <c r="C15" s="9">
        <v>0</v>
      </c>
      <c r="D15" s="9">
        <v>0</v>
      </c>
      <c r="E15" s="4" t="s">
        <v>5</v>
      </c>
      <c r="F15" s="4" t="s">
        <v>5</v>
      </c>
      <c r="G15" s="6" t="s">
        <v>5</v>
      </c>
      <c r="H15" s="9">
        <v>5</v>
      </c>
      <c r="I15" s="9">
        <v>8</v>
      </c>
      <c r="J15" s="9">
        <v>0</v>
      </c>
      <c r="K15" s="9">
        <v>8</v>
      </c>
      <c r="L15" s="9">
        <v>0</v>
      </c>
      <c r="M15" s="9">
        <v>2</v>
      </c>
      <c r="N15" s="9">
        <v>0</v>
      </c>
      <c r="O15" s="9">
        <v>7</v>
      </c>
      <c r="P15" s="4" t="s">
        <v>5</v>
      </c>
      <c r="Q15" s="4" t="s">
        <v>5</v>
      </c>
      <c r="R15" s="4">
        <v>8</v>
      </c>
      <c r="S15" s="4">
        <v>0</v>
      </c>
      <c r="T15" s="4">
        <v>8</v>
      </c>
      <c r="U15" s="4">
        <v>0</v>
      </c>
      <c r="V15" s="9">
        <v>10</v>
      </c>
      <c r="W15" s="9">
        <v>7</v>
      </c>
      <c r="X15" s="9">
        <v>1</v>
      </c>
      <c r="Y15" s="9">
        <v>9</v>
      </c>
      <c r="Z15" s="9">
        <v>8</v>
      </c>
      <c r="AA15" s="4">
        <v>7</v>
      </c>
      <c r="AB15" s="4">
        <v>10</v>
      </c>
      <c r="AC15" s="4" t="s">
        <v>5</v>
      </c>
      <c r="AD15" s="9">
        <v>0</v>
      </c>
      <c r="AE15" s="6" t="s">
        <v>5</v>
      </c>
      <c r="AF15" s="9">
        <v>10</v>
      </c>
      <c r="AG15" s="9">
        <v>0</v>
      </c>
      <c r="AH15" s="9">
        <v>0</v>
      </c>
      <c r="AI15" s="7">
        <f t="shared" si="0"/>
        <v>86</v>
      </c>
      <c r="AJ15" s="7">
        <f t="shared" si="1"/>
        <v>3.5833333333333335</v>
      </c>
      <c r="AU15" s="7">
        <f t="shared" si="2"/>
        <v>24</v>
      </c>
    </row>
    <row r="16" spans="1:47" x14ac:dyDescent="0.25">
      <c r="A16" s="4"/>
      <c r="B16" s="4">
        <v>14</v>
      </c>
      <c r="C16" s="9">
        <v>0</v>
      </c>
      <c r="D16" s="9">
        <v>9</v>
      </c>
      <c r="E16" s="4" t="s">
        <v>5</v>
      </c>
      <c r="F16" s="4" t="s">
        <v>5</v>
      </c>
      <c r="G16" s="6" t="s">
        <v>5</v>
      </c>
      <c r="H16" s="9">
        <v>0</v>
      </c>
      <c r="I16" s="9">
        <v>1</v>
      </c>
      <c r="J16" s="4" t="s">
        <v>5</v>
      </c>
      <c r="K16" s="9">
        <v>5</v>
      </c>
      <c r="L16" s="9">
        <v>0</v>
      </c>
      <c r="M16" s="9">
        <v>2</v>
      </c>
      <c r="N16" s="4">
        <v>0</v>
      </c>
      <c r="O16" s="9">
        <v>6</v>
      </c>
      <c r="P16" s="4" t="s">
        <v>5</v>
      </c>
      <c r="Q16" s="4" t="s">
        <v>5</v>
      </c>
      <c r="R16" s="4">
        <v>9</v>
      </c>
      <c r="S16" s="4">
        <v>0</v>
      </c>
      <c r="T16" s="4">
        <v>9</v>
      </c>
      <c r="U16" s="4">
        <v>0</v>
      </c>
      <c r="V16" s="9">
        <v>9</v>
      </c>
      <c r="W16" s="9">
        <v>9</v>
      </c>
      <c r="X16" s="9">
        <v>0</v>
      </c>
      <c r="Y16" s="9">
        <v>7</v>
      </c>
      <c r="Z16" s="9">
        <v>6</v>
      </c>
      <c r="AA16" s="4">
        <v>0</v>
      </c>
      <c r="AB16" s="4">
        <v>9</v>
      </c>
      <c r="AC16" s="4" t="s">
        <v>5</v>
      </c>
      <c r="AD16" s="9">
        <v>0</v>
      </c>
      <c r="AE16" s="6" t="s">
        <v>5</v>
      </c>
      <c r="AF16" s="9">
        <v>3</v>
      </c>
      <c r="AG16" s="9">
        <v>0</v>
      </c>
      <c r="AH16" s="9">
        <v>2</v>
      </c>
      <c r="AI16" s="7">
        <f t="shared" si="0"/>
        <v>64</v>
      </c>
      <c r="AJ16" s="7">
        <f t="shared" si="1"/>
        <v>3.0476190476190474</v>
      </c>
      <c r="AU16" s="7">
        <f t="shared" si="2"/>
        <v>21</v>
      </c>
    </row>
    <row r="17" spans="1:47" x14ac:dyDescent="0.25">
      <c r="A17" s="4"/>
      <c r="B17" s="4">
        <v>15</v>
      </c>
      <c r="C17" s="9">
        <v>0</v>
      </c>
      <c r="D17" s="9">
        <v>5</v>
      </c>
      <c r="E17" s="4" t="s">
        <v>5</v>
      </c>
      <c r="F17" s="4" t="s">
        <v>5</v>
      </c>
      <c r="G17" s="9" t="s">
        <v>5</v>
      </c>
      <c r="H17" s="9">
        <v>0</v>
      </c>
      <c r="I17" s="9">
        <v>0</v>
      </c>
      <c r="J17" s="4" t="s">
        <v>5</v>
      </c>
      <c r="K17" s="9">
        <v>0</v>
      </c>
      <c r="L17" s="4" t="s">
        <v>5</v>
      </c>
      <c r="M17" s="9">
        <v>0</v>
      </c>
      <c r="N17" s="4">
        <v>0</v>
      </c>
      <c r="O17" s="9">
        <v>7</v>
      </c>
      <c r="P17" s="4" t="s">
        <v>5</v>
      </c>
      <c r="Q17" s="4" t="s">
        <v>5</v>
      </c>
      <c r="R17" s="4">
        <v>7</v>
      </c>
      <c r="S17" s="4">
        <v>0</v>
      </c>
      <c r="T17" s="4">
        <v>10</v>
      </c>
      <c r="U17" s="4">
        <v>0</v>
      </c>
      <c r="V17" s="9">
        <v>8</v>
      </c>
      <c r="W17" s="4" t="s">
        <v>5</v>
      </c>
      <c r="X17" s="9">
        <v>0</v>
      </c>
      <c r="Y17" s="9">
        <v>9</v>
      </c>
      <c r="Z17" s="9">
        <v>7</v>
      </c>
      <c r="AA17" s="4">
        <v>8</v>
      </c>
      <c r="AB17" s="4">
        <v>0</v>
      </c>
      <c r="AC17" s="4" t="s">
        <v>5</v>
      </c>
      <c r="AD17" s="6" t="s">
        <v>5</v>
      </c>
      <c r="AE17" s="9" t="s">
        <v>5</v>
      </c>
      <c r="AF17" s="9">
        <v>0</v>
      </c>
      <c r="AG17" s="9">
        <v>0</v>
      </c>
      <c r="AH17" s="9">
        <v>3</v>
      </c>
      <c r="AI17" s="7">
        <f t="shared" si="0"/>
        <v>51</v>
      </c>
      <c r="AJ17" s="7">
        <f t="shared" si="1"/>
        <v>2.8333333333333335</v>
      </c>
      <c r="AU17" s="7">
        <f t="shared" si="2"/>
        <v>18</v>
      </c>
    </row>
    <row r="18" spans="1:47" x14ac:dyDescent="0.25">
      <c r="A18" s="4"/>
      <c r="B18" s="4">
        <v>16</v>
      </c>
      <c r="C18" s="9">
        <v>0</v>
      </c>
      <c r="D18" s="9">
        <v>1</v>
      </c>
      <c r="E18" s="4" t="s">
        <v>5</v>
      </c>
      <c r="F18" s="7" t="s">
        <v>5</v>
      </c>
      <c r="G18" s="9" t="s">
        <v>5</v>
      </c>
      <c r="H18" s="9">
        <v>0</v>
      </c>
      <c r="I18" s="9">
        <v>0</v>
      </c>
      <c r="J18" s="4" t="s">
        <v>5</v>
      </c>
      <c r="K18" s="4" t="s">
        <v>5</v>
      </c>
      <c r="L18" s="4" t="s">
        <v>5</v>
      </c>
      <c r="M18" s="9">
        <v>0</v>
      </c>
      <c r="N18" s="4" t="s">
        <v>5</v>
      </c>
      <c r="O18" s="9">
        <v>7</v>
      </c>
      <c r="P18" s="4" t="s">
        <v>5</v>
      </c>
      <c r="Q18" s="4" t="s">
        <v>5</v>
      </c>
      <c r="R18" s="4">
        <v>6</v>
      </c>
      <c r="S18" s="4">
        <v>0</v>
      </c>
      <c r="T18" s="4">
        <v>8</v>
      </c>
      <c r="U18" s="4" t="s">
        <v>5</v>
      </c>
      <c r="V18" s="9">
        <v>10</v>
      </c>
      <c r="W18" s="4" t="s">
        <v>5</v>
      </c>
      <c r="X18" s="9">
        <v>0</v>
      </c>
      <c r="Y18" s="9">
        <v>5</v>
      </c>
      <c r="Z18" s="9">
        <v>8</v>
      </c>
      <c r="AA18" s="4">
        <v>6</v>
      </c>
      <c r="AB18" s="4">
        <v>0</v>
      </c>
      <c r="AC18" s="4" t="s">
        <v>5</v>
      </c>
      <c r="AD18" s="6" t="s">
        <v>5</v>
      </c>
      <c r="AE18" s="9" t="s">
        <v>5</v>
      </c>
      <c r="AF18" s="9">
        <v>0</v>
      </c>
      <c r="AG18" s="9">
        <v>0</v>
      </c>
      <c r="AH18" s="9">
        <v>0</v>
      </c>
      <c r="AI18" s="7">
        <f t="shared" si="0"/>
        <v>48</v>
      </c>
      <c r="AJ18" s="7">
        <f t="shared" si="1"/>
        <v>3</v>
      </c>
      <c r="AU18" s="7">
        <f t="shared" si="2"/>
        <v>16</v>
      </c>
    </row>
    <row r="19" spans="1:47" x14ac:dyDescent="0.25">
      <c r="A19" s="4"/>
      <c r="B19" s="4">
        <v>17</v>
      </c>
      <c r="C19" s="9">
        <v>0</v>
      </c>
      <c r="D19" s="9">
        <v>0</v>
      </c>
      <c r="E19" s="4" t="s">
        <v>5</v>
      </c>
      <c r="F19" s="7" t="s">
        <v>5</v>
      </c>
      <c r="G19" s="9" t="s">
        <v>5</v>
      </c>
      <c r="H19" s="9">
        <v>0</v>
      </c>
      <c r="I19" s="9">
        <v>0</v>
      </c>
      <c r="J19" s="4" t="s">
        <v>5</v>
      </c>
      <c r="K19" s="4" t="s">
        <v>5</v>
      </c>
      <c r="L19" s="4" t="s">
        <v>5</v>
      </c>
      <c r="M19" s="9">
        <v>0</v>
      </c>
      <c r="N19" s="4" t="s">
        <v>5</v>
      </c>
      <c r="O19" s="9">
        <v>6</v>
      </c>
      <c r="P19" s="4" t="s">
        <v>5</v>
      </c>
      <c r="Q19" s="4" t="s">
        <v>5</v>
      </c>
      <c r="R19" s="4">
        <v>6</v>
      </c>
      <c r="S19" s="4">
        <v>0</v>
      </c>
      <c r="T19" s="4">
        <v>8</v>
      </c>
      <c r="U19" s="4" t="s">
        <v>5</v>
      </c>
      <c r="V19" s="9">
        <v>10</v>
      </c>
      <c r="W19" s="4" t="s">
        <v>5</v>
      </c>
      <c r="X19" s="4" t="s">
        <v>5</v>
      </c>
      <c r="Y19" s="9">
        <v>6</v>
      </c>
      <c r="Z19" s="9">
        <v>6</v>
      </c>
      <c r="AA19" s="4">
        <v>6</v>
      </c>
      <c r="AB19" s="4">
        <v>0</v>
      </c>
      <c r="AC19" s="4" t="s">
        <v>5</v>
      </c>
      <c r="AD19" s="6" t="s">
        <v>5</v>
      </c>
      <c r="AE19" s="9" t="s">
        <v>5</v>
      </c>
      <c r="AF19" s="9">
        <v>0</v>
      </c>
      <c r="AG19" s="9">
        <v>0</v>
      </c>
      <c r="AH19" s="4" t="s">
        <v>5</v>
      </c>
      <c r="AI19" s="7">
        <f t="shared" si="0"/>
        <v>38</v>
      </c>
      <c r="AJ19" s="7">
        <f t="shared" si="1"/>
        <v>2.7142857142857144</v>
      </c>
      <c r="AU19" s="7">
        <f t="shared" si="2"/>
        <v>14</v>
      </c>
    </row>
    <row r="20" spans="1:47" x14ac:dyDescent="0.25">
      <c r="A20" s="4"/>
      <c r="B20" s="4">
        <v>18</v>
      </c>
      <c r="C20" s="9">
        <v>0</v>
      </c>
      <c r="D20" s="9">
        <v>0</v>
      </c>
      <c r="E20" s="7" t="s">
        <v>5</v>
      </c>
      <c r="F20" s="7" t="s">
        <v>5</v>
      </c>
      <c r="G20" s="9" t="s">
        <v>5</v>
      </c>
      <c r="H20" s="7" t="s">
        <v>5</v>
      </c>
      <c r="I20" s="9">
        <v>0</v>
      </c>
      <c r="J20" s="9" t="s">
        <v>5</v>
      </c>
      <c r="K20" s="9" t="s">
        <v>5</v>
      </c>
      <c r="L20" s="9" t="s">
        <v>5</v>
      </c>
      <c r="M20" s="9" t="s">
        <v>5</v>
      </c>
      <c r="N20" s="7" t="s">
        <v>5</v>
      </c>
      <c r="O20" s="9">
        <v>5</v>
      </c>
      <c r="P20" s="7" t="s">
        <v>5</v>
      </c>
      <c r="Q20" s="7" t="s">
        <v>5</v>
      </c>
      <c r="R20" s="4">
        <v>7</v>
      </c>
      <c r="S20" s="4">
        <v>0</v>
      </c>
      <c r="T20" s="4">
        <v>0</v>
      </c>
      <c r="U20" s="7" t="s">
        <v>5</v>
      </c>
      <c r="V20" s="9">
        <v>9</v>
      </c>
      <c r="W20" s="7" t="s">
        <v>5</v>
      </c>
      <c r="X20" s="7" t="s">
        <v>5</v>
      </c>
      <c r="Y20" s="9">
        <v>5</v>
      </c>
      <c r="Z20" s="9">
        <v>7</v>
      </c>
      <c r="AA20" s="4">
        <v>4</v>
      </c>
      <c r="AB20" s="4">
        <v>0</v>
      </c>
      <c r="AC20" s="7" t="s">
        <v>5</v>
      </c>
      <c r="AD20" s="9" t="s">
        <v>5</v>
      </c>
      <c r="AE20" s="9" t="s">
        <v>5</v>
      </c>
      <c r="AF20" s="9">
        <v>0</v>
      </c>
      <c r="AG20" s="9">
        <v>1</v>
      </c>
      <c r="AH20" s="7" t="s">
        <v>5</v>
      </c>
      <c r="AI20" s="7">
        <f t="shared" si="0"/>
        <v>22</v>
      </c>
      <c r="AJ20" s="7">
        <f t="shared" si="1"/>
        <v>1.5714285714285714</v>
      </c>
      <c r="AU20" s="7">
        <f t="shared" si="2"/>
        <v>14</v>
      </c>
    </row>
    <row r="21" spans="1:47" x14ac:dyDescent="0.25">
      <c r="A21" s="4"/>
      <c r="B21" s="4">
        <v>19</v>
      </c>
      <c r="C21" s="9">
        <v>0</v>
      </c>
      <c r="D21" s="9">
        <v>0</v>
      </c>
      <c r="E21" s="7" t="s">
        <v>5</v>
      </c>
      <c r="F21" s="7" t="s">
        <v>5</v>
      </c>
      <c r="G21" s="9" t="s">
        <v>5</v>
      </c>
      <c r="H21" s="7" t="s">
        <v>5</v>
      </c>
      <c r="I21" s="9">
        <v>0</v>
      </c>
      <c r="J21" s="9" t="s">
        <v>5</v>
      </c>
      <c r="K21" s="9" t="s">
        <v>5</v>
      </c>
      <c r="L21" s="9" t="s">
        <v>5</v>
      </c>
      <c r="M21" s="9" t="s">
        <v>5</v>
      </c>
      <c r="N21" s="4" t="s">
        <v>5</v>
      </c>
      <c r="O21" s="9">
        <v>6</v>
      </c>
      <c r="P21" s="4" t="s">
        <v>5</v>
      </c>
      <c r="Q21" s="4" t="s">
        <v>5</v>
      </c>
      <c r="R21" s="4">
        <v>4</v>
      </c>
      <c r="S21" s="4">
        <v>0</v>
      </c>
      <c r="T21" s="4">
        <v>0</v>
      </c>
      <c r="U21" s="4" t="s">
        <v>5</v>
      </c>
      <c r="V21" s="9">
        <v>0</v>
      </c>
      <c r="W21" s="4" t="s">
        <v>5</v>
      </c>
      <c r="X21" s="4" t="s">
        <v>5</v>
      </c>
      <c r="Y21" s="9">
        <v>1</v>
      </c>
      <c r="Z21" s="9">
        <v>7</v>
      </c>
      <c r="AA21" s="4">
        <v>4</v>
      </c>
      <c r="AB21" s="4">
        <v>0</v>
      </c>
      <c r="AC21" s="4" t="s">
        <v>5</v>
      </c>
      <c r="AD21" s="9" t="s">
        <v>5</v>
      </c>
      <c r="AE21" s="9" t="s">
        <v>5</v>
      </c>
      <c r="AF21" s="9">
        <v>0</v>
      </c>
      <c r="AG21" s="9">
        <v>0</v>
      </c>
      <c r="AH21" s="4" t="s">
        <v>5</v>
      </c>
      <c r="AI21" s="7">
        <f t="shared" si="0"/>
        <v>24</v>
      </c>
      <c r="AJ21" s="7">
        <f t="shared" si="1"/>
        <v>1.7142857142857142</v>
      </c>
      <c r="AU21" s="7">
        <f t="shared" si="2"/>
        <v>14</v>
      </c>
    </row>
    <row r="22" spans="1:47" x14ac:dyDescent="0.25">
      <c r="A22" s="4"/>
      <c r="B22" s="4">
        <v>20</v>
      </c>
      <c r="C22" s="9">
        <v>0</v>
      </c>
      <c r="D22" s="9">
        <v>0</v>
      </c>
      <c r="E22" s="4" t="s">
        <v>5</v>
      </c>
      <c r="F22" s="4" t="s">
        <v>5</v>
      </c>
      <c r="G22" s="9" t="s">
        <v>5</v>
      </c>
      <c r="H22" s="9" t="s">
        <v>5</v>
      </c>
      <c r="I22" s="9">
        <v>0</v>
      </c>
      <c r="J22" s="9" t="s">
        <v>5</v>
      </c>
      <c r="K22" s="9" t="s">
        <v>5</v>
      </c>
      <c r="L22" s="9" t="s">
        <v>5</v>
      </c>
      <c r="M22" s="9" t="s">
        <v>5</v>
      </c>
      <c r="N22" s="4" t="s">
        <v>5</v>
      </c>
      <c r="O22" s="9">
        <v>5</v>
      </c>
      <c r="P22" s="4" t="s">
        <v>5</v>
      </c>
      <c r="Q22" s="4" t="s">
        <v>5</v>
      </c>
      <c r="R22" s="4">
        <v>7</v>
      </c>
      <c r="S22" s="4">
        <v>0</v>
      </c>
      <c r="T22" s="4">
        <v>0</v>
      </c>
      <c r="U22" s="4" t="s">
        <v>5</v>
      </c>
      <c r="V22" s="9">
        <v>0</v>
      </c>
      <c r="W22" s="4" t="s">
        <v>5</v>
      </c>
      <c r="X22" s="4" t="s">
        <v>5</v>
      </c>
      <c r="Y22" s="9">
        <v>5</v>
      </c>
      <c r="Z22" s="9">
        <v>2</v>
      </c>
      <c r="AA22" s="4">
        <v>5</v>
      </c>
      <c r="AB22" s="4">
        <v>0</v>
      </c>
      <c r="AC22" s="4" t="s">
        <v>5</v>
      </c>
      <c r="AD22" s="9" t="s">
        <v>5</v>
      </c>
      <c r="AE22" s="9" t="s">
        <v>5</v>
      </c>
      <c r="AF22" s="9">
        <v>0</v>
      </c>
      <c r="AG22" s="9">
        <v>0</v>
      </c>
      <c r="AH22" s="4" t="s">
        <v>5</v>
      </c>
      <c r="AI22" s="7">
        <f t="shared" si="0"/>
        <v>21</v>
      </c>
      <c r="AJ22" s="7">
        <f t="shared" si="1"/>
        <v>1.6153846153846154</v>
      </c>
      <c r="AU22" s="7">
        <f t="shared" si="2"/>
        <v>13</v>
      </c>
    </row>
    <row r="23" spans="1:47" x14ac:dyDescent="0.25">
      <c r="A23" s="4"/>
      <c r="B23" s="4">
        <v>21</v>
      </c>
      <c r="C23" s="9">
        <v>0</v>
      </c>
      <c r="D23" s="9">
        <v>0</v>
      </c>
      <c r="E23" s="4" t="s">
        <v>5</v>
      </c>
      <c r="F23" s="7" t="s">
        <v>5</v>
      </c>
      <c r="G23" s="7" t="s">
        <v>5</v>
      </c>
      <c r="H23" s="7" t="s">
        <v>5</v>
      </c>
      <c r="I23" s="9">
        <v>0</v>
      </c>
      <c r="J23" s="9" t="s">
        <v>5</v>
      </c>
      <c r="K23" s="9" t="s">
        <v>5</v>
      </c>
      <c r="L23" s="9" t="s">
        <v>5</v>
      </c>
      <c r="M23" s="9" t="s">
        <v>5</v>
      </c>
      <c r="N23" s="4" t="s">
        <v>5</v>
      </c>
      <c r="O23" s="9">
        <v>6</v>
      </c>
      <c r="P23" s="4" t="s">
        <v>5</v>
      </c>
      <c r="Q23" s="4" t="s">
        <v>5</v>
      </c>
      <c r="R23" s="4">
        <v>7</v>
      </c>
      <c r="S23" s="4">
        <v>0</v>
      </c>
      <c r="T23" s="4">
        <v>0</v>
      </c>
      <c r="U23" s="4" t="s">
        <v>5</v>
      </c>
      <c r="V23" s="4" t="s">
        <v>5</v>
      </c>
      <c r="W23" s="4" t="s">
        <v>5</v>
      </c>
      <c r="X23" s="4" t="s">
        <v>5</v>
      </c>
      <c r="Y23" s="9">
        <v>4</v>
      </c>
      <c r="Z23" s="9">
        <v>4</v>
      </c>
      <c r="AA23" s="4">
        <v>0</v>
      </c>
      <c r="AB23" s="4">
        <v>0</v>
      </c>
      <c r="AC23" s="4" t="s">
        <v>5</v>
      </c>
      <c r="AD23" s="9" t="s">
        <v>5</v>
      </c>
      <c r="AE23" s="9" t="s">
        <v>5</v>
      </c>
      <c r="AF23" s="9">
        <v>0</v>
      </c>
      <c r="AG23" s="9">
        <v>0</v>
      </c>
      <c r="AH23" s="4" t="s">
        <v>5</v>
      </c>
      <c r="AI23" s="7">
        <f t="shared" si="0"/>
        <v>14</v>
      </c>
      <c r="AJ23" s="7">
        <f t="shared" si="1"/>
        <v>1.1666666666666667</v>
      </c>
      <c r="AU23" s="7">
        <f t="shared" si="2"/>
        <v>12</v>
      </c>
    </row>
    <row r="24" spans="1:47" x14ac:dyDescent="0.25">
      <c r="A24" s="4"/>
      <c r="B24" s="4">
        <v>22</v>
      </c>
      <c r="C24" s="9">
        <v>0</v>
      </c>
      <c r="D24" s="9">
        <v>0</v>
      </c>
      <c r="E24" s="4" t="s">
        <v>5</v>
      </c>
      <c r="F24" s="7" t="s">
        <v>5</v>
      </c>
      <c r="G24" s="7" t="s">
        <v>5</v>
      </c>
      <c r="H24" s="7" t="s">
        <v>5</v>
      </c>
      <c r="I24" s="9">
        <v>0</v>
      </c>
      <c r="J24" s="9" t="s">
        <v>5</v>
      </c>
      <c r="K24" s="9" t="s">
        <v>5</v>
      </c>
      <c r="L24" s="9" t="s">
        <v>5</v>
      </c>
      <c r="M24" s="9" t="s">
        <v>5</v>
      </c>
      <c r="N24" s="4" t="s">
        <v>5</v>
      </c>
      <c r="O24" s="9">
        <v>5</v>
      </c>
      <c r="P24" s="4" t="s">
        <v>5</v>
      </c>
      <c r="Q24" s="4" t="s">
        <v>5</v>
      </c>
      <c r="R24" s="4">
        <v>5</v>
      </c>
      <c r="S24" s="4">
        <v>0</v>
      </c>
      <c r="T24" s="4">
        <v>0</v>
      </c>
      <c r="U24" s="4" t="s">
        <v>5</v>
      </c>
      <c r="V24" s="4" t="s">
        <v>5</v>
      </c>
      <c r="W24" s="4" t="s">
        <v>5</v>
      </c>
      <c r="X24" s="4" t="s">
        <v>5</v>
      </c>
      <c r="Y24" s="9">
        <v>0</v>
      </c>
      <c r="Z24" s="9">
        <v>3</v>
      </c>
      <c r="AA24" s="4">
        <v>1</v>
      </c>
      <c r="AB24" s="4" t="s">
        <v>5</v>
      </c>
      <c r="AC24" s="4" t="s">
        <v>5</v>
      </c>
      <c r="AD24" s="9" t="s">
        <v>5</v>
      </c>
      <c r="AE24" s="9" t="s">
        <v>5</v>
      </c>
      <c r="AF24" s="9">
        <v>0</v>
      </c>
      <c r="AG24" s="9">
        <v>0</v>
      </c>
      <c r="AH24" s="4" t="s">
        <v>5</v>
      </c>
      <c r="AI24" s="7">
        <f t="shared" si="0"/>
        <v>17</v>
      </c>
      <c r="AJ24" s="7">
        <f t="shared" si="1"/>
        <v>1.4166666666666667</v>
      </c>
      <c r="AU24" s="7">
        <f t="shared" si="2"/>
        <v>12</v>
      </c>
    </row>
    <row r="25" spans="1:47" x14ac:dyDescent="0.25">
      <c r="A25" s="4"/>
      <c r="B25" s="4">
        <v>23</v>
      </c>
      <c r="C25" s="9">
        <v>0</v>
      </c>
      <c r="D25" s="9">
        <v>0</v>
      </c>
      <c r="E25" s="7" t="s">
        <v>5</v>
      </c>
      <c r="F25" s="7" t="s">
        <v>5</v>
      </c>
      <c r="G25" s="7" t="s">
        <v>5</v>
      </c>
      <c r="H25" s="7" t="s">
        <v>5</v>
      </c>
      <c r="I25" s="9">
        <v>0</v>
      </c>
      <c r="J25" s="9" t="s">
        <v>5</v>
      </c>
      <c r="K25" s="9" t="s">
        <v>5</v>
      </c>
      <c r="L25" s="9" t="s">
        <v>5</v>
      </c>
      <c r="M25" s="9" t="s">
        <v>5</v>
      </c>
      <c r="N25" s="7" t="s">
        <v>5</v>
      </c>
      <c r="O25" s="9">
        <v>5</v>
      </c>
      <c r="P25" s="7" t="s">
        <v>5</v>
      </c>
      <c r="Q25" s="7" t="s">
        <v>5</v>
      </c>
      <c r="R25" s="4">
        <v>6</v>
      </c>
      <c r="S25" s="4">
        <v>0</v>
      </c>
      <c r="T25" s="4">
        <v>0</v>
      </c>
      <c r="U25" s="7" t="s">
        <v>5</v>
      </c>
      <c r="V25" s="7" t="s">
        <v>5</v>
      </c>
      <c r="W25" s="7" t="s">
        <v>5</v>
      </c>
      <c r="X25" s="7" t="s">
        <v>5</v>
      </c>
      <c r="Y25" s="9">
        <v>0</v>
      </c>
      <c r="Z25" s="9">
        <v>4</v>
      </c>
      <c r="AA25" s="4">
        <v>2</v>
      </c>
      <c r="AB25" s="7" t="s">
        <v>5</v>
      </c>
      <c r="AC25" s="7" t="s">
        <v>5</v>
      </c>
      <c r="AD25" s="9" t="s">
        <v>5</v>
      </c>
      <c r="AE25" s="9" t="s">
        <v>5</v>
      </c>
      <c r="AF25" s="9">
        <v>0</v>
      </c>
      <c r="AG25" s="9">
        <v>0</v>
      </c>
      <c r="AH25" s="7" t="s">
        <v>5</v>
      </c>
      <c r="AI25" s="7">
        <f t="shared" si="0"/>
        <v>11</v>
      </c>
      <c r="AJ25" s="7">
        <f t="shared" si="1"/>
        <v>1.375</v>
      </c>
      <c r="AU25" s="7">
        <f t="shared" si="2"/>
        <v>8</v>
      </c>
    </row>
    <row r="26" spans="1:47" x14ac:dyDescent="0.25">
      <c r="A26" s="4"/>
      <c r="B26" s="4">
        <v>24</v>
      </c>
      <c r="C26" s="7" t="s">
        <v>5</v>
      </c>
      <c r="D26" s="7" t="s">
        <v>5</v>
      </c>
      <c r="E26" s="7" t="s">
        <v>5</v>
      </c>
      <c r="F26" s="7" t="s">
        <v>5</v>
      </c>
      <c r="G26" s="7" t="s">
        <v>5</v>
      </c>
      <c r="H26" s="7" t="s">
        <v>5</v>
      </c>
      <c r="I26" s="9">
        <v>0</v>
      </c>
      <c r="J26" s="9" t="s">
        <v>5</v>
      </c>
      <c r="K26" s="9" t="s">
        <v>5</v>
      </c>
      <c r="L26" s="9" t="s">
        <v>5</v>
      </c>
      <c r="M26" s="9" t="s">
        <v>5</v>
      </c>
      <c r="N26" s="7" t="s">
        <v>5</v>
      </c>
      <c r="O26" s="9">
        <v>4</v>
      </c>
      <c r="P26" s="7" t="s">
        <v>5</v>
      </c>
      <c r="Q26" s="7" t="s">
        <v>5</v>
      </c>
      <c r="R26" s="4">
        <v>2</v>
      </c>
      <c r="S26" s="7" t="s">
        <v>5</v>
      </c>
      <c r="T26" s="4">
        <v>0</v>
      </c>
      <c r="U26" s="7" t="s">
        <v>5</v>
      </c>
      <c r="V26" s="7" t="s">
        <v>5</v>
      </c>
      <c r="W26" s="7" t="s">
        <v>5</v>
      </c>
      <c r="X26" s="7" t="s">
        <v>5</v>
      </c>
      <c r="Y26" s="7" t="s">
        <v>5</v>
      </c>
      <c r="Z26" s="9">
        <v>5</v>
      </c>
      <c r="AA26" s="4">
        <v>0</v>
      </c>
      <c r="AB26" s="7" t="s">
        <v>5</v>
      </c>
      <c r="AC26" s="7" t="s">
        <v>5</v>
      </c>
      <c r="AD26" s="9" t="s">
        <v>5</v>
      </c>
      <c r="AE26" s="9" t="s">
        <v>5</v>
      </c>
      <c r="AF26" s="9">
        <v>0</v>
      </c>
      <c r="AG26" s="9">
        <v>0</v>
      </c>
      <c r="AH26" s="7" t="s">
        <v>5</v>
      </c>
      <c r="AI26" s="7">
        <f t="shared" si="0"/>
        <v>4</v>
      </c>
      <c r="AJ26" s="7">
        <f t="shared" si="1"/>
        <v>0.5714285714285714</v>
      </c>
      <c r="AU26" s="7">
        <f t="shared" si="2"/>
        <v>7</v>
      </c>
    </row>
    <row r="27" spans="1:47" x14ac:dyDescent="0.25">
      <c r="A27" s="4"/>
      <c r="B27" s="4">
        <v>25</v>
      </c>
      <c r="C27" s="7" t="s">
        <v>5</v>
      </c>
      <c r="D27" s="7" t="s">
        <v>5</v>
      </c>
      <c r="E27" s="7" t="s">
        <v>5</v>
      </c>
      <c r="F27" s="7" t="s">
        <v>5</v>
      </c>
      <c r="G27" s="7" t="s">
        <v>5</v>
      </c>
      <c r="H27" s="7" t="s">
        <v>5</v>
      </c>
      <c r="I27" s="9">
        <v>0</v>
      </c>
      <c r="J27" s="9" t="s">
        <v>5</v>
      </c>
      <c r="K27" s="9" t="s">
        <v>5</v>
      </c>
      <c r="L27" s="9" t="s">
        <v>5</v>
      </c>
      <c r="M27" s="9" t="s">
        <v>5</v>
      </c>
      <c r="N27" s="7" t="s">
        <v>5</v>
      </c>
      <c r="O27" s="9">
        <v>0</v>
      </c>
      <c r="P27" s="7" t="s">
        <v>5</v>
      </c>
      <c r="Q27" s="7" t="s">
        <v>5</v>
      </c>
      <c r="R27" s="4">
        <v>1</v>
      </c>
      <c r="S27" s="7" t="s">
        <v>5</v>
      </c>
      <c r="T27" s="7" t="s">
        <v>5</v>
      </c>
      <c r="U27" s="7" t="s">
        <v>5</v>
      </c>
      <c r="V27" s="7" t="s">
        <v>5</v>
      </c>
      <c r="W27" s="7" t="s">
        <v>5</v>
      </c>
      <c r="X27" s="7" t="s">
        <v>5</v>
      </c>
      <c r="Y27" s="7" t="s">
        <v>5</v>
      </c>
      <c r="Z27" s="9">
        <v>1</v>
      </c>
      <c r="AA27" s="4">
        <v>2</v>
      </c>
      <c r="AB27" s="7" t="s">
        <v>5</v>
      </c>
      <c r="AC27" s="7" t="s">
        <v>5</v>
      </c>
      <c r="AD27" s="9" t="s">
        <v>5</v>
      </c>
      <c r="AE27" s="9" t="s">
        <v>5</v>
      </c>
      <c r="AF27" s="9">
        <v>0</v>
      </c>
      <c r="AG27" s="9">
        <v>0</v>
      </c>
      <c r="AH27" s="7" t="s">
        <v>5</v>
      </c>
      <c r="AI27" s="7">
        <f t="shared" si="0"/>
        <v>6</v>
      </c>
      <c r="AJ27" s="7">
        <f t="shared" si="1"/>
        <v>0.8571428571428571</v>
      </c>
      <c r="AU27" s="7">
        <f t="shared" si="2"/>
        <v>7</v>
      </c>
    </row>
    <row r="28" spans="1:47" x14ac:dyDescent="0.25">
      <c r="A28" s="4"/>
      <c r="B28" s="4">
        <v>26</v>
      </c>
      <c r="C28" s="7" t="s">
        <v>5</v>
      </c>
      <c r="D28" s="7" t="s">
        <v>5</v>
      </c>
      <c r="E28" s="7" t="s">
        <v>5</v>
      </c>
      <c r="F28" s="7" t="s">
        <v>5</v>
      </c>
      <c r="G28" s="7" t="s">
        <v>5</v>
      </c>
      <c r="H28" s="7" t="s">
        <v>5</v>
      </c>
      <c r="I28" s="9">
        <v>0</v>
      </c>
      <c r="J28" s="9" t="s">
        <v>5</v>
      </c>
      <c r="K28" s="9" t="s">
        <v>5</v>
      </c>
      <c r="L28" s="9" t="s">
        <v>5</v>
      </c>
      <c r="M28" s="9" t="s">
        <v>5</v>
      </c>
      <c r="N28" s="7" t="s">
        <v>5</v>
      </c>
      <c r="O28" s="9">
        <v>4</v>
      </c>
      <c r="P28" s="7" t="s">
        <v>5</v>
      </c>
      <c r="Q28" s="7" t="s">
        <v>5</v>
      </c>
      <c r="R28" s="4">
        <v>0</v>
      </c>
      <c r="S28" s="7" t="s">
        <v>5</v>
      </c>
      <c r="T28" s="7" t="s">
        <v>5</v>
      </c>
      <c r="U28" s="7" t="s">
        <v>5</v>
      </c>
      <c r="V28" s="7" t="s">
        <v>5</v>
      </c>
      <c r="W28" s="7" t="s">
        <v>5</v>
      </c>
      <c r="X28" s="7" t="s">
        <v>5</v>
      </c>
      <c r="Y28" s="7" t="s">
        <v>5</v>
      </c>
      <c r="Z28" s="9">
        <v>2</v>
      </c>
      <c r="AA28" s="4">
        <v>0</v>
      </c>
      <c r="AB28" s="7" t="s">
        <v>5</v>
      </c>
      <c r="AC28" s="7" t="s">
        <v>5</v>
      </c>
      <c r="AD28" s="9" t="s">
        <v>5</v>
      </c>
      <c r="AE28" s="9" t="s">
        <v>5</v>
      </c>
      <c r="AF28" s="9">
        <v>0</v>
      </c>
      <c r="AG28" s="9">
        <v>0</v>
      </c>
      <c r="AH28" s="7" t="s">
        <v>5</v>
      </c>
      <c r="AI28" s="7">
        <f t="shared" si="0"/>
        <v>6</v>
      </c>
      <c r="AJ28" s="7">
        <f t="shared" si="1"/>
        <v>0.8571428571428571</v>
      </c>
      <c r="AU28" s="7">
        <f t="shared" si="2"/>
        <v>7</v>
      </c>
    </row>
    <row r="29" spans="1:47" x14ac:dyDescent="0.25">
      <c r="A29" s="4"/>
      <c r="B29" s="4">
        <v>27</v>
      </c>
      <c r="C29" s="7" t="s">
        <v>5</v>
      </c>
      <c r="D29" s="7" t="s">
        <v>5</v>
      </c>
      <c r="E29" s="7" t="s">
        <v>5</v>
      </c>
      <c r="F29" s="7" t="s">
        <v>5</v>
      </c>
      <c r="G29" s="7" t="s">
        <v>5</v>
      </c>
      <c r="H29" s="7" t="s">
        <v>5</v>
      </c>
      <c r="I29" s="9">
        <v>0</v>
      </c>
      <c r="J29" s="9" t="s">
        <v>5</v>
      </c>
      <c r="K29" s="9" t="s">
        <v>5</v>
      </c>
      <c r="L29" s="9" t="s">
        <v>5</v>
      </c>
      <c r="M29" s="9" t="s">
        <v>5</v>
      </c>
      <c r="N29" s="7" t="s">
        <v>5</v>
      </c>
      <c r="O29" s="9">
        <v>5</v>
      </c>
      <c r="P29" s="7" t="s">
        <v>5</v>
      </c>
      <c r="Q29" s="7" t="s">
        <v>5</v>
      </c>
      <c r="R29" s="4">
        <v>0</v>
      </c>
      <c r="S29" s="7" t="s">
        <v>5</v>
      </c>
      <c r="T29" s="7" t="s">
        <v>5</v>
      </c>
      <c r="U29" s="7" t="s">
        <v>5</v>
      </c>
      <c r="V29" s="7" t="s">
        <v>5</v>
      </c>
      <c r="W29" s="7" t="s">
        <v>5</v>
      </c>
      <c r="X29" s="7" t="s">
        <v>5</v>
      </c>
      <c r="Y29" s="7" t="s">
        <v>5</v>
      </c>
      <c r="Z29" s="9">
        <v>1</v>
      </c>
      <c r="AA29" s="4">
        <v>0</v>
      </c>
      <c r="AB29" s="7" t="s">
        <v>5</v>
      </c>
      <c r="AC29" s="7" t="s">
        <v>5</v>
      </c>
      <c r="AD29" s="9" t="s">
        <v>5</v>
      </c>
      <c r="AE29" s="9" t="s">
        <v>5</v>
      </c>
      <c r="AF29" s="9">
        <v>0</v>
      </c>
      <c r="AG29" s="9">
        <v>0</v>
      </c>
      <c r="AH29" s="7" t="s">
        <v>5</v>
      </c>
      <c r="AI29" s="7">
        <f t="shared" si="0"/>
        <v>4</v>
      </c>
      <c r="AJ29" s="7">
        <f t="shared" si="1"/>
        <v>0.66666666666666663</v>
      </c>
      <c r="AU29" s="7">
        <f t="shared" si="2"/>
        <v>6</v>
      </c>
    </row>
    <row r="30" spans="1:47" x14ac:dyDescent="0.25">
      <c r="A30" s="4"/>
      <c r="B30" s="4">
        <v>28</v>
      </c>
      <c r="C30" s="7" t="s">
        <v>5</v>
      </c>
      <c r="D30" s="7" t="s">
        <v>5</v>
      </c>
      <c r="E30" s="7" t="s">
        <v>5</v>
      </c>
      <c r="F30" s="7" t="s">
        <v>5</v>
      </c>
      <c r="G30" s="7" t="s">
        <v>5</v>
      </c>
      <c r="H30" s="7" t="s">
        <v>5</v>
      </c>
      <c r="I30" s="7" t="s">
        <v>5</v>
      </c>
      <c r="J30" s="9" t="s">
        <v>5</v>
      </c>
      <c r="K30" s="9" t="s">
        <v>5</v>
      </c>
      <c r="L30" s="9" t="s">
        <v>5</v>
      </c>
      <c r="M30" s="9" t="s">
        <v>5</v>
      </c>
      <c r="N30" s="7" t="s">
        <v>5</v>
      </c>
      <c r="O30" s="9">
        <v>4</v>
      </c>
      <c r="P30" s="7" t="s">
        <v>5</v>
      </c>
      <c r="Q30" s="7" t="s">
        <v>5</v>
      </c>
      <c r="R30" s="4">
        <v>0</v>
      </c>
      <c r="S30" s="7" t="s">
        <v>5</v>
      </c>
      <c r="T30" s="7" t="s">
        <v>5</v>
      </c>
      <c r="U30" s="7" t="s">
        <v>5</v>
      </c>
      <c r="V30" s="7" t="s">
        <v>5</v>
      </c>
      <c r="W30" s="7" t="s">
        <v>5</v>
      </c>
      <c r="X30" s="7" t="s">
        <v>5</v>
      </c>
      <c r="Y30" s="7" t="s">
        <v>5</v>
      </c>
      <c r="Z30" s="9">
        <v>0</v>
      </c>
      <c r="AA30" s="4">
        <v>0</v>
      </c>
      <c r="AB30" s="7" t="s">
        <v>5</v>
      </c>
      <c r="AC30" s="7" t="s">
        <v>5</v>
      </c>
      <c r="AD30" s="9" t="s">
        <v>5</v>
      </c>
      <c r="AE30" s="9" t="s">
        <v>5</v>
      </c>
      <c r="AF30" s="9">
        <v>0</v>
      </c>
      <c r="AG30" s="9">
        <v>0</v>
      </c>
      <c r="AH30" s="7" t="s">
        <v>5</v>
      </c>
      <c r="AI30" s="7">
        <f t="shared" si="0"/>
        <v>2</v>
      </c>
      <c r="AJ30" s="7">
        <f t="shared" si="1"/>
        <v>0.33333333333333331</v>
      </c>
      <c r="AU30" s="7">
        <f t="shared" si="2"/>
        <v>6</v>
      </c>
    </row>
    <row r="31" spans="1:47" x14ac:dyDescent="0.25">
      <c r="A31" s="4"/>
      <c r="B31" s="4">
        <v>29</v>
      </c>
      <c r="C31" s="7" t="s">
        <v>5</v>
      </c>
      <c r="D31" s="7" t="s">
        <v>5</v>
      </c>
      <c r="E31" s="7" t="s">
        <v>5</v>
      </c>
      <c r="F31" s="7" t="s">
        <v>5</v>
      </c>
      <c r="G31" s="7" t="s">
        <v>5</v>
      </c>
      <c r="H31" s="7" t="s">
        <v>5</v>
      </c>
      <c r="I31" s="7" t="s">
        <v>5</v>
      </c>
      <c r="J31" s="9" t="s">
        <v>5</v>
      </c>
      <c r="K31" s="9" t="s">
        <v>5</v>
      </c>
      <c r="L31" s="9" t="s">
        <v>5</v>
      </c>
      <c r="M31" s="9" t="s">
        <v>5</v>
      </c>
      <c r="N31" s="7" t="s">
        <v>5</v>
      </c>
      <c r="O31" s="9">
        <v>2</v>
      </c>
      <c r="P31" s="7" t="s">
        <v>5</v>
      </c>
      <c r="Q31" s="7" t="s">
        <v>5</v>
      </c>
      <c r="R31" s="4">
        <v>0</v>
      </c>
      <c r="S31" s="7" t="s">
        <v>5</v>
      </c>
      <c r="T31" s="7" t="s">
        <v>5</v>
      </c>
      <c r="U31" s="7" t="s">
        <v>5</v>
      </c>
      <c r="V31" s="7" t="s">
        <v>5</v>
      </c>
      <c r="W31" s="7" t="s">
        <v>5</v>
      </c>
      <c r="X31" s="7" t="s">
        <v>5</v>
      </c>
      <c r="Y31" s="7" t="s">
        <v>5</v>
      </c>
      <c r="Z31" s="9">
        <v>0</v>
      </c>
      <c r="AA31" s="4">
        <v>0</v>
      </c>
      <c r="AB31" s="7" t="s">
        <v>5</v>
      </c>
      <c r="AC31" s="7" t="s">
        <v>5</v>
      </c>
      <c r="AD31" s="9" t="s">
        <v>5</v>
      </c>
      <c r="AE31" s="9" t="s">
        <v>5</v>
      </c>
      <c r="AF31" s="9">
        <v>0</v>
      </c>
      <c r="AG31" s="9">
        <v>0</v>
      </c>
      <c r="AH31" s="7" t="s">
        <v>5</v>
      </c>
      <c r="AI31" s="7">
        <f t="shared" si="0"/>
        <v>1</v>
      </c>
      <c r="AJ31" s="7">
        <f t="shared" si="1"/>
        <v>0.25</v>
      </c>
      <c r="AU31" s="7">
        <f t="shared" si="2"/>
        <v>4</v>
      </c>
    </row>
    <row r="32" spans="1:47" x14ac:dyDescent="0.25">
      <c r="A32" s="4"/>
      <c r="B32" s="4">
        <v>30</v>
      </c>
      <c r="C32" s="7" t="s">
        <v>5</v>
      </c>
      <c r="D32" s="7" t="s">
        <v>5</v>
      </c>
      <c r="E32" s="7" t="s">
        <v>5</v>
      </c>
      <c r="F32" s="7" t="s">
        <v>5</v>
      </c>
      <c r="G32" s="7" t="s">
        <v>5</v>
      </c>
      <c r="H32" s="7" t="s">
        <v>5</v>
      </c>
      <c r="I32" s="7" t="s">
        <v>5</v>
      </c>
      <c r="J32" s="9" t="s">
        <v>5</v>
      </c>
      <c r="K32" s="9" t="s">
        <v>5</v>
      </c>
      <c r="L32" s="9" t="s">
        <v>5</v>
      </c>
      <c r="M32" s="9" t="s">
        <v>5</v>
      </c>
      <c r="N32" s="7" t="s">
        <v>5</v>
      </c>
      <c r="O32" s="9">
        <v>1</v>
      </c>
      <c r="P32" s="7" t="s">
        <v>5</v>
      </c>
      <c r="Q32" s="7" t="s">
        <v>5</v>
      </c>
      <c r="R32" s="7" t="s">
        <v>5</v>
      </c>
      <c r="S32" s="7" t="s">
        <v>5</v>
      </c>
      <c r="T32" s="7" t="s">
        <v>5</v>
      </c>
      <c r="U32" s="7" t="s">
        <v>5</v>
      </c>
      <c r="V32" s="7" t="s">
        <v>5</v>
      </c>
      <c r="W32" s="7" t="s">
        <v>5</v>
      </c>
      <c r="X32" s="7" t="s">
        <v>5</v>
      </c>
      <c r="Y32" s="7" t="s">
        <v>5</v>
      </c>
      <c r="Z32" s="7" t="s">
        <v>5</v>
      </c>
      <c r="AA32" s="4">
        <v>0</v>
      </c>
      <c r="AB32" s="7" t="s">
        <v>5</v>
      </c>
      <c r="AC32" s="7" t="s">
        <v>5</v>
      </c>
      <c r="AD32" s="9" t="s">
        <v>5</v>
      </c>
      <c r="AE32" s="9" t="s">
        <v>5</v>
      </c>
      <c r="AF32" s="9">
        <v>0</v>
      </c>
      <c r="AG32" s="9">
        <v>0</v>
      </c>
      <c r="AH32" s="7" t="s">
        <v>5</v>
      </c>
      <c r="AI32" s="7">
        <f t="shared" si="0"/>
        <v>0</v>
      </c>
      <c r="AJ32" s="7">
        <f t="shared" si="1"/>
        <v>0</v>
      </c>
      <c r="AU32" s="7">
        <f t="shared" si="2"/>
        <v>3</v>
      </c>
    </row>
    <row r="33" spans="1:47" x14ac:dyDescent="0.25">
      <c r="A33" s="4"/>
      <c r="B33" s="4">
        <v>31</v>
      </c>
      <c r="C33" s="7" t="s">
        <v>5</v>
      </c>
      <c r="D33" s="7" t="s">
        <v>5</v>
      </c>
      <c r="E33" s="7" t="s">
        <v>5</v>
      </c>
      <c r="F33" s="7" t="s">
        <v>5</v>
      </c>
      <c r="G33" s="7" t="s">
        <v>5</v>
      </c>
      <c r="H33" s="7" t="s">
        <v>5</v>
      </c>
      <c r="I33" s="7" t="s">
        <v>5</v>
      </c>
      <c r="J33" s="9" t="s">
        <v>5</v>
      </c>
      <c r="K33" s="9" t="s">
        <v>5</v>
      </c>
      <c r="L33" s="9" t="s">
        <v>5</v>
      </c>
      <c r="M33" s="9" t="s">
        <v>5</v>
      </c>
      <c r="N33" s="7" t="s">
        <v>5</v>
      </c>
      <c r="O33" s="4">
        <v>0</v>
      </c>
      <c r="P33" s="7" t="s">
        <v>5</v>
      </c>
      <c r="Q33" s="7" t="s">
        <v>5</v>
      </c>
      <c r="R33" s="7" t="s">
        <v>5</v>
      </c>
      <c r="S33" s="7" t="s">
        <v>5</v>
      </c>
      <c r="T33" s="7" t="s">
        <v>5</v>
      </c>
      <c r="U33" s="7" t="s">
        <v>5</v>
      </c>
      <c r="V33" s="7" t="s">
        <v>5</v>
      </c>
      <c r="W33" s="7" t="s">
        <v>5</v>
      </c>
      <c r="X33" s="7" t="s">
        <v>5</v>
      </c>
      <c r="Y33" s="7" t="s">
        <v>5</v>
      </c>
      <c r="Z33" s="7" t="s">
        <v>5</v>
      </c>
      <c r="AA33" s="4">
        <v>0</v>
      </c>
      <c r="AB33" s="7" t="s">
        <v>5</v>
      </c>
      <c r="AC33" s="7" t="s">
        <v>5</v>
      </c>
      <c r="AD33" s="9" t="s">
        <v>5</v>
      </c>
      <c r="AE33" s="9" t="s">
        <v>5</v>
      </c>
      <c r="AF33" s="9">
        <v>0</v>
      </c>
      <c r="AG33" s="9" t="s">
        <v>5</v>
      </c>
      <c r="AH33" s="9" t="s">
        <v>5</v>
      </c>
      <c r="AI33" s="7">
        <f t="shared" si="0"/>
        <v>0</v>
      </c>
      <c r="AJ33" s="7">
        <f t="shared" si="1"/>
        <v>0</v>
      </c>
      <c r="AU33" s="7">
        <f t="shared" si="2"/>
        <v>3</v>
      </c>
    </row>
    <row r="34" spans="1:47" x14ac:dyDescent="0.25">
      <c r="A34" s="4"/>
      <c r="B34" s="4">
        <v>32</v>
      </c>
      <c r="C34" s="7" t="s">
        <v>5</v>
      </c>
      <c r="D34" s="7" t="s">
        <v>5</v>
      </c>
      <c r="E34" s="7" t="s">
        <v>5</v>
      </c>
      <c r="F34" s="7" t="s">
        <v>5</v>
      </c>
      <c r="G34" s="7" t="s">
        <v>5</v>
      </c>
      <c r="H34" s="7" t="s">
        <v>5</v>
      </c>
      <c r="I34" s="7" t="s">
        <v>5</v>
      </c>
      <c r="J34" s="9" t="s">
        <v>5</v>
      </c>
      <c r="K34" s="9" t="s">
        <v>5</v>
      </c>
      <c r="L34" s="9" t="s">
        <v>5</v>
      </c>
      <c r="M34" s="9" t="s">
        <v>5</v>
      </c>
      <c r="N34" s="7" t="s">
        <v>5</v>
      </c>
      <c r="O34" s="4">
        <v>0</v>
      </c>
      <c r="P34" s="7" t="s">
        <v>5</v>
      </c>
      <c r="Q34" s="7" t="s">
        <v>5</v>
      </c>
      <c r="R34" s="7" t="s">
        <v>5</v>
      </c>
      <c r="S34" s="7" t="s">
        <v>5</v>
      </c>
      <c r="T34" s="7" t="s">
        <v>5</v>
      </c>
      <c r="U34" s="7" t="s">
        <v>5</v>
      </c>
      <c r="V34" s="7" t="s">
        <v>5</v>
      </c>
      <c r="W34" s="7" t="s">
        <v>5</v>
      </c>
      <c r="X34" s="7" t="s">
        <v>5</v>
      </c>
      <c r="Y34" s="7" t="s">
        <v>5</v>
      </c>
      <c r="Z34" s="7" t="s">
        <v>5</v>
      </c>
      <c r="AA34" s="4">
        <v>0</v>
      </c>
      <c r="AB34" s="7" t="s">
        <v>5</v>
      </c>
      <c r="AC34" s="7" t="s">
        <v>5</v>
      </c>
      <c r="AD34" s="9" t="s">
        <v>5</v>
      </c>
      <c r="AE34" s="9" t="s">
        <v>5</v>
      </c>
      <c r="AF34" s="9">
        <v>0</v>
      </c>
      <c r="AG34" s="9" t="s">
        <v>5</v>
      </c>
      <c r="AH34" s="9" t="s">
        <v>5</v>
      </c>
      <c r="AI34" s="7">
        <f t="shared" si="0"/>
        <v>0</v>
      </c>
      <c r="AJ34" s="7">
        <f t="shared" si="1"/>
        <v>0</v>
      </c>
      <c r="AU34" s="7">
        <f t="shared" si="2"/>
        <v>3</v>
      </c>
    </row>
    <row r="35" spans="1:47" x14ac:dyDescent="0.25">
      <c r="A35" s="4"/>
      <c r="B35" s="4">
        <v>33</v>
      </c>
      <c r="C35" s="7" t="s">
        <v>5</v>
      </c>
      <c r="D35" s="7" t="s">
        <v>5</v>
      </c>
      <c r="E35" s="7" t="s">
        <v>5</v>
      </c>
      <c r="F35" s="7" t="s">
        <v>5</v>
      </c>
      <c r="G35" s="7" t="s">
        <v>5</v>
      </c>
      <c r="H35" s="7" t="s">
        <v>5</v>
      </c>
      <c r="I35" s="7" t="s">
        <v>5</v>
      </c>
      <c r="J35" s="9" t="s">
        <v>5</v>
      </c>
      <c r="K35" s="9" t="s">
        <v>5</v>
      </c>
      <c r="L35" s="9" t="s">
        <v>5</v>
      </c>
      <c r="M35" s="9" t="s">
        <v>5</v>
      </c>
      <c r="N35" s="7" t="s">
        <v>5</v>
      </c>
      <c r="O35" s="4">
        <v>0</v>
      </c>
      <c r="P35" s="7" t="s">
        <v>5</v>
      </c>
      <c r="Q35" s="7" t="s">
        <v>5</v>
      </c>
      <c r="R35" s="7" t="s">
        <v>5</v>
      </c>
      <c r="S35" s="7" t="s">
        <v>5</v>
      </c>
      <c r="T35" s="7" t="s">
        <v>5</v>
      </c>
      <c r="U35" s="7" t="s">
        <v>5</v>
      </c>
      <c r="V35" s="7" t="s">
        <v>5</v>
      </c>
      <c r="W35" s="7" t="s">
        <v>5</v>
      </c>
      <c r="X35" s="7" t="s">
        <v>5</v>
      </c>
      <c r="Y35" s="7" t="s">
        <v>5</v>
      </c>
      <c r="Z35" s="7" t="s">
        <v>5</v>
      </c>
      <c r="AA35" s="4">
        <v>0</v>
      </c>
      <c r="AB35" s="7" t="s">
        <v>5</v>
      </c>
      <c r="AC35" s="7" t="s">
        <v>5</v>
      </c>
      <c r="AD35" s="9" t="s">
        <v>5</v>
      </c>
      <c r="AE35" s="9" t="s">
        <v>5</v>
      </c>
      <c r="AF35" s="9">
        <v>0</v>
      </c>
      <c r="AG35" s="9" t="s">
        <v>5</v>
      </c>
      <c r="AH35" s="9" t="s">
        <v>5</v>
      </c>
      <c r="AI35" s="7">
        <f t="shared" si="0"/>
        <v>0</v>
      </c>
      <c r="AJ35" s="7">
        <f t="shared" si="1"/>
        <v>0</v>
      </c>
      <c r="AU35" s="7">
        <f t="shared" si="2"/>
        <v>2</v>
      </c>
    </row>
    <row r="36" spans="1:47" x14ac:dyDescent="0.25">
      <c r="A36" s="4"/>
      <c r="B36" s="4">
        <v>34</v>
      </c>
      <c r="C36" s="7" t="s">
        <v>5</v>
      </c>
      <c r="D36" s="7" t="s">
        <v>5</v>
      </c>
      <c r="E36" s="7" t="s">
        <v>5</v>
      </c>
      <c r="F36" s="7" t="s">
        <v>5</v>
      </c>
      <c r="G36" s="7" t="s">
        <v>5</v>
      </c>
      <c r="H36" s="7" t="s">
        <v>5</v>
      </c>
      <c r="I36" s="7" t="s">
        <v>5</v>
      </c>
      <c r="J36" s="9" t="s">
        <v>5</v>
      </c>
      <c r="K36" s="9" t="s">
        <v>5</v>
      </c>
      <c r="L36" s="9" t="s">
        <v>5</v>
      </c>
      <c r="M36" s="9" t="s">
        <v>5</v>
      </c>
      <c r="N36" s="7" t="s">
        <v>5</v>
      </c>
      <c r="O36" s="4">
        <v>0</v>
      </c>
      <c r="P36" s="7" t="s">
        <v>5</v>
      </c>
      <c r="Q36" s="7" t="s">
        <v>5</v>
      </c>
      <c r="R36" s="7" t="s">
        <v>5</v>
      </c>
      <c r="S36" s="7" t="s">
        <v>5</v>
      </c>
      <c r="T36" s="7" t="s">
        <v>5</v>
      </c>
      <c r="U36" s="7" t="s">
        <v>5</v>
      </c>
      <c r="V36" s="7" t="s">
        <v>5</v>
      </c>
      <c r="W36" s="7" t="s">
        <v>5</v>
      </c>
      <c r="X36" s="7" t="s">
        <v>5</v>
      </c>
      <c r="Y36" s="7" t="s">
        <v>5</v>
      </c>
      <c r="Z36" s="7" t="s">
        <v>5</v>
      </c>
      <c r="AA36" s="4" t="s">
        <v>5</v>
      </c>
      <c r="AB36" s="7" t="s">
        <v>5</v>
      </c>
      <c r="AC36" s="7" t="s">
        <v>5</v>
      </c>
      <c r="AD36" s="9" t="s">
        <v>5</v>
      </c>
      <c r="AE36" s="9" t="s">
        <v>5</v>
      </c>
      <c r="AF36" s="9">
        <v>0</v>
      </c>
      <c r="AG36" s="9" t="s">
        <v>5</v>
      </c>
      <c r="AH36" s="9" t="s">
        <v>5</v>
      </c>
      <c r="AI36" s="7">
        <f t="shared" si="0"/>
        <v>0</v>
      </c>
      <c r="AJ36" s="7">
        <f t="shared" si="1"/>
        <v>0</v>
      </c>
      <c r="AU36" s="7">
        <f t="shared" si="2"/>
        <v>2</v>
      </c>
    </row>
    <row r="37" spans="1:47" x14ac:dyDescent="0.25">
      <c r="A37" s="4"/>
      <c r="B37" s="4">
        <v>35</v>
      </c>
      <c r="C37" s="7" t="s">
        <v>5</v>
      </c>
      <c r="D37" s="7" t="s">
        <v>5</v>
      </c>
      <c r="E37" s="7" t="s">
        <v>5</v>
      </c>
      <c r="F37" s="7" t="s">
        <v>5</v>
      </c>
      <c r="G37" s="7" t="s">
        <v>5</v>
      </c>
      <c r="H37" s="7" t="s">
        <v>5</v>
      </c>
      <c r="I37" s="7" t="s">
        <v>5</v>
      </c>
      <c r="J37" s="9" t="s">
        <v>5</v>
      </c>
      <c r="K37" s="9" t="s">
        <v>5</v>
      </c>
      <c r="L37" s="9" t="s">
        <v>5</v>
      </c>
      <c r="M37" s="9" t="s">
        <v>5</v>
      </c>
      <c r="N37" s="7" t="s">
        <v>5</v>
      </c>
      <c r="O37" s="4">
        <v>0</v>
      </c>
      <c r="P37" s="7" t="s">
        <v>5</v>
      </c>
      <c r="Q37" s="7" t="s">
        <v>5</v>
      </c>
      <c r="R37" s="7" t="s">
        <v>5</v>
      </c>
      <c r="S37" s="7" t="s">
        <v>5</v>
      </c>
      <c r="T37" s="7" t="s">
        <v>5</v>
      </c>
      <c r="U37" s="7" t="s">
        <v>5</v>
      </c>
      <c r="V37" s="7" t="s">
        <v>5</v>
      </c>
      <c r="W37" s="7" t="s">
        <v>5</v>
      </c>
      <c r="X37" s="7" t="s">
        <v>5</v>
      </c>
      <c r="Y37" s="7" t="s">
        <v>5</v>
      </c>
      <c r="Z37" s="7" t="s">
        <v>5</v>
      </c>
      <c r="AA37" s="7" t="s">
        <v>5</v>
      </c>
      <c r="AB37" s="7" t="s">
        <v>5</v>
      </c>
      <c r="AC37" s="7" t="s">
        <v>5</v>
      </c>
      <c r="AD37" s="9" t="s">
        <v>5</v>
      </c>
      <c r="AE37" s="9" t="s">
        <v>5</v>
      </c>
      <c r="AF37" s="9">
        <v>0</v>
      </c>
      <c r="AG37" s="9" t="s">
        <v>5</v>
      </c>
      <c r="AH37" s="9" t="s">
        <v>5</v>
      </c>
      <c r="AI37" s="7">
        <f t="shared" si="0"/>
        <v>0</v>
      </c>
      <c r="AJ37" s="7">
        <f t="shared" si="1"/>
        <v>0</v>
      </c>
      <c r="AU37" s="7">
        <f t="shared" si="2"/>
        <v>2</v>
      </c>
    </row>
    <row r="38" spans="1:47" x14ac:dyDescent="0.25">
      <c r="A38" s="4"/>
      <c r="B38" s="4">
        <v>36</v>
      </c>
      <c r="C38" s="7" t="s">
        <v>5</v>
      </c>
      <c r="D38" s="7" t="s">
        <v>5</v>
      </c>
      <c r="E38" s="7" t="s">
        <v>5</v>
      </c>
      <c r="F38" s="7" t="s">
        <v>5</v>
      </c>
      <c r="G38" s="7" t="s">
        <v>5</v>
      </c>
      <c r="H38" s="7" t="s">
        <v>5</v>
      </c>
      <c r="I38" s="7" t="s">
        <v>5</v>
      </c>
      <c r="J38" s="9" t="s">
        <v>5</v>
      </c>
      <c r="K38" s="9" t="s">
        <v>5</v>
      </c>
      <c r="L38" s="9" t="s">
        <v>5</v>
      </c>
      <c r="M38" s="9" t="s">
        <v>5</v>
      </c>
      <c r="N38" s="7" t="s">
        <v>5</v>
      </c>
      <c r="O38" s="4">
        <v>0</v>
      </c>
      <c r="P38" s="7" t="s">
        <v>5</v>
      </c>
      <c r="Q38" s="7" t="s">
        <v>5</v>
      </c>
      <c r="R38" s="7" t="s">
        <v>5</v>
      </c>
      <c r="S38" s="7" t="s">
        <v>5</v>
      </c>
      <c r="T38" s="7" t="s">
        <v>5</v>
      </c>
      <c r="U38" s="7" t="s">
        <v>5</v>
      </c>
      <c r="V38" s="7" t="s">
        <v>5</v>
      </c>
      <c r="W38" s="7" t="s">
        <v>5</v>
      </c>
      <c r="X38" s="7" t="s">
        <v>5</v>
      </c>
      <c r="Y38" s="7" t="s">
        <v>5</v>
      </c>
      <c r="Z38" s="7" t="s">
        <v>5</v>
      </c>
      <c r="AA38" s="7" t="s">
        <v>5</v>
      </c>
      <c r="AB38" s="7" t="s">
        <v>5</v>
      </c>
      <c r="AC38" s="7" t="s">
        <v>5</v>
      </c>
      <c r="AD38" s="9" t="s">
        <v>5</v>
      </c>
      <c r="AE38" s="9" t="s">
        <v>5</v>
      </c>
      <c r="AF38" s="9">
        <v>0</v>
      </c>
      <c r="AG38" s="9" t="s">
        <v>5</v>
      </c>
      <c r="AH38" s="9" t="s">
        <v>5</v>
      </c>
      <c r="AI38" s="7">
        <f t="shared" si="0"/>
        <v>0</v>
      </c>
      <c r="AJ38" s="7">
        <f t="shared" si="1"/>
        <v>0</v>
      </c>
      <c r="AU38" s="7">
        <f t="shared" si="2"/>
        <v>1</v>
      </c>
    </row>
    <row r="39" spans="1:47" x14ac:dyDescent="0.25">
      <c r="A39" s="4"/>
      <c r="B39" s="4">
        <v>37</v>
      </c>
      <c r="C39" s="7" t="s">
        <v>5</v>
      </c>
      <c r="D39" s="7" t="s">
        <v>5</v>
      </c>
      <c r="E39" s="7" t="s">
        <v>5</v>
      </c>
      <c r="F39" s="7" t="s">
        <v>5</v>
      </c>
      <c r="G39" s="7" t="s">
        <v>5</v>
      </c>
      <c r="H39" s="7" t="s">
        <v>5</v>
      </c>
      <c r="I39" s="7" t="s">
        <v>5</v>
      </c>
      <c r="J39" s="9" t="s">
        <v>5</v>
      </c>
      <c r="K39" s="9" t="s">
        <v>5</v>
      </c>
      <c r="L39" s="9" t="s">
        <v>5</v>
      </c>
      <c r="M39" s="9" t="s">
        <v>5</v>
      </c>
      <c r="N39" s="7" t="s">
        <v>5</v>
      </c>
      <c r="O39" s="4" t="s">
        <v>5</v>
      </c>
      <c r="P39" s="7" t="s">
        <v>5</v>
      </c>
      <c r="Q39" s="7" t="s">
        <v>5</v>
      </c>
      <c r="R39" s="7" t="s">
        <v>5</v>
      </c>
      <c r="S39" s="7" t="s">
        <v>5</v>
      </c>
      <c r="T39" s="7" t="s">
        <v>5</v>
      </c>
      <c r="U39" s="7" t="s">
        <v>5</v>
      </c>
      <c r="V39" s="7" t="s">
        <v>5</v>
      </c>
      <c r="W39" s="7" t="s">
        <v>5</v>
      </c>
      <c r="X39" s="7" t="s">
        <v>5</v>
      </c>
      <c r="Y39" s="7" t="s">
        <v>5</v>
      </c>
      <c r="Z39" s="7" t="s">
        <v>5</v>
      </c>
      <c r="AA39" s="7" t="s">
        <v>5</v>
      </c>
      <c r="AB39" s="7" t="s">
        <v>5</v>
      </c>
      <c r="AC39" s="7" t="s">
        <v>5</v>
      </c>
      <c r="AD39" s="9" t="s">
        <v>5</v>
      </c>
      <c r="AE39" s="9" t="s">
        <v>5</v>
      </c>
      <c r="AF39" s="9">
        <v>0</v>
      </c>
      <c r="AG39" s="9" t="s">
        <v>5</v>
      </c>
      <c r="AH39" s="9" t="s">
        <v>5</v>
      </c>
      <c r="AI39" s="7">
        <f t="shared" si="0"/>
        <v>0</v>
      </c>
      <c r="AJ39" s="7">
        <f t="shared" si="1"/>
        <v>0</v>
      </c>
      <c r="AU39" s="7">
        <f t="shared" si="2"/>
        <v>1</v>
      </c>
    </row>
    <row r="40" spans="1:47" x14ac:dyDescent="0.25">
      <c r="A40" s="4"/>
      <c r="B40" s="4">
        <v>38</v>
      </c>
      <c r="C40" s="7" t="s">
        <v>5</v>
      </c>
      <c r="D40" s="7" t="s">
        <v>5</v>
      </c>
      <c r="E40" s="7" t="s">
        <v>5</v>
      </c>
      <c r="F40" s="7" t="s">
        <v>5</v>
      </c>
      <c r="G40" s="7" t="s">
        <v>5</v>
      </c>
      <c r="H40" s="7" t="s">
        <v>5</v>
      </c>
      <c r="I40" s="7" t="s">
        <v>5</v>
      </c>
      <c r="J40" s="9" t="s">
        <v>5</v>
      </c>
      <c r="K40" s="9" t="s">
        <v>5</v>
      </c>
      <c r="L40" s="9" t="s">
        <v>5</v>
      </c>
      <c r="M40" s="9" t="s">
        <v>5</v>
      </c>
      <c r="N40" s="7" t="s">
        <v>5</v>
      </c>
      <c r="O40" s="7" t="s">
        <v>5</v>
      </c>
      <c r="P40" s="7" t="s">
        <v>5</v>
      </c>
      <c r="Q40" s="7" t="s">
        <v>5</v>
      </c>
      <c r="R40" s="7" t="s">
        <v>5</v>
      </c>
      <c r="S40" s="7" t="s">
        <v>5</v>
      </c>
      <c r="T40" s="7" t="s">
        <v>5</v>
      </c>
      <c r="U40" s="7" t="s">
        <v>5</v>
      </c>
      <c r="V40" s="7" t="s">
        <v>5</v>
      </c>
      <c r="W40" s="7" t="s">
        <v>5</v>
      </c>
      <c r="X40" s="7" t="s">
        <v>5</v>
      </c>
      <c r="Y40" s="7" t="s">
        <v>5</v>
      </c>
      <c r="Z40" s="7" t="s">
        <v>5</v>
      </c>
      <c r="AA40" s="7" t="s">
        <v>5</v>
      </c>
      <c r="AB40" s="7" t="s">
        <v>5</v>
      </c>
      <c r="AC40" s="7" t="s">
        <v>5</v>
      </c>
      <c r="AD40" s="9" t="s">
        <v>5</v>
      </c>
      <c r="AE40" s="9" t="s">
        <v>5</v>
      </c>
      <c r="AF40" s="9">
        <v>0</v>
      </c>
      <c r="AG40" s="9" t="s">
        <v>5</v>
      </c>
      <c r="AH40" s="9" t="s">
        <v>5</v>
      </c>
      <c r="AI40" s="7">
        <f t="shared" si="0"/>
        <v>0</v>
      </c>
      <c r="AJ40" s="7">
        <f t="shared" si="1"/>
        <v>0</v>
      </c>
      <c r="AU40" s="7">
        <f t="shared" si="2"/>
        <v>1</v>
      </c>
    </row>
    <row r="41" spans="1:47" x14ac:dyDescent="0.25">
      <c r="A41" s="4"/>
      <c r="B41" s="4">
        <v>39</v>
      </c>
      <c r="C41" s="7" t="s">
        <v>5</v>
      </c>
      <c r="D41" s="7" t="s">
        <v>5</v>
      </c>
      <c r="E41" s="7" t="s">
        <v>5</v>
      </c>
      <c r="F41" s="7" t="s">
        <v>5</v>
      </c>
      <c r="G41" s="7" t="s">
        <v>5</v>
      </c>
      <c r="H41" s="7" t="s">
        <v>5</v>
      </c>
      <c r="I41" s="7" t="s">
        <v>5</v>
      </c>
      <c r="J41" s="9" t="s">
        <v>5</v>
      </c>
      <c r="K41" s="9" t="s">
        <v>5</v>
      </c>
      <c r="L41" s="9" t="s">
        <v>5</v>
      </c>
      <c r="M41" s="9" t="s">
        <v>5</v>
      </c>
      <c r="N41" s="7" t="s">
        <v>5</v>
      </c>
      <c r="O41" s="7" t="s">
        <v>5</v>
      </c>
      <c r="P41" s="7" t="s">
        <v>5</v>
      </c>
      <c r="Q41" s="7" t="s">
        <v>5</v>
      </c>
      <c r="R41" s="7" t="s">
        <v>5</v>
      </c>
      <c r="S41" s="7" t="s">
        <v>5</v>
      </c>
      <c r="T41" s="7" t="s">
        <v>5</v>
      </c>
      <c r="U41" s="7" t="s">
        <v>5</v>
      </c>
      <c r="V41" s="7" t="s">
        <v>5</v>
      </c>
      <c r="W41" s="7" t="s">
        <v>5</v>
      </c>
      <c r="X41" s="7" t="s">
        <v>5</v>
      </c>
      <c r="Y41" s="7" t="s">
        <v>5</v>
      </c>
      <c r="Z41" s="7" t="s">
        <v>5</v>
      </c>
      <c r="AA41" s="7" t="s">
        <v>5</v>
      </c>
      <c r="AB41" s="7" t="s">
        <v>5</v>
      </c>
      <c r="AC41" s="7" t="s">
        <v>5</v>
      </c>
      <c r="AD41" s="9" t="s">
        <v>5</v>
      </c>
      <c r="AE41" s="9" t="s">
        <v>5</v>
      </c>
      <c r="AF41" s="9">
        <v>0</v>
      </c>
      <c r="AG41" s="9" t="s">
        <v>5</v>
      </c>
      <c r="AH41" s="9" t="s">
        <v>5</v>
      </c>
      <c r="AI41" s="7">
        <f t="shared" si="0"/>
        <v>0</v>
      </c>
      <c r="AJ41" s="7">
        <f t="shared" si="1"/>
        <v>0</v>
      </c>
      <c r="AU41" s="7">
        <f t="shared" si="2"/>
        <v>1</v>
      </c>
    </row>
    <row r="42" spans="1:47" x14ac:dyDescent="0.25">
      <c r="A42" s="4"/>
      <c r="B42" s="4">
        <v>40</v>
      </c>
      <c r="C42" s="7" t="s">
        <v>5</v>
      </c>
      <c r="D42" s="7" t="s">
        <v>5</v>
      </c>
      <c r="E42" s="7" t="s">
        <v>5</v>
      </c>
      <c r="F42" s="7" t="s">
        <v>5</v>
      </c>
      <c r="G42" s="7" t="s">
        <v>5</v>
      </c>
      <c r="H42" s="7" t="s">
        <v>5</v>
      </c>
      <c r="I42" s="7" t="s">
        <v>5</v>
      </c>
      <c r="J42" s="9" t="s">
        <v>5</v>
      </c>
      <c r="K42" s="9" t="s">
        <v>5</v>
      </c>
      <c r="L42" s="9" t="s">
        <v>5</v>
      </c>
      <c r="M42" s="9" t="s">
        <v>5</v>
      </c>
      <c r="N42" s="7" t="s">
        <v>5</v>
      </c>
      <c r="O42" s="7" t="s">
        <v>5</v>
      </c>
      <c r="P42" s="7" t="s">
        <v>5</v>
      </c>
      <c r="Q42" s="7" t="s">
        <v>5</v>
      </c>
      <c r="R42" s="7" t="s">
        <v>5</v>
      </c>
      <c r="S42" s="7" t="s">
        <v>5</v>
      </c>
      <c r="T42" s="7" t="s">
        <v>5</v>
      </c>
      <c r="U42" s="7" t="s">
        <v>5</v>
      </c>
      <c r="V42" s="7" t="s">
        <v>5</v>
      </c>
      <c r="W42" s="7" t="s">
        <v>5</v>
      </c>
      <c r="X42" s="7" t="s">
        <v>5</v>
      </c>
      <c r="Y42" s="7" t="s">
        <v>5</v>
      </c>
      <c r="Z42" s="7" t="s">
        <v>5</v>
      </c>
      <c r="AA42" s="7" t="s">
        <v>5</v>
      </c>
      <c r="AB42" s="7" t="s">
        <v>5</v>
      </c>
      <c r="AC42" s="7" t="s">
        <v>5</v>
      </c>
      <c r="AD42" s="9" t="s">
        <v>5</v>
      </c>
      <c r="AE42" s="9" t="s">
        <v>5</v>
      </c>
      <c r="AF42" s="9">
        <v>0</v>
      </c>
      <c r="AG42" s="9" t="s">
        <v>5</v>
      </c>
      <c r="AH42" s="9" t="s">
        <v>5</v>
      </c>
      <c r="AI42" s="7">
        <f t="shared" si="0"/>
        <v>0</v>
      </c>
      <c r="AJ42" s="7" t="e">
        <f t="shared" si="1"/>
        <v>#DIV/0!</v>
      </c>
      <c r="AU42" s="7">
        <f t="shared" si="2"/>
        <v>0</v>
      </c>
    </row>
    <row r="43" spans="1:47" x14ac:dyDescent="0.25">
      <c r="A43" s="7"/>
      <c r="B43" s="7">
        <v>41</v>
      </c>
      <c r="C43" s="7" t="s">
        <v>5</v>
      </c>
      <c r="D43" s="7" t="s">
        <v>5</v>
      </c>
      <c r="E43" s="7" t="s">
        <v>5</v>
      </c>
      <c r="F43" s="7" t="s">
        <v>5</v>
      </c>
      <c r="G43" s="7" t="s">
        <v>5</v>
      </c>
      <c r="H43" s="7" t="s">
        <v>5</v>
      </c>
      <c r="I43" s="7" t="s">
        <v>5</v>
      </c>
      <c r="J43" s="9" t="s">
        <v>5</v>
      </c>
      <c r="K43" s="9" t="s">
        <v>5</v>
      </c>
      <c r="L43" s="9" t="s">
        <v>5</v>
      </c>
      <c r="M43" s="9" t="s">
        <v>5</v>
      </c>
      <c r="N43" s="7" t="s">
        <v>5</v>
      </c>
      <c r="O43" s="7" t="s">
        <v>5</v>
      </c>
      <c r="P43" s="7" t="s">
        <v>5</v>
      </c>
      <c r="Q43" s="7" t="s">
        <v>5</v>
      </c>
      <c r="R43" s="7" t="s">
        <v>5</v>
      </c>
      <c r="S43" s="7" t="s">
        <v>5</v>
      </c>
      <c r="T43" s="7" t="s">
        <v>5</v>
      </c>
      <c r="U43" s="7" t="s">
        <v>5</v>
      </c>
      <c r="V43" s="7" t="s">
        <v>5</v>
      </c>
      <c r="W43" s="7" t="s">
        <v>5</v>
      </c>
      <c r="X43" s="7" t="s">
        <v>5</v>
      </c>
      <c r="Y43" s="7" t="s">
        <v>5</v>
      </c>
      <c r="Z43" s="7" t="s">
        <v>5</v>
      </c>
      <c r="AA43" s="7" t="s">
        <v>5</v>
      </c>
      <c r="AB43" s="7" t="s">
        <v>5</v>
      </c>
      <c r="AC43" s="7" t="s">
        <v>5</v>
      </c>
      <c r="AD43" s="9" t="s">
        <v>5</v>
      </c>
      <c r="AE43" s="9" t="s">
        <v>5</v>
      </c>
      <c r="AF43" s="7" t="s">
        <v>5</v>
      </c>
      <c r="AG43" s="9" t="s">
        <v>5</v>
      </c>
      <c r="AH43" s="9" t="s">
        <v>5</v>
      </c>
    </row>
    <row r="44" spans="1:47" x14ac:dyDescent="0.25">
      <c r="B44" s="10" t="s">
        <v>13</v>
      </c>
      <c r="C44">
        <f>SUM(C3:C43)</f>
        <v>80</v>
      </c>
      <c r="D44" s="7">
        <f t="shared" ref="D44:AH44" si="3">SUM(D3:D43)</f>
        <v>103</v>
      </c>
      <c r="E44" s="7">
        <f t="shared" si="3"/>
        <v>75</v>
      </c>
      <c r="F44" s="7">
        <f t="shared" si="3"/>
        <v>68</v>
      </c>
      <c r="G44" s="7">
        <f t="shared" si="3"/>
        <v>75</v>
      </c>
      <c r="H44" s="7">
        <f t="shared" si="3"/>
        <v>94</v>
      </c>
      <c r="I44" s="7">
        <f t="shared" si="3"/>
        <v>86</v>
      </c>
      <c r="J44" s="7">
        <f t="shared" si="3"/>
        <v>77</v>
      </c>
      <c r="K44" s="7">
        <f t="shared" si="3"/>
        <v>99</v>
      </c>
      <c r="L44" s="7">
        <f t="shared" si="3"/>
        <v>67</v>
      </c>
      <c r="M44" s="7">
        <f t="shared" si="3"/>
        <v>69</v>
      </c>
      <c r="N44" s="7">
        <f t="shared" si="3"/>
        <v>69</v>
      </c>
      <c r="O44" s="7">
        <f t="shared" si="3"/>
        <v>172</v>
      </c>
      <c r="P44" s="7">
        <f t="shared" si="3"/>
        <v>67</v>
      </c>
      <c r="Q44" s="7">
        <f t="shared" si="3"/>
        <v>69</v>
      </c>
      <c r="R44" s="7">
        <f t="shared" si="3"/>
        <v>175</v>
      </c>
      <c r="S44" s="7">
        <f t="shared" si="3"/>
        <v>80</v>
      </c>
      <c r="T44" s="7">
        <f t="shared" si="3"/>
        <v>143</v>
      </c>
      <c r="U44" s="7">
        <f t="shared" si="3"/>
        <v>64</v>
      </c>
      <c r="V44" s="7">
        <f t="shared" si="3"/>
        <v>140</v>
      </c>
      <c r="W44" s="7">
        <f t="shared" si="3"/>
        <v>99</v>
      </c>
      <c r="X44" s="7">
        <f t="shared" si="3"/>
        <v>75</v>
      </c>
      <c r="Y44" s="7">
        <f t="shared" si="3"/>
        <v>109</v>
      </c>
      <c r="Z44" s="7">
        <f t="shared" si="3"/>
        <v>157</v>
      </c>
      <c r="AA44" s="7">
        <f t="shared" si="3"/>
        <v>138</v>
      </c>
      <c r="AB44" s="7">
        <f t="shared" si="3"/>
        <v>105</v>
      </c>
      <c r="AC44" s="7">
        <f t="shared" si="3"/>
        <v>86</v>
      </c>
      <c r="AD44" s="7">
        <f t="shared" si="3"/>
        <v>65</v>
      </c>
      <c r="AE44" s="7">
        <f t="shared" si="3"/>
        <v>80</v>
      </c>
      <c r="AF44" s="7">
        <f t="shared" si="3"/>
        <v>97</v>
      </c>
      <c r="AG44" s="7">
        <f t="shared" si="3"/>
        <v>87</v>
      </c>
      <c r="AH44" s="7">
        <f t="shared" si="3"/>
        <v>66</v>
      </c>
    </row>
    <row r="45" spans="1:47" x14ac:dyDescent="0.25">
      <c r="B45" s="10" t="s">
        <v>10</v>
      </c>
      <c r="C45">
        <f>C44/COUNT(C5:C14)</f>
        <v>8</v>
      </c>
      <c r="D45">
        <f>D44/COUNT(D5:D18)</f>
        <v>7.3571428571428568</v>
      </c>
      <c r="E45">
        <f>E44/COUNT(E5:E12)</f>
        <v>9.375</v>
      </c>
      <c r="F45">
        <f>F44/COUNT(F5:F12)</f>
        <v>8.5</v>
      </c>
      <c r="G45">
        <f>G44/COUNT(G5:G13)</f>
        <v>8.3333333333333339</v>
      </c>
      <c r="H45">
        <f>H44/COUNT(H5:H15)</f>
        <v>8.545454545454545</v>
      </c>
      <c r="I45">
        <f>I44/COUNT(I5:I16)</f>
        <v>7.166666666666667</v>
      </c>
      <c r="J45">
        <f>J44/COUNT(J5:J13)</f>
        <v>8.5555555555555554</v>
      </c>
      <c r="K45">
        <f>K44/COUNT(K5:K16)</f>
        <v>8.25</v>
      </c>
      <c r="L45">
        <f>L44/COUNT(L5:L12)</f>
        <v>8.375</v>
      </c>
      <c r="M45">
        <f>M44/COUNT(M5:M16)</f>
        <v>5.75</v>
      </c>
      <c r="N45">
        <f>N44/COUNT(N5:N13)</f>
        <v>7.666666666666667</v>
      </c>
      <c r="O45">
        <f>O44/COUNT(O4:O32)</f>
        <v>5.931034482758621</v>
      </c>
      <c r="P45">
        <f>P44/COUNT(P5:P14)</f>
        <v>6.7</v>
      </c>
      <c r="Q45">
        <f>Q44/COUNT(Q5:Q13)</f>
        <v>7.666666666666667</v>
      </c>
      <c r="R45">
        <f>R44/COUNT(R4:R27)</f>
        <v>7.291666666666667</v>
      </c>
      <c r="S45">
        <f>S44/COUNT(S5:S14)</f>
        <v>8</v>
      </c>
      <c r="T45">
        <f>T44/COUNT(T4:T19)</f>
        <v>8.9375</v>
      </c>
      <c r="U45">
        <f>U44/COUNT(U5:U12)</f>
        <v>8</v>
      </c>
      <c r="V45">
        <f>V44/COUNT(V5:V20)</f>
        <v>8.75</v>
      </c>
      <c r="W45">
        <f>W44/COUNT(W4:W16)</f>
        <v>7.615384615384615</v>
      </c>
      <c r="X45">
        <f>X44/COUNT(X5:X15)</f>
        <v>6.8181818181818183</v>
      </c>
      <c r="Y45">
        <f>Y44/COUNT(Y5:Y23)</f>
        <v>5.7368421052631575</v>
      </c>
      <c r="Z45">
        <f>Z44/COUNT(Z4:Z29)</f>
        <v>6.0384615384615383</v>
      </c>
      <c r="AA45">
        <f>AA44/COUNT(AA3:AA27)</f>
        <v>5.52</v>
      </c>
      <c r="AB45">
        <f>AB44/COUNT(AB5:AB16)</f>
        <v>8.75</v>
      </c>
      <c r="AC45">
        <f>AC44/COUNT(AC5:AC14)</f>
        <v>8.6</v>
      </c>
      <c r="AD45">
        <f>AD44/COUNT(AD5:AD12)</f>
        <v>8.125</v>
      </c>
      <c r="AE45">
        <f>AE44/COUNT(AE5:AE13)</f>
        <v>8.8888888888888893</v>
      </c>
      <c r="AF45">
        <f>AF44/COUNT(AF5:AF16)</f>
        <v>8.0833333333333339</v>
      </c>
      <c r="AG45">
        <f>AG44/COUNT(AG5:AG14)</f>
        <v>8.6999999999999993</v>
      </c>
      <c r="AH45">
        <f>AH44/COUNT(AH5:AH17)</f>
        <v>5.0769230769230766</v>
      </c>
    </row>
    <row r="46" spans="1:47" x14ac:dyDescent="0.25">
      <c r="B46" s="10" t="s">
        <v>15</v>
      </c>
      <c r="C46">
        <f>42-COUNTIF(C3:C43,"dead")</f>
        <v>24</v>
      </c>
      <c r="D46" s="7">
        <f t="shared" ref="D46:AH46" si="4">42-COUNTIF(D3:D43,"dead")</f>
        <v>24</v>
      </c>
      <c r="E46" s="7">
        <f t="shared" si="4"/>
        <v>11</v>
      </c>
      <c r="F46" s="7">
        <f t="shared" si="4"/>
        <v>11</v>
      </c>
      <c r="G46" s="7">
        <f t="shared" si="4"/>
        <v>12</v>
      </c>
      <c r="H46" s="7">
        <f t="shared" si="4"/>
        <v>18</v>
      </c>
      <c r="I46" s="7">
        <f t="shared" si="4"/>
        <v>28</v>
      </c>
      <c r="J46" s="7">
        <f t="shared" si="4"/>
        <v>14</v>
      </c>
      <c r="K46" s="7">
        <f t="shared" si="4"/>
        <v>16</v>
      </c>
      <c r="L46" s="7">
        <f t="shared" si="4"/>
        <v>15</v>
      </c>
      <c r="M46" s="7">
        <f t="shared" si="4"/>
        <v>18</v>
      </c>
      <c r="N46" s="7">
        <f t="shared" si="4"/>
        <v>16</v>
      </c>
      <c r="O46" s="7">
        <f t="shared" si="4"/>
        <v>37</v>
      </c>
      <c r="P46" s="7">
        <f t="shared" si="4"/>
        <v>13</v>
      </c>
      <c r="Q46" s="7">
        <f t="shared" si="4"/>
        <v>12</v>
      </c>
      <c r="R46" s="7">
        <f t="shared" si="4"/>
        <v>30</v>
      </c>
      <c r="S46" s="7">
        <f t="shared" si="4"/>
        <v>24</v>
      </c>
      <c r="T46" s="7">
        <f t="shared" si="4"/>
        <v>25</v>
      </c>
      <c r="U46" s="7">
        <f t="shared" si="4"/>
        <v>16</v>
      </c>
      <c r="V46" s="7">
        <f t="shared" si="4"/>
        <v>21</v>
      </c>
      <c r="W46" s="7">
        <f t="shared" si="4"/>
        <v>15</v>
      </c>
      <c r="X46" s="7">
        <f t="shared" si="4"/>
        <v>17</v>
      </c>
      <c r="Y46" s="7">
        <f t="shared" si="4"/>
        <v>24</v>
      </c>
      <c r="Z46" s="7">
        <f t="shared" si="4"/>
        <v>30</v>
      </c>
      <c r="AA46" s="7">
        <f t="shared" si="4"/>
        <v>34</v>
      </c>
      <c r="AB46" s="7">
        <f t="shared" si="4"/>
        <v>22</v>
      </c>
      <c r="AC46" s="7">
        <f t="shared" si="4"/>
        <v>13</v>
      </c>
      <c r="AD46" s="7">
        <f t="shared" si="4"/>
        <v>15</v>
      </c>
      <c r="AE46" s="7">
        <f t="shared" si="4"/>
        <v>12</v>
      </c>
      <c r="AF46" s="7">
        <f t="shared" si="4"/>
        <v>41</v>
      </c>
      <c r="AG46" s="7">
        <f t="shared" si="4"/>
        <v>31</v>
      </c>
      <c r="AH46" s="7">
        <f t="shared" si="4"/>
        <v>17</v>
      </c>
    </row>
    <row r="47" spans="1:47" x14ac:dyDescent="0.25">
      <c r="B47" s="10" t="s">
        <v>17</v>
      </c>
      <c r="C47">
        <f>COUNT(C5:C13)</f>
        <v>9</v>
      </c>
      <c r="D47">
        <f>COUNT(D5:D18)</f>
        <v>14</v>
      </c>
      <c r="E47">
        <f>COUNT(E5:E12)</f>
        <v>8</v>
      </c>
      <c r="F47">
        <f>COUNT(F5:F12)</f>
        <v>8</v>
      </c>
      <c r="G47">
        <f>COUNT(G5:G13)</f>
        <v>9</v>
      </c>
      <c r="H47">
        <f>COUNT(H5:H15)</f>
        <v>11</v>
      </c>
      <c r="I47">
        <f>COUNT(I5:I16)</f>
        <v>12</v>
      </c>
      <c r="J47">
        <f>COUNT(J5:J13)</f>
        <v>9</v>
      </c>
      <c r="K47">
        <f>COUNT(K5:K16)</f>
        <v>12</v>
      </c>
      <c r="L47">
        <f>COUNT(L5:L12)</f>
        <v>8</v>
      </c>
      <c r="M47">
        <f>COUNT(M5:M16)</f>
        <v>12</v>
      </c>
      <c r="N47">
        <f>COUNT(N5:N13)</f>
        <v>9</v>
      </c>
      <c r="O47">
        <f>COUNT(O4:O32)</f>
        <v>29</v>
      </c>
      <c r="P47">
        <f>COUNT(P5:P14)</f>
        <v>10</v>
      </c>
      <c r="Q47">
        <f>COUNT(Q5:Q13)</f>
        <v>9</v>
      </c>
      <c r="R47">
        <f>COUNT(R4:R27)</f>
        <v>24</v>
      </c>
      <c r="S47">
        <f>COUNT(S5:S14)</f>
        <v>10</v>
      </c>
      <c r="T47">
        <f>COUNT(T4:T19)</f>
        <v>16</v>
      </c>
      <c r="U47">
        <f>COUNT(U5:U12)</f>
        <v>8</v>
      </c>
      <c r="V47">
        <f>COUNT(V5:V20)</f>
        <v>16</v>
      </c>
      <c r="W47">
        <f>COUNT(W4:W16)</f>
        <v>13</v>
      </c>
      <c r="X47">
        <f>COUNT(X5:X15)</f>
        <v>11</v>
      </c>
      <c r="Y47">
        <f>COUNT(Y5:Y23)</f>
        <v>19</v>
      </c>
      <c r="Z47">
        <f>COUNT(Z4:Z29)</f>
        <v>26</v>
      </c>
      <c r="AA47">
        <f>COUNT(AA3:AA27)</f>
        <v>25</v>
      </c>
      <c r="AB47">
        <f>COUNT(AB5:AB16)</f>
        <v>12</v>
      </c>
      <c r="AC47">
        <f>COUNT(AC5:AC14)</f>
        <v>10</v>
      </c>
      <c r="AD47">
        <f>COUNT(AD5:AD12)</f>
        <v>8</v>
      </c>
      <c r="AE47">
        <f>COUNT(AE5:AE13)</f>
        <v>9</v>
      </c>
      <c r="AF47">
        <f>COUNT(AF5:AF16)</f>
        <v>12</v>
      </c>
      <c r="AG47">
        <f>COUNT(AG5:AG14)</f>
        <v>10</v>
      </c>
      <c r="AH47">
        <f>COUNT(AH5:AH17)</f>
        <v>13</v>
      </c>
    </row>
    <row r="48" spans="1:47" x14ac:dyDescent="0.25">
      <c r="B48" s="10" t="s">
        <v>18</v>
      </c>
      <c r="C48">
        <f>COUNT(C15:C25)</f>
        <v>11</v>
      </c>
      <c r="D48">
        <f>COUNT(D19:D25)</f>
        <v>7</v>
      </c>
      <c r="E48">
        <v>0</v>
      </c>
      <c r="F48">
        <v>0</v>
      </c>
      <c r="G48">
        <v>0</v>
      </c>
      <c r="H48">
        <f>COUNT(H16:H19)</f>
        <v>4</v>
      </c>
      <c r="I48">
        <f>COUNT(I17:I29)</f>
        <v>13</v>
      </c>
      <c r="J48">
        <f>2</f>
        <v>2</v>
      </c>
      <c r="K48">
        <v>1</v>
      </c>
      <c r="L48">
        <v>4</v>
      </c>
      <c r="M48">
        <v>3</v>
      </c>
      <c r="N48">
        <v>4</v>
      </c>
      <c r="O48">
        <v>6</v>
      </c>
      <c r="P48">
        <v>0</v>
      </c>
      <c r="Q48">
        <v>0</v>
      </c>
      <c r="R48">
        <v>4</v>
      </c>
      <c r="S48">
        <f>COUNT(S15:S25)</f>
        <v>11</v>
      </c>
      <c r="T48">
        <f>COUNT(T20:T26)</f>
        <v>7</v>
      </c>
      <c r="U48">
        <f>COUNT(U13:U17)</f>
        <v>5</v>
      </c>
      <c r="V48">
        <f>2</f>
        <v>2</v>
      </c>
      <c r="W48">
        <v>0</v>
      </c>
      <c r="X48">
        <v>3</v>
      </c>
      <c r="Y48">
        <v>2</v>
      </c>
      <c r="Z48">
        <v>2</v>
      </c>
      <c r="AA48">
        <f>COUNT(AA28:AA35)</f>
        <v>8</v>
      </c>
      <c r="AB48">
        <f>COUNT(AB17:AB23)</f>
        <v>7</v>
      </c>
      <c r="AC48">
        <v>0</v>
      </c>
      <c r="AD48">
        <v>4</v>
      </c>
      <c r="AE48">
        <v>0</v>
      </c>
      <c r="AF48">
        <f>COUNT(AF17:AF42)</f>
        <v>26</v>
      </c>
      <c r="AG48">
        <f>COUNT(AG15:AG32)</f>
        <v>18</v>
      </c>
      <c r="AH48">
        <v>0</v>
      </c>
    </row>
    <row r="49" spans="2:2" x14ac:dyDescent="0.25">
      <c r="B49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2"/>
  <sheetViews>
    <sheetView topLeftCell="I1" zoomScale="70" zoomScaleNormal="70" workbookViewId="0">
      <selection activeCell="AJ2" sqref="AJ2"/>
    </sheetView>
  </sheetViews>
  <sheetFormatPr defaultRowHeight="15" x14ac:dyDescent="0.25"/>
  <cols>
    <col min="35" max="35" width="21" bestFit="1" customWidth="1"/>
    <col min="36" max="36" width="13" bestFit="1" customWidth="1"/>
    <col min="38" max="38" width="23.5703125" bestFit="1" customWidth="1"/>
    <col min="40" max="40" width="26" bestFit="1" customWidth="1"/>
    <col min="44" max="45" width="9.140625" style="7"/>
  </cols>
  <sheetData>
    <row r="1" spans="1:46" x14ac:dyDescent="0.25">
      <c r="A1" s="10" t="s">
        <v>3</v>
      </c>
      <c r="B1" s="10"/>
      <c r="C1" s="1"/>
      <c r="D1" s="1"/>
      <c r="E1" s="1"/>
      <c r="F1" s="1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46" x14ac:dyDescent="0.25">
      <c r="A2" s="10"/>
      <c r="B2" s="10" t="s">
        <v>1</v>
      </c>
      <c r="C2" s="10">
        <v>1</v>
      </c>
      <c r="D2" s="10">
        <v>2</v>
      </c>
      <c r="E2" s="11">
        <v>3</v>
      </c>
      <c r="F2" s="11">
        <v>4</v>
      </c>
      <c r="G2" s="12">
        <v>5</v>
      </c>
      <c r="H2" s="11">
        <v>6</v>
      </c>
      <c r="I2" s="11">
        <v>7</v>
      </c>
      <c r="J2" s="11">
        <v>9</v>
      </c>
      <c r="K2" s="11">
        <v>10</v>
      </c>
      <c r="L2" s="11">
        <v>11</v>
      </c>
      <c r="M2" s="11">
        <v>12</v>
      </c>
      <c r="N2" s="11">
        <v>13</v>
      </c>
      <c r="O2" s="11">
        <v>14</v>
      </c>
      <c r="P2" s="11">
        <v>15</v>
      </c>
      <c r="Q2" s="11">
        <v>16</v>
      </c>
      <c r="R2" s="11">
        <v>17</v>
      </c>
      <c r="S2" s="11">
        <v>18</v>
      </c>
      <c r="T2" s="11">
        <v>19</v>
      </c>
      <c r="U2" s="11">
        <v>21</v>
      </c>
      <c r="V2" s="11">
        <v>22</v>
      </c>
      <c r="W2" s="11">
        <v>23</v>
      </c>
      <c r="X2" s="11">
        <v>24</v>
      </c>
      <c r="Y2" s="11">
        <v>25</v>
      </c>
      <c r="Z2" s="11">
        <v>26</v>
      </c>
      <c r="AA2" s="11">
        <v>27</v>
      </c>
      <c r="AB2" s="11">
        <v>28</v>
      </c>
      <c r="AC2" s="11">
        <v>29</v>
      </c>
      <c r="AD2" s="11">
        <v>30</v>
      </c>
      <c r="AE2" s="11">
        <v>31</v>
      </c>
      <c r="AF2" s="11">
        <v>32</v>
      </c>
      <c r="AG2" s="11">
        <v>35</v>
      </c>
      <c r="AH2" s="10" t="s">
        <v>8</v>
      </c>
      <c r="AI2" s="10" t="s">
        <v>7</v>
      </c>
      <c r="AJ2" s="10" t="s">
        <v>25</v>
      </c>
      <c r="AK2" s="10" t="s">
        <v>12</v>
      </c>
      <c r="AL2" s="10" t="s">
        <v>24</v>
      </c>
      <c r="AM2" s="10" t="s">
        <v>12</v>
      </c>
      <c r="AN2" s="10" t="s">
        <v>21</v>
      </c>
      <c r="AO2" s="10" t="s">
        <v>12</v>
      </c>
      <c r="AP2" s="10" t="s">
        <v>22</v>
      </c>
      <c r="AQ2" s="10" t="s">
        <v>12</v>
      </c>
      <c r="AR2" s="10" t="s">
        <v>23</v>
      </c>
      <c r="AS2" s="10" t="s">
        <v>12</v>
      </c>
      <c r="AT2" s="10" t="s">
        <v>19</v>
      </c>
    </row>
    <row r="3" spans="1:46" x14ac:dyDescent="0.25">
      <c r="A3" s="1" t="s">
        <v>2</v>
      </c>
      <c r="B3" s="10">
        <v>1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7">
        <v>0</v>
      </c>
      <c r="P3" s="7">
        <v>0</v>
      </c>
      <c r="Q3" s="1">
        <v>0</v>
      </c>
      <c r="R3" s="7">
        <v>0</v>
      </c>
      <c r="S3" s="7">
        <v>0</v>
      </c>
      <c r="T3" s="1">
        <v>0</v>
      </c>
      <c r="U3" s="7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2</v>
      </c>
      <c r="AF3" s="1">
        <v>0</v>
      </c>
      <c r="AG3" s="1">
        <v>0</v>
      </c>
      <c r="AH3">
        <f t="shared" ref="AH3:AH42" si="0">SUM(C3:AG3)</f>
        <v>2</v>
      </c>
      <c r="AI3">
        <f>AVERAGE(C3:AG3)</f>
        <v>6.4516129032258063E-2</v>
      </c>
      <c r="AJ3">
        <f>AVERAGE(C44:AG44)</f>
        <v>93.870967741935488</v>
      </c>
      <c r="AK3">
        <f>STDEV(C44:AG44)/SQRT(COUNT(C44:AG44))</f>
        <v>6.7578296979760486</v>
      </c>
      <c r="AL3">
        <f>AVERAGE(C45:AG45)</f>
        <v>8.120575216919967</v>
      </c>
      <c r="AM3">
        <f>STDEV(C45:AG45)/SQRT(COUNT(C45:AG45))</f>
        <v>0.29565748217801396</v>
      </c>
      <c r="AN3">
        <f>AVERAGE(C47:AG47)</f>
        <v>11.838709677419354</v>
      </c>
      <c r="AO3">
        <f>STDEV(C47:AG47)/SQRT(COUNT(C47:AG47))</f>
        <v>1.0737300818121267</v>
      </c>
      <c r="AP3">
        <f>AVERAGE(C48:AG48)</f>
        <v>3.3225806451612905</v>
      </c>
      <c r="AQ3">
        <f>STDEV(C48:AG48)/SQRT(COUNT(C48:AG48))</f>
        <v>0.63141264522232432</v>
      </c>
      <c r="AR3" s="7">
        <f>AVERAGE(C46:AG46)</f>
        <v>17.903225806451612</v>
      </c>
      <c r="AS3" s="7">
        <f>STDEV(C46:AG46)/SQRT(COUNT(C46:AG46))</f>
        <v>1.3094814197318578</v>
      </c>
      <c r="AT3">
        <f>31-COUNTIF(C3:AG3,"dead")</f>
        <v>31</v>
      </c>
    </row>
    <row r="4" spans="1:46" x14ac:dyDescent="0.25">
      <c r="A4" s="1"/>
      <c r="B4" s="10">
        <v>2</v>
      </c>
      <c r="C4" s="7">
        <v>0</v>
      </c>
      <c r="D4" s="7">
        <v>0</v>
      </c>
      <c r="E4" s="7">
        <v>0</v>
      </c>
      <c r="F4" s="1">
        <v>1</v>
      </c>
      <c r="G4" s="3">
        <v>1</v>
      </c>
      <c r="H4" s="9">
        <v>3</v>
      </c>
      <c r="I4" s="9">
        <v>3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2</v>
      </c>
      <c r="U4" s="7">
        <v>0</v>
      </c>
      <c r="V4" s="7">
        <v>2</v>
      </c>
      <c r="W4" s="7">
        <v>1</v>
      </c>
      <c r="X4" s="7">
        <v>0</v>
      </c>
      <c r="Y4" s="7">
        <v>3</v>
      </c>
      <c r="Z4" s="7">
        <v>0</v>
      </c>
      <c r="AA4" s="7">
        <v>0</v>
      </c>
      <c r="AB4" s="7">
        <v>0</v>
      </c>
      <c r="AC4" s="7">
        <v>4</v>
      </c>
      <c r="AD4" s="7">
        <v>0</v>
      </c>
      <c r="AE4" s="7">
        <v>5</v>
      </c>
      <c r="AF4" s="7">
        <v>0</v>
      </c>
      <c r="AG4" s="1">
        <v>0</v>
      </c>
      <c r="AH4" s="7">
        <f t="shared" si="0"/>
        <v>25</v>
      </c>
      <c r="AI4" s="7">
        <f t="shared" ref="AI4:AI42" si="1">AVERAGE(C4:AG4)</f>
        <v>0.80645161290322576</v>
      </c>
      <c r="AT4" s="7">
        <f t="shared" ref="AT4:AT42" si="2">31-COUNTIF(C4:AG4,"dead")</f>
        <v>31</v>
      </c>
    </row>
    <row r="5" spans="1:46" x14ac:dyDescent="0.25">
      <c r="A5" s="1"/>
      <c r="B5" s="10">
        <v>3</v>
      </c>
      <c r="C5" s="1">
        <v>2</v>
      </c>
      <c r="D5" s="1">
        <v>4</v>
      </c>
      <c r="E5" s="1">
        <v>2</v>
      </c>
      <c r="F5" s="1">
        <v>5</v>
      </c>
      <c r="G5" s="9">
        <v>5</v>
      </c>
      <c r="H5" s="9">
        <v>9</v>
      </c>
      <c r="I5" s="9">
        <v>8</v>
      </c>
      <c r="J5" s="9">
        <v>3</v>
      </c>
      <c r="K5" s="1">
        <v>3</v>
      </c>
      <c r="L5" s="1">
        <v>7</v>
      </c>
      <c r="M5" s="1">
        <v>4</v>
      </c>
      <c r="N5" s="1">
        <v>6</v>
      </c>
      <c r="O5" s="7">
        <v>4</v>
      </c>
      <c r="P5" s="7">
        <v>3</v>
      </c>
      <c r="Q5" s="7">
        <v>4</v>
      </c>
      <c r="R5" s="7">
        <v>3</v>
      </c>
      <c r="S5" s="7">
        <v>5</v>
      </c>
      <c r="T5" s="7">
        <v>8</v>
      </c>
      <c r="U5" s="7">
        <v>5</v>
      </c>
      <c r="V5" s="7">
        <v>7</v>
      </c>
      <c r="W5" s="7">
        <v>6</v>
      </c>
      <c r="X5" s="7">
        <v>4</v>
      </c>
      <c r="Y5" s="7">
        <v>8</v>
      </c>
      <c r="Z5" s="7">
        <v>5</v>
      </c>
      <c r="AA5" s="7">
        <v>0</v>
      </c>
      <c r="AB5" s="7">
        <v>5</v>
      </c>
      <c r="AC5" s="7">
        <v>8</v>
      </c>
      <c r="AD5" s="7">
        <v>4</v>
      </c>
      <c r="AE5" s="7">
        <v>8</v>
      </c>
      <c r="AF5" s="7">
        <v>4</v>
      </c>
      <c r="AG5" s="1">
        <v>0</v>
      </c>
      <c r="AH5" s="7">
        <f t="shared" si="0"/>
        <v>149</v>
      </c>
      <c r="AI5" s="7">
        <f t="shared" si="1"/>
        <v>4.806451612903226</v>
      </c>
      <c r="AT5" s="7">
        <f t="shared" si="2"/>
        <v>31</v>
      </c>
    </row>
    <row r="6" spans="1:46" x14ac:dyDescent="0.25">
      <c r="A6" s="1"/>
      <c r="B6" s="10">
        <v>4</v>
      </c>
      <c r="C6" s="1">
        <v>9</v>
      </c>
      <c r="D6" s="1">
        <v>9</v>
      </c>
      <c r="E6" s="1">
        <v>8</v>
      </c>
      <c r="F6" s="1">
        <v>10</v>
      </c>
      <c r="G6" s="9">
        <v>8</v>
      </c>
      <c r="H6" s="9">
        <v>11</v>
      </c>
      <c r="I6" s="9">
        <v>9</v>
      </c>
      <c r="J6" s="9">
        <v>9</v>
      </c>
      <c r="K6" s="1">
        <v>8</v>
      </c>
      <c r="L6" s="1">
        <v>9</v>
      </c>
      <c r="M6" s="1">
        <v>9</v>
      </c>
      <c r="N6" s="1">
        <v>9</v>
      </c>
      <c r="O6" s="7">
        <v>9</v>
      </c>
      <c r="P6" s="7">
        <v>8</v>
      </c>
      <c r="Q6" s="7">
        <v>8</v>
      </c>
      <c r="R6" s="7">
        <v>4</v>
      </c>
      <c r="S6" s="7">
        <v>7</v>
      </c>
      <c r="T6" s="7">
        <v>8</v>
      </c>
      <c r="U6" s="7">
        <v>9</v>
      </c>
      <c r="V6" s="7">
        <v>10</v>
      </c>
      <c r="W6" s="7">
        <v>10</v>
      </c>
      <c r="X6" s="7">
        <v>8</v>
      </c>
      <c r="Y6" s="7">
        <v>10</v>
      </c>
      <c r="Z6" s="7">
        <v>8</v>
      </c>
      <c r="AA6" s="7">
        <v>0</v>
      </c>
      <c r="AB6" s="7">
        <v>8</v>
      </c>
      <c r="AC6" s="7">
        <v>7</v>
      </c>
      <c r="AD6" s="7">
        <v>7</v>
      </c>
      <c r="AE6" s="7">
        <v>10</v>
      </c>
      <c r="AF6" s="7">
        <v>9</v>
      </c>
      <c r="AG6" s="1">
        <v>5</v>
      </c>
      <c r="AH6" s="7">
        <f t="shared" si="0"/>
        <v>253</v>
      </c>
      <c r="AI6" s="7">
        <f t="shared" si="1"/>
        <v>8.1612903225806459</v>
      </c>
      <c r="AT6" s="7">
        <f t="shared" si="2"/>
        <v>31</v>
      </c>
    </row>
    <row r="7" spans="1:46" x14ac:dyDescent="0.25">
      <c r="A7" s="1"/>
      <c r="B7" s="10">
        <v>5</v>
      </c>
      <c r="C7" s="1">
        <v>11</v>
      </c>
      <c r="D7" s="1">
        <v>10</v>
      </c>
      <c r="E7" s="1">
        <v>10</v>
      </c>
      <c r="F7" s="1">
        <v>11</v>
      </c>
      <c r="G7" s="9">
        <v>7</v>
      </c>
      <c r="H7" s="9">
        <v>11</v>
      </c>
      <c r="I7" s="9">
        <v>11</v>
      </c>
      <c r="J7" s="9">
        <v>10</v>
      </c>
      <c r="K7" s="1">
        <v>11</v>
      </c>
      <c r="L7" s="1">
        <v>11</v>
      </c>
      <c r="M7" s="1">
        <v>10</v>
      </c>
      <c r="N7" s="1">
        <v>11</v>
      </c>
      <c r="O7" s="7">
        <v>11</v>
      </c>
      <c r="P7" s="7">
        <v>10</v>
      </c>
      <c r="Q7" s="7">
        <v>9</v>
      </c>
      <c r="R7" s="7">
        <v>11</v>
      </c>
      <c r="S7" s="7">
        <v>11</v>
      </c>
      <c r="T7" s="7">
        <v>11</v>
      </c>
      <c r="U7" s="7">
        <v>10</v>
      </c>
      <c r="V7" s="7">
        <v>10</v>
      </c>
      <c r="W7" s="7">
        <v>8</v>
      </c>
      <c r="X7" s="7">
        <v>8</v>
      </c>
      <c r="Y7" s="7">
        <v>11</v>
      </c>
      <c r="Z7" s="7">
        <v>8</v>
      </c>
      <c r="AA7" s="7">
        <v>2</v>
      </c>
      <c r="AB7" s="7">
        <v>10</v>
      </c>
      <c r="AC7" s="7">
        <v>11</v>
      </c>
      <c r="AD7" s="7">
        <v>8</v>
      </c>
      <c r="AE7" s="7">
        <v>11</v>
      </c>
      <c r="AF7" s="7">
        <v>10</v>
      </c>
      <c r="AG7" s="9">
        <v>3</v>
      </c>
      <c r="AH7" s="7">
        <f t="shared" si="0"/>
        <v>297</v>
      </c>
      <c r="AI7" s="7">
        <f t="shared" si="1"/>
        <v>9.5806451612903221</v>
      </c>
      <c r="AT7" s="7">
        <f t="shared" si="2"/>
        <v>31</v>
      </c>
    </row>
    <row r="8" spans="1:46" x14ac:dyDescent="0.25">
      <c r="A8" s="1"/>
      <c r="B8" s="10">
        <v>6</v>
      </c>
      <c r="C8" s="9">
        <v>12</v>
      </c>
      <c r="D8" s="9">
        <v>11</v>
      </c>
      <c r="E8" s="9">
        <v>11</v>
      </c>
      <c r="F8" s="9">
        <v>10</v>
      </c>
      <c r="G8" s="9">
        <v>8</v>
      </c>
      <c r="H8" s="9">
        <v>9</v>
      </c>
      <c r="I8" s="9">
        <v>10</v>
      </c>
      <c r="J8" s="9">
        <v>10</v>
      </c>
      <c r="K8" s="1">
        <v>11</v>
      </c>
      <c r="L8" s="1">
        <v>11</v>
      </c>
      <c r="M8" s="1">
        <v>10</v>
      </c>
      <c r="N8" s="1">
        <v>10</v>
      </c>
      <c r="O8" s="7">
        <v>11</v>
      </c>
      <c r="P8" s="7">
        <v>11</v>
      </c>
      <c r="Q8" s="7">
        <v>10</v>
      </c>
      <c r="R8" s="7">
        <v>10</v>
      </c>
      <c r="S8" s="7">
        <v>10</v>
      </c>
      <c r="T8" s="7">
        <v>11</v>
      </c>
      <c r="U8" s="7">
        <v>11</v>
      </c>
      <c r="V8" s="7">
        <v>10</v>
      </c>
      <c r="W8" s="7">
        <v>10</v>
      </c>
      <c r="X8" s="7">
        <v>10</v>
      </c>
      <c r="Y8" s="7">
        <v>12</v>
      </c>
      <c r="Z8" s="7">
        <v>11</v>
      </c>
      <c r="AA8" s="7">
        <v>2</v>
      </c>
      <c r="AB8" s="7">
        <v>11</v>
      </c>
      <c r="AC8" s="7">
        <v>10</v>
      </c>
      <c r="AD8" s="7">
        <v>9</v>
      </c>
      <c r="AE8" s="7">
        <v>10</v>
      </c>
      <c r="AF8" s="7">
        <v>12</v>
      </c>
      <c r="AG8" s="9">
        <v>3</v>
      </c>
      <c r="AH8" s="7">
        <f t="shared" si="0"/>
        <v>307</v>
      </c>
      <c r="AI8" s="7">
        <f t="shared" si="1"/>
        <v>9.9032258064516121</v>
      </c>
      <c r="AT8" s="7">
        <f t="shared" si="2"/>
        <v>31</v>
      </c>
    </row>
    <row r="9" spans="1:46" x14ac:dyDescent="0.25">
      <c r="A9" s="1"/>
      <c r="B9" s="10">
        <v>7</v>
      </c>
      <c r="C9" s="9">
        <v>12</v>
      </c>
      <c r="D9" s="9">
        <v>11</v>
      </c>
      <c r="E9" s="9">
        <v>11</v>
      </c>
      <c r="F9" s="9">
        <v>11</v>
      </c>
      <c r="G9" s="9">
        <v>8</v>
      </c>
      <c r="H9" s="9">
        <v>2</v>
      </c>
      <c r="I9" s="9">
        <v>10</v>
      </c>
      <c r="J9" s="9">
        <v>11</v>
      </c>
      <c r="K9" s="1">
        <v>12</v>
      </c>
      <c r="L9" s="1">
        <v>8</v>
      </c>
      <c r="M9" s="1">
        <v>9</v>
      </c>
      <c r="N9" s="1">
        <v>12</v>
      </c>
      <c r="O9" s="7">
        <v>10</v>
      </c>
      <c r="P9" s="7">
        <v>12</v>
      </c>
      <c r="Q9" s="7">
        <v>9</v>
      </c>
      <c r="R9" s="7">
        <v>10</v>
      </c>
      <c r="S9" s="7">
        <v>11</v>
      </c>
      <c r="T9" s="7">
        <v>11</v>
      </c>
      <c r="U9" s="7">
        <v>10</v>
      </c>
      <c r="V9" s="7">
        <v>10</v>
      </c>
      <c r="W9" s="7">
        <v>10</v>
      </c>
      <c r="X9" s="7">
        <v>10</v>
      </c>
      <c r="Y9" s="7">
        <v>14</v>
      </c>
      <c r="Z9" s="7">
        <v>10</v>
      </c>
      <c r="AA9" s="7">
        <v>3</v>
      </c>
      <c r="AB9" s="7">
        <v>12</v>
      </c>
      <c r="AC9" s="7">
        <v>10</v>
      </c>
      <c r="AD9" s="7">
        <v>11</v>
      </c>
      <c r="AE9" s="7">
        <v>9</v>
      </c>
      <c r="AF9" s="7">
        <v>14</v>
      </c>
      <c r="AG9" s="9">
        <v>1</v>
      </c>
      <c r="AH9" s="7">
        <f t="shared" si="0"/>
        <v>304</v>
      </c>
      <c r="AI9" s="7">
        <f t="shared" si="1"/>
        <v>9.806451612903226</v>
      </c>
      <c r="AT9" s="7">
        <f t="shared" si="2"/>
        <v>31</v>
      </c>
    </row>
    <row r="10" spans="1:46" x14ac:dyDescent="0.25">
      <c r="A10" s="2"/>
      <c r="B10" s="10">
        <v>8</v>
      </c>
      <c r="C10" s="9">
        <v>11</v>
      </c>
      <c r="D10" s="9">
        <v>13</v>
      </c>
      <c r="E10" s="9">
        <v>12</v>
      </c>
      <c r="F10" s="9">
        <v>10</v>
      </c>
      <c r="G10" s="9">
        <v>7</v>
      </c>
      <c r="H10" s="9">
        <v>0</v>
      </c>
      <c r="I10" s="9">
        <v>11</v>
      </c>
      <c r="J10" s="9">
        <v>11</v>
      </c>
      <c r="K10" s="1">
        <v>12</v>
      </c>
      <c r="L10" s="1">
        <v>12</v>
      </c>
      <c r="M10" s="1">
        <v>9</v>
      </c>
      <c r="N10" s="1">
        <v>12</v>
      </c>
      <c r="O10" s="7">
        <v>8</v>
      </c>
      <c r="P10" s="7">
        <v>14</v>
      </c>
      <c r="Q10" s="7">
        <v>11</v>
      </c>
      <c r="R10" s="7">
        <v>11</v>
      </c>
      <c r="S10" s="7">
        <v>13</v>
      </c>
      <c r="T10" s="7">
        <v>10</v>
      </c>
      <c r="U10" s="7">
        <v>11</v>
      </c>
      <c r="V10" s="7">
        <v>11</v>
      </c>
      <c r="W10" s="7" t="s">
        <v>5</v>
      </c>
      <c r="X10" s="7">
        <v>10</v>
      </c>
      <c r="Y10" s="7">
        <v>13</v>
      </c>
      <c r="Z10" s="7">
        <v>9</v>
      </c>
      <c r="AA10" s="7">
        <v>3</v>
      </c>
      <c r="AB10" s="7">
        <v>11</v>
      </c>
      <c r="AC10" s="7">
        <v>9</v>
      </c>
      <c r="AD10" s="7">
        <v>11</v>
      </c>
      <c r="AE10" s="7">
        <v>9</v>
      </c>
      <c r="AF10" s="7">
        <v>11</v>
      </c>
      <c r="AG10" s="7">
        <v>2</v>
      </c>
      <c r="AH10" s="7">
        <f t="shared" si="0"/>
        <v>297</v>
      </c>
      <c r="AI10" s="7">
        <f t="shared" si="1"/>
        <v>9.9</v>
      </c>
      <c r="AT10" s="7">
        <f t="shared" si="2"/>
        <v>30</v>
      </c>
    </row>
    <row r="11" spans="1:46" x14ac:dyDescent="0.25">
      <c r="A11" s="1"/>
      <c r="B11" s="10">
        <v>9</v>
      </c>
      <c r="C11" s="9">
        <v>13</v>
      </c>
      <c r="D11" s="9">
        <v>12</v>
      </c>
      <c r="E11" s="9">
        <v>11</v>
      </c>
      <c r="F11" s="9">
        <v>9</v>
      </c>
      <c r="G11" s="9">
        <v>7</v>
      </c>
      <c r="H11" s="9">
        <v>0</v>
      </c>
      <c r="I11" s="9">
        <v>12</v>
      </c>
      <c r="J11" s="9">
        <v>8</v>
      </c>
      <c r="K11" s="1">
        <v>9</v>
      </c>
      <c r="L11" s="1">
        <v>13</v>
      </c>
      <c r="M11" s="1">
        <v>11</v>
      </c>
      <c r="N11" s="1">
        <v>10</v>
      </c>
      <c r="O11" s="7">
        <v>8</v>
      </c>
      <c r="P11" s="7">
        <v>10</v>
      </c>
      <c r="Q11" s="7">
        <v>10</v>
      </c>
      <c r="R11" s="7">
        <v>10</v>
      </c>
      <c r="S11" s="7">
        <v>11</v>
      </c>
      <c r="T11" s="7">
        <v>12</v>
      </c>
      <c r="U11" s="7">
        <v>11</v>
      </c>
      <c r="V11" s="7">
        <v>12</v>
      </c>
      <c r="W11" s="7" t="s">
        <v>5</v>
      </c>
      <c r="X11" s="7">
        <v>10</v>
      </c>
      <c r="Y11" s="7">
        <v>8</v>
      </c>
      <c r="Z11" s="7">
        <v>10</v>
      </c>
      <c r="AA11" s="7">
        <v>1</v>
      </c>
      <c r="AB11" s="7">
        <v>12</v>
      </c>
      <c r="AC11" s="7" t="s">
        <v>5</v>
      </c>
      <c r="AD11" s="7">
        <v>11</v>
      </c>
      <c r="AE11" s="7">
        <v>8</v>
      </c>
      <c r="AF11" s="7">
        <v>12</v>
      </c>
      <c r="AG11" s="7">
        <v>3</v>
      </c>
      <c r="AH11" s="7">
        <f t="shared" si="0"/>
        <v>274</v>
      </c>
      <c r="AI11" s="7">
        <f t="shared" si="1"/>
        <v>9.4482758620689662</v>
      </c>
      <c r="AT11" s="7">
        <f t="shared" si="2"/>
        <v>29</v>
      </c>
    </row>
    <row r="12" spans="1:46" x14ac:dyDescent="0.25">
      <c r="A12" s="1"/>
      <c r="B12" s="10">
        <v>10</v>
      </c>
      <c r="C12" s="9">
        <v>12</v>
      </c>
      <c r="D12" s="9">
        <v>12</v>
      </c>
      <c r="E12" s="9">
        <v>10</v>
      </c>
      <c r="F12" s="9">
        <v>12</v>
      </c>
      <c r="G12" s="9">
        <v>7</v>
      </c>
      <c r="H12" s="9">
        <v>0</v>
      </c>
      <c r="I12" s="9">
        <v>8</v>
      </c>
      <c r="J12" s="1" t="s">
        <v>5</v>
      </c>
      <c r="K12" s="1">
        <v>12</v>
      </c>
      <c r="L12" s="1">
        <v>8</v>
      </c>
      <c r="M12" s="1">
        <v>3</v>
      </c>
      <c r="N12" s="1">
        <v>0</v>
      </c>
      <c r="O12" s="7">
        <v>9</v>
      </c>
      <c r="P12" s="7">
        <v>12</v>
      </c>
      <c r="Q12" s="7">
        <v>10</v>
      </c>
      <c r="R12" s="7">
        <v>11</v>
      </c>
      <c r="S12" s="7">
        <v>13</v>
      </c>
      <c r="T12" s="7">
        <v>6</v>
      </c>
      <c r="U12" s="7">
        <v>12</v>
      </c>
      <c r="V12" s="7">
        <v>8</v>
      </c>
      <c r="W12" s="7" t="s">
        <v>5</v>
      </c>
      <c r="X12" s="7">
        <v>10</v>
      </c>
      <c r="Y12" s="7">
        <v>0</v>
      </c>
      <c r="Z12" s="7">
        <v>11</v>
      </c>
      <c r="AA12" s="7">
        <v>0</v>
      </c>
      <c r="AB12" s="7">
        <v>12</v>
      </c>
      <c r="AC12" s="7" t="s">
        <v>5</v>
      </c>
      <c r="AD12" s="7">
        <v>10</v>
      </c>
      <c r="AE12" s="7">
        <v>9</v>
      </c>
      <c r="AF12" s="7">
        <v>13</v>
      </c>
      <c r="AG12" s="7">
        <v>2</v>
      </c>
      <c r="AH12" s="7">
        <f t="shared" si="0"/>
        <v>232</v>
      </c>
      <c r="AI12" s="7">
        <f t="shared" si="1"/>
        <v>8.2857142857142865</v>
      </c>
      <c r="AT12" s="7">
        <f t="shared" si="2"/>
        <v>28</v>
      </c>
    </row>
    <row r="13" spans="1:46" x14ac:dyDescent="0.25">
      <c r="A13" s="1"/>
      <c r="B13" s="10">
        <v>11</v>
      </c>
      <c r="C13" s="9">
        <v>11</v>
      </c>
      <c r="D13" s="9">
        <v>13</v>
      </c>
      <c r="E13" s="9">
        <v>10</v>
      </c>
      <c r="F13" s="9">
        <v>9</v>
      </c>
      <c r="G13" s="9">
        <v>7</v>
      </c>
      <c r="H13" s="9">
        <v>0</v>
      </c>
      <c r="I13" s="9">
        <v>9</v>
      </c>
      <c r="J13" s="1" t="s">
        <v>5</v>
      </c>
      <c r="K13" s="1">
        <v>10</v>
      </c>
      <c r="L13" s="1">
        <v>0</v>
      </c>
      <c r="M13" s="1">
        <v>0</v>
      </c>
      <c r="N13" s="1">
        <v>0</v>
      </c>
      <c r="O13" s="7">
        <v>11</v>
      </c>
      <c r="P13" s="7">
        <v>11</v>
      </c>
      <c r="Q13" s="7">
        <v>10</v>
      </c>
      <c r="R13" s="7">
        <v>11</v>
      </c>
      <c r="S13" s="7">
        <v>13</v>
      </c>
      <c r="T13" s="7">
        <v>10</v>
      </c>
      <c r="U13" s="7">
        <v>10</v>
      </c>
      <c r="V13" s="7" t="s">
        <v>5</v>
      </c>
      <c r="W13" s="7" t="s">
        <v>5</v>
      </c>
      <c r="X13" s="7">
        <v>9</v>
      </c>
      <c r="Y13" s="7" t="s">
        <v>5</v>
      </c>
      <c r="Z13" s="7">
        <v>10</v>
      </c>
      <c r="AA13" s="7">
        <v>0</v>
      </c>
      <c r="AB13" s="7">
        <v>11</v>
      </c>
      <c r="AC13" s="7" t="s">
        <v>5</v>
      </c>
      <c r="AD13" s="7">
        <v>1</v>
      </c>
      <c r="AE13" s="7">
        <v>2</v>
      </c>
      <c r="AF13" s="7">
        <v>5</v>
      </c>
      <c r="AG13" s="7">
        <v>1</v>
      </c>
      <c r="AH13" s="7">
        <f t="shared" si="0"/>
        <v>184</v>
      </c>
      <c r="AI13" s="7">
        <f t="shared" si="1"/>
        <v>7.0769230769230766</v>
      </c>
      <c r="AT13" s="7">
        <f t="shared" si="2"/>
        <v>26</v>
      </c>
    </row>
    <row r="14" spans="1:46" x14ac:dyDescent="0.25">
      <c r="A14" s="1"/>
      <c r="B14" s="10">
        <v>12</v>
      </c>
      <c r="C14" s="9">
        <v>11</v>
      </c>
      <c r="D14" s="9">
        <v>12</v>
      </c>
      <c r="E14" s="9">
        <v>10</v>
      </c>
      <c r="F14" s="9">
        <v>8</v>
      </c>
      <c r="G14" s="9">
        <v>0</v>
      </c>
      <c r="H14" s="9">
        <v>0</v>
      </c>
      <c r="I14" s="9">
        <v>7</v>
      </c>
      <c r="J14" s="1" t="s">
        <v>5</v>
      </c>
      <c r="K14" s="1">
        <v>4</v>
      </c>
      <c r="L14" s="1">
        <v>0</v>
      </c>
      <c r="M14" s="1">
        <v>0</v>
      </c>
      <c r="N14" s="1">
        <v>0</v>
      </c>
      <c r="O14" s="7">
        <v>10</v>
      </c>
      <c r="P14" s="7">
        <v>12</v>
      </c>
      <c r="Q14" s="7">
        <v>11</v>
      </c>
      <c r="R14" s="7">
        <v>8</v>
      </c>
      <c r="S14" s="7">
        <v>12</v>
      </c>
      <c r="T14" s="7">
        <v>9</v>
      </c>
      <c r="U14" s="7">
        <v>6</v>
      </c>
      <c r="V14" s="7" t="s">
        <v>5</v>
      </c>
      <c r="W14" s="7" t="s">
        <v>5</v>
      </c>
      <c r="X14" s="7" t="s">
        <v>5</v>
      </c>
      <c r="Y14" s="7" t="s">
        <v>5</v>
      </c>
      <c r="Z14" s="7">
        <v>1</v>
      </c>
      <c r="AA14" s="7" t="s">
        <v>5</v>
      </c>
      <c r="AB14" s="7">
        <v>11</v>
      </c>
      <c r="AC14" s="7" t="s">
        <v>5</v>
      </c>
      <c r="AD14" s="7">
        <v>0</v>
      </c>
      <c r="AE14" s="7">
        <v>0</v>
      </c>
      <c r="AF14" s="7" t="s">
        <v>5</v>
      </c>
      <c r="AG14" s="7">
        <v>2</v>
      </c>
      <c r="AH14" s="7">
        <f t="shared" si="0"/>
        <v>134</v>
      </c>
      <c r="AI14" s="7">
        <f t="shared" si="1"/>
        <v>5.8260869565217392</v>
      </c>
      <c r="AT14" s="7">
        <f t="shared" si="2"/>
        <v>23</v>
      </c>
    </row>
    <row r="15" spans="1:46" x14ac:dyDescent="0.25">
      <c r="A15" s="1"/>
      <c r="B15" s="10">
        <v>13</v>
      </c>
      <c r="C15" s="9">
        <v>5</v>
      </c>
      <c r="D15" s="9">
        <v>9</v>
      </c>
      <c r="E15" s="9">
        <v>6</v>
      </c>
      <c r="F15" s="9">
        <v>8</v>
      </c>
      <c r="G15" s="9">
        <v>1</v>
      </c>
      <c r="H15" s="9">
        <v>0</v>
      </c>
      <c r="I15" s="9">
        <v>0</v>
      </c>
      <c r="J15" s="1" t="s">
        <v>5</v>
      </c>
      <c r="K15" s="1" t="s">
        <v>5</v>
      </c>
      <c r="L15" s="1">
        <v>0</v>
      </c>
      <c r="M15" s="1" t="s">
        <v>5</v>
      </c>
      <c r="N15" s="1">
        <v>0</v>
      </c>
      <c r="O15" s="7">
        <v>9</v>
      </c>
      <c r="P15" s="7">
        <v>12</v>
      </c>
      <c r="Q15" s="7">
        <v>9</v>
      </c>
      <c r="R15" s="7">
        <v>0</v>
      </c>
      <c r="S15" s="7">
        <v>4</v>
      </c>
      <c r="T15" s="7">
        <v>7</v>
      </c>
      <c r="U15" s="7">
        <v>5</v>
      </c>
      <c r="V15" s="7" t="s">
        <v>5</v>
      </c>
      <c r="W15" s="7" t="s">
        <v>5</v>
      </c>
      <c r="X15" s="7" t="s">
        <v>5</v>
      </c>
      <c r="Y15" s="7" t="s">
        <v>5</v>
      </c>
      <c r="Z15" s="7" t="s">
        <v>5</v>
      </c>
      <c r="AA15" s="7" t="s">
        <v>5</v>
      </c>
      <c r="AB15" s="7">
        <v>9</v>
      </c>
      <c r="AC15" s="7" t="s">
        <v>5</v>
      </c>
      <c r="AD15" s="7">
        <v>0</v>
      </c>
      <c r="AE15" s="7">
        <v>0</v>
      </c>
      <c r="AF15" s="7" t="s">
        <v>5</v>
      </c>
      <c r="AG15" s="7">
        <v>6</v>
      </c>
      <c r="AH15" s="7">
        <f t="shared" si="0"/>
        <v>90</v>
      </c>
      <c r="AI15" s="7">
        <f t="shared" si="1"/>
        <v>4.5</v>
      </c>
      <c r="AT15" s="7">
        <f t="shared" si="2"/>
        <v>20</v>
      </c>
    </row>
    <row r="16" spans="1:46" x14ac:dyDescent="0.25">
      <c r="A16" s="1"/>
      <c r="B16" s="10">
        <v>14</v>
      </c>
      <c r="C16" s="9">
        <v>0</v>
      </c>
      <c r="D16" s="9">
        <v>7</v>
      </c>
      <c r="E16" s="9">
        <v>2</v>
      </c>
      <c r="F16" s="9">
        <v>7</v>
      </c>
      <c r="G16" s="9">
        <v>0</v>
      </c>
      <c r="H16" s="9">
        <v>0</v>
      </c>
      <c r="I16" s="9">
        <v>5</v>
      </c>
      <c r="J16" s="1" t="s">
        <v>5</v>
      </c>
      <c r="K16" s="1" t="s">
        <v>5</v>
      </c>
      <c r="L16" s="1">
        <v>2</v>
      </c>
      <c r="M16" s="1" t="s">
        <v>5</v>
      </c>
      <c r="N16" s="1">
        <v>0</v>
      </c>
      <c r="O16" s="7">
        <v>2</v>
      </c>
      <c r="P16" s="7">
        <v>11</v>
      </c>
      <c r="Q16" s="7">
        <v>7</v>
      </c>
      <c r="R16" s="7">
        <v>0</v>
      </c>
      <c r="S16" s="7" t="s">
        <v>5</v>
      </c>
      <c r="T16" s="7">
        <v>8</v>
      </c>
      <c r="U16" s="7">
        <v>1</v>
      </c>
      <c r="V16" s="7" t="s">
        <v>5</v>
      </c>
      <c r="W16" s="7" t="s">
        <v>5</v>
      </c>
      <c r="X16" s="7" t="s">
        <v>5</v>
      </c>
      <c r="Y16" s="7" t="s">
        <v>5</v>
      </c>
      <c r="Z16" s="7" t="s">
        <v>5</v>
      </c>
      <c r="AA16" s="7" t="s">
        <v>5</v>
      </c>
      <c r="AB16" s="7">
        <v>8</v>
      </c>
      <c r="AC16" s="7" t="s">
        <v>5</v>
      </c>
      <c r="AD16" s="7">
        <v>0</v>
      </c>
      <c r="AE16" s="7">
        <v>0</v>
      </c>
      <c r="AF16" s="7" t="s">
        <v>5</v>
      </c>
      <c r="AG16" s="7">
        <v>4</v>
      </c>
      <c r="AH16" s="7">
        <f t="shared" si="0"/>
        <v>64</v>
      </c>
      <c r="AI16" s="7">
        <f t="shared" si="1"/>
        <v>3.3684210526315788</v>
      </c>
      <c r="AT16" s="7">
        <f t="shared" si="2"/>
        <v>19</v>
      </c>
    </row>
    <row r="17" spans="1:46" x14ac:dyDescent="0.25">
      <c r="A17" s="1"/>
      <c r="B17" s="10">
        <v>15</v>
      </c>
      <c r="C17" s="9" t="s">
        <v>5</v>
      </c>
      <c r="D17" s="9">
        <v>6</v>
      </c>
      <c r="E17" s="9">
        <v>0</v>
      </c>
      <c r="F17" s="9">
        <v>6</v>
      </c>
      <c r="G17" s="9">
        <v>0</v>
      </c>
      <c r="H17" s="9">
        <v>0</v>
      </c>
      <c r="I17" s="9">
        <v>0</v>
      </c>
      <c r="J17" s="1" t="s">
        <v>5</v>
      </c>
      <c r="K17" s="1" t="s">
        <v>5</v>
      </c>
      <c r="L17" s="1">
        <v>0</v>
      </c>
      <c r="M17" s="1" t="s">
        <v>5</v>
      </c>
      <c r="N17" s="1">
        <v>0</v>
      </c>
      <c r="O17" s="7">
        <v>0</v>
      </c>
      <c r="P17" s="7">
        <v>9</v>
      </c>
      <c r="Q17" s="7">
        <v>5</v>
      </c>
      <c r="R17" s="7">
        <v>0</v>
      </c>
      <c r="S17" s="7" t="s">
        <v>5</v>
      </c>
      <c r="T17" s="7">
        <v>7</v>
      </c>
      <c r="U17" s="7">
        <v>0</v>
      </c>
      <c r="V17" s="7" t="s">
        <v>5</v>
      </c>
      <c r="W17" s="7" t="s">
        <v>5</v>
      </c>
      <c r="X17" s="7" t="s">
        <v>5</v>
      </c>
      <c r="Y17" s="7" t="s">
        <v>5</v>
      </c>
      <c r="Z17" s="7" t="s">
        <v>5</v>
      </c>
      <c r="AA17" s="7" t="s">
        <v>5</v>
      </c>
      <c r="AB17" s="7">
        <v>7</v>
      </c>
      <c r="AC17" s="7" t="s">
        <v>5</v>
      </c>
      <c r="AD17" s="7">
        <v>0</v>
      </c>
      <c r="AE17" s="7" t="s">
        <v>5</v>
      </c>
      <c r="AF17" s="7" t="s">
        <v>5</v>
      </c>
      <c r="AG17" s="7">
        <v>7</v>
      </c>
      <c r="AH17" s="7">
        <f t="shared" si="0"/>
        <v>47</v>
      </c>
      <c r="AI17" s="7">
        <f t="shared" si="1"/>
        <v>2.7647058823529411</v>
      </c>
      <c r="AT17" s="7">
        <f t="shared" si="2"/>
        <v>17</v>
      </c>
    </row>
    <row r="18" spans="1:46" x14ac:dyDescent="0.25">
      <c r="A18" s="1"/>
      <c r="B18" s="10">
        <v>16</v>
      </c>
      <c r="C18" s="1" t="s">
        <v>5</v>
      </c>
      <c r="D18" s="9">
        <v>6</v>
      </c>
      <c r="E18" s="9">
        <v>0</v>
      </c>
      <c r="F18" s="9">
        <v>6</v>
      </c>
      <c r="G18" s="9">
        <v>0</v>
      </c>
      <c r="H18" s="1" t="s">
        <v>5</v>
      </c>
      <c r="I18" s="9">
        <v>0</v>
      </c>
      <c r="J18" s="7" t="s">
        <v>5</v>
      </c>
      <c r="K18" s="1" t="s">
        <v>5</v>
      </c>
      <c r="L18" s="1">
        <v>0</v>
      </c>
      <c r="M18" s="1" t="s">
        <v>5</v>
      </c>
      <c r="N18" s="1">
        <v>0</v>
      </c>
      <c r="O18" s="7">
        <v>0</v>
      </c>
      <c r="P18" s="7">
        <v>8</v>
      </c>
      <c r="Q18" s="7">
        <v>1</v>
      </c>
      <c r="R18" s="7" t="s">
        <v>5</v>
      </c>
      <c r="S18" s="7" t="s">
        <v>5</v>
      </c>
      <c r="T18" s="7">
        <v>2</v>
      </c>
      <c r="U18" s="7">
        <v>1</v>
      </c>
      <c r="V18" s="7" t="s">
        <v>5</v>
      </c>
      <c r="W18" s="7" t="s">
        <v>5</v>
      </c>
      <c r="X18" s="7" t="s">
        <v>5</v>
      </c>
      <c r="Y18" s="7" t="s">
        <v>5</v>
      </c>
      <c r="Z18" s="7" t="s">
        <v>5</v>
      </c>
      <c r="AA18" s="7" t="s">
        <v>5</v>
      </c>
      <c r="AB18" s="7">
        <v>6</v>
      </c>
      <c r="AC18" s="7" t="s">
        <v>5</v>
      </c>
      <c r="AD18" s="7">
        <v>0</v>
      </c>
      <c r="AE18" s="7" t="s">
        <v>5</v>
      </c>
      <c r="AF18" s="7" t="s">
        <v>5</v>
      </c>
      <c r="AG18" s="7">
        <v>7</v>
      </c>
      <c r="AH18" s="7">
        <f t="shared" si="0"/>
        <v>37</v>
      </c>
      <c r="AI18" s="7">
        <f t="shared" si="1"/>
        <v>2.4666666666666668</v>
      </c>
      <c r="AT18" s="7">
        <f t="shared" si="2"/>
        <v>15</v>
      </c>
    </row>
    <row r="19" spans="1:46" x14ac:dyDescent="0.25">
      <c r="A19" s="1"/>
      <c r="B19" s="10">
        <v>17</v>
      </c>
      <c r="C19" s="1" t="s">
        <v>5</v>
      </c>
      <c r="D19" s="9">
        <v>5</v>
      </c>
      <c r="E19" s="9">
        <v>0</v>
      </c>
      <c r="F19" s="9">
        <v>7</v>
      </c>
      <c r="G19" s="9">
        <v>0</v>
      </c>
      <c r="H19" s="9" t="s">
        <v>5</v>
      </c>
      <c r="I19" s="9">
        <v>0</v>
      </c>
      <c r="J19" s="7" t="s">
        <v>5</v>
      </c>
      <c r="K19" s="1" t="s">
        <v>5</v>
      </c>
      <c r="L19" s="1">
        <v>0</v>
      </c>
      <c r="M19" s="1" t="s">
        <v>5</v>
      </c>
      <c r="N19" s="1" t="s">
        <v>5</v>
      </c>
      <c r="O19" s="7">
        <v>0</v>
      </c>
      <c r="P19" s="7">
        <v>1</v>
      </c>
      <c r="Q19" s="7">
        <v>0</v>
      </c>
      <c r="R19" s="7" t="s">
        <v>5</v>
      </c>
      <c r="S19" s="7" t="s">
        <v>5</v>
      </c>
      <c r="T19" s="7">
        <v>0</v>
      </c>
      <c r="U19" s="7">
        <v>0</v>
      </c>
      <c r="V19" s="7" t="s">
        <v>5</v>
      </c>
      <c r="W19" s="7" t="s">
        <v>5</v>
      </c>
      <c r="X19" s="7" t="s">
        <v>5</v>
      </c>
      <c r="Y19" s="7" t="s">
        <v>5</v>
      </c>
      <c r="Z19" s="7" t="s">
        <v>5</v>
      </c>
      <c r="AA19" s="7" t="s">
        <v>5</v>
      </c>
      <c r="AB19" s="7">
        <v>1</v>
      </c>
      <c r="AC19" s="7" t="s">
        <v>5</v>
      </c>
      <c r="AD19" s="7">
        <v>0</v>
      </c>
      <c r="AE19" s="7" t="s">
        <v>5</v>
      </c>
      <c r="AF19" s="7" t="s">
        <v>5</v>
      </c>
      <c r="AG19" s="7">
        <v>10</v>
      </c>
      <c r="AH19" s="7">
        <f t="shared" si="0"/>
        <v>24</v>
      </c>
      <c r="AI19" s="7">
        <f t="shared" si="1"/>
        <v>1.7142857142857142</v>
      </c>
      <c r="AT19" s="7">
        <f t="shared" si="2"/>
        <v>14</v>
      </c>
    </row>
    <row r="20" spans="1:46" x14ac:dyDescent="0.25">
      <c r="A20" s="1"/>
      <c r="B20" s="10">
        <v>18</v>
      </c>
      <c r="C20" s="7" t="s">
        <v>5</v>
      </c>
      <c r="D20" s="9">
        <v>8</v>
      </c>
      <c r="E20" s="9">
        <v>0</v>
      </c>
      <c r="F20" s="9">
        <v>7</v>
      </c>
      <c r="G20" s="9">
        <v>0</v>
      </c>
      <c r="H20" s="7" t="s">
        <v>5</v>
      </c>
      <c r="I20" s="9">
        <v>0</v>
      </c>
      <c r="J20" s="7" t="s">
        <v>5</v>
      </c>
      <c r="K20" s="7" t="s">
        <v>5</v>
      </c>
      <c r="L20" s="1">
        <v>0</v>
      </c>
      <c r="M20" s="7" t="s">
        <v>5</v>
      </c>
      <c r="N20" s="7" t="s">
        <v>5</v>
      </c>
      <c r="O20" s="7">
        <v>0</v>
      </c>
      <c r="P20" s="7" t="s">
        <v>5</v>
      </c>
      <c r="Q20" s="7" t="s">
        <v>5</v>
      </c>
      <c r="R20" s="7" t="s">
        <v>5</v>
      </c>
      <c r="S20" s="7" t="s">
        <v>5</v>
      </c>
      <c r="T20" s="7">
        <v>0</v>
      </c>
      <c r="U20" s="7">
        <v>0</v>
      </c>
      <c r="V20" s="7" t="s">
        <v>5</v>
      </c>
      <c r="W20" s="7" t="s">
        <v>5</v>
      </c>
      <c r="X20" s="7" t="s">
        <v>5</v>
      </c>
      <c r="Y20" s="7" t="s">
        <v>5</v>
      </c>
      <c r="Z20" s="7" t="s">
        <v>5</v>
      </c>
      <c r="AA20" s="7" t="s">
        <v>5</v>
      </c>
      <c r="AB20" s="7">
        <v>0</v>
      </c>
      <c r="AC20" s="7" t="s">
        <v>5</v>
      </c>
      <c r="AD20" s="7">
        <v>0</v>
      </c>
      <c r="AE20" s="7" t="s">
        <v>5</v>
      </c>
      <c r="AF20" s="7" t="s">
        <v>5</v>
      </c>
      <c r="AG20" s="7">
        <v>8</v>
      </c>
      <c r="AH20" s="7">
        <f t="shared" si="0"/>
        <v>23</v>
      </c>
      <c r="AI20" s="7">
        <f t="shared" si="1"/>
        <v>1.9166666666666667</v>
      </c>
      <c r="AT20" s="7">
        <f t="shared" si="2"/>
        <v>12</v>
      </c>
    </row>
    <row r="21" spans="1:46" x14ac:dyDescent="0.25">
      <c r="A21" s="1"/>
      <c r="B21" s="10">
        <v>19</v>
      </c>
      <c r="C21" s="1" t="s">
        <v>5</v>
      </c>
      <c r="D21" s="9">
        <v>6</v>
      </c>
      <c r="E21" s="9">
        <v>0</v>
      </c>
      <c r="F21" s="9">
        <v>6</v>
      </c>
      <c r="G21" s="3" t="s">
        <v>5</v>
      </c>
      <c r="H21" s="7" t="s">
        <v>5</v>
      </c>
      <c r="I21" s="9">
        <v>0</v>
      </c>
      <c r="J21" s="7" t="s">
        <v>5</v>
      </c>
      <c r="K21" s="7" t="s">
        <v>5</v>
      </c>
      <c r="L21" s="1">
        <v>0</v>
      </c>
      <c r="M21" s="7" t="s">
        <v>5</v>
      </c>
      <c r="N21" s="7" t="s">
        <v>5</v>
      </c>
      <c r="O21" s="7" t="s">
        <v>5</v>
      </c>
      <c r="P21" s="7" t="s">
        <v>5</v>
      </c>
      <c r="Q21" s="7" t="s">
        <v>5</v>
      </c>
      <c r="R21" s="7" t="s">
        <v>5</v>
      </c>
      <c r="S21" s="7" t="s">
        <v>5</v>
      </c>
      <c r="T21" s="7">
        <v>0</v>
      </c>
      <c r="U21" s="7">
        <v>0</v>
      </c>
      <c r="V21" s="7" t="s">
        <v>5</v>
      </c>
      <c r="W21" s="7" t="s">
        <v>5</v>
      </c>
      <c r="X21" s="7" t="s">
        <v>5</v>
      </c>
      <c r="Y21" s="7" t="s">
        <v>5</v>
      </c>
      <c r="Z21" s="7" t="s">
        <v>5</v>
      </c>
      <c r="AA21" s="7" t="s">
        <v>5</v>
      </c>
      <c r="AB21" s="7">
        <v>0</v>
      </c>
      <c r="AC21" s="7" t="s">
        <v>5</v>
      </c>
      <c r="AD21" s="7">
        <v>0</v>
      </c>
      <c r="AE21" s="7" t="s">
        <v>5</v>
      </c>
      <c r="AF21" s="7" t="s">
        <v>5</v>
      </c>
      <c r="AG21" s="7">
        <v>8</v>
      </c>
      <c r="AH21" s="7">
        <f t="shared" si="0"/>
        <v>20</v>
      </c>
      <c r="AI21" s="7">
        <f t="shared" si="1"/>
        <v>2</v>
      </c>
      <c r="AT21" s="7">
        <f t="shared" si="2"/>
        <v>10</v>
      </c>
    </row>
    <row r="22" spans="1:46" x14ac:dyDescent="0.25">
      <c r="A22" s="1"/>
      <c r="B22" s="10">
        <v>20</v>
      </c>
      <c r="C22" s="1" t="s">
        <v>5</v>
      </c>
      <c r="D22" s="9">
        <v>6</v>
      </c>
      <c r="E22" s="9">
        <v>0</v>
      </c>
      <c r="F22" s="9">
        <v>7</v>
      </c>
      <c r="G22" s="3" t="s">
        <v>5</v>
      </c>
      <c r="H22" s="7" t="s">
        <v>5</v>
      </c>
      <c r="I22" s="1" t="s">
        <v>5</v>
      </c>
      <c r="J22" s="1" t="s">
        <v>5</v>
      </c>
      <c r="K22" s="1" t="s">
        <v>5</v>
      </c>
      <c r="L22" s="1">
        <v>0</v>
      </c>
      <c r="M22" s="1" t="s">
        <v>5</v>
      </c>
      <c r="N22" s="1" t="s">
        <v>5</v>
      </c>
      <c r="O22" s="7" t="s">
        <v>5</v>
      </c>
      <c r="P22" s="7" t="s">
        <v>5</v>
      </c>
      <c r="Q22" s="7" t="s">
        <v>5</v>
      </c>
      <c r="R22" s="7" t="s">
        <v>5</v>
      </c>
      <c r="S22" s="7" t="s">
        <v>5</v>
      </c>
      <c r="T22" s="7">
        <v>0</v>
      </c>
      <c r="U22" s="7">
        <v>0</v>
      </c>
      <c r="V22" s="7" t="s">
        <v>5</v>
      </c>
      <c r="W22" s="7" t="s">
        <v>5</v>
      </c>
      <c r="X22" s="7" t="s">
        <v>5</v>
      </c>
      <c r="Y22" s="7" t="s">
        <v>5</v>
      </c>
      <c r="Z22" s="7" t="s">
        <v>5</v>
      </c>
      <c r="AA22" s="7" t="s">
        <v>5</v>
      </c>
      <c r="AB22" s="7">
        <v>0</v>
      </c>
      <c r="AC22" s="7" t="s">
        <v>5</v>
      </c>
      <c r="AD22" s="7">
        <v>0</v>
      </c>
      <c r="AE22" s="7" t="s">
        <v>5</v>
      </c>
      <c r="AF22" s="7" t="s">
        <v>5</v>
      </c>
      <c r="AG22" s="7">
        <v>7</v>
      </c>
      <c r="AH22" s="7">
        <f t="shared" si="0"/>
        <v>20</v>
      </c>
      <c r="AI22" s="7">
        <f t="shared" si="1"/>
        <v>2.2222222222222223</v>
      </c>
      <c r="AT22" s="7">
        <f t="shared" si="2"/>
        <v>9</v>
      </c>
    </row>
    <row r="23" spans="1:46" x14ac:dyDescent="0.25">
      <c r="A23" s="1"/>
      <c r="B23" s="10">
        <v>21</v>
      </c>
      <c r="C23" s="1" t="s">
        <v>5</v>
      </c>
      <c r="D23" s="9">
        <v>2</v>
      </c>
      <c r="E23" s="9">
        <v>0</v>
      </c>
      <c r="F23" s="9">
        <v>9</v>
      </c>
      <c r="G23" s="3" t="s">
        <v>5</v>
      </c>
      <c r="H23" s="7" t="s">
        <v>5</v>
      </c>
      <c r="I23" s="1" t="s">
        <v>5</v>
      </c>
      <c r="J23" s="1" t="s">
        <v>5</v>
      </c>
      <c r="K23" s="1" t="s">
        <v>5</v>
      </c>
      <c r="L23" s="1">
        <v>0</v>
      </c>
      <c r="M23" s="1" t="s">
        <v>5</v>
      </c>
      <c r="N23" s="7" t="s">
        <v>5</v>
      </c>
      <c r="O23" s="7" t="s">
        <v>5</v>
      </c>
      <c r="P23" s="7" t="s">
        <v>5</v>
      </c>
      <c r="Q23" s="7" t="s">
        <v>5</v>
      </c>
      <c r="R23" s="7" t="s">
        <v>5</v>
      </c>
      <c r="S23" s="7" t="s">
        <v>5</v>
      </c>
      <c r="T23" s="7">
        <v>0</v>
      </c>
      <c r="U23" s="7">
        <v>0</v>
      </c>
      <c r="V23" s="7" t="s">
        <v>5</v>
      </c>
      <c r="W23" s="7" t="s">
        <v>5</v>
      </c>
      <c r="X23" s="7" t="s">
        <v>5</v>
      </c>
      <c r="Y23" s="7" t="s">
        <v>5</v>
      </c>
      <c r="Z23" s="7" t="s">
        <v>5</v>
      </c>
      <c r="AA23" s="7" t="s">
        <v>5</v>
      </c>
      <c r="AB23" s="7">
        <v>0</v>
      </c>
      <c r="AC23" s="7" t="s">
        <v>5</v>
      </c>
      <c r="AD23" s="7">
        <v>0</v>
      </c>
      <c r="AE23" s="7" t="s">
        <v>5</v>
      </c>
      <c r="AF23" s="7" t="s">
        <v>5</v>
      </c>
      <c r="AG23" s="7">
        <v>6</v>
      </c>
      <c r="AH23" s="7">
        <f t="shared" si="0"/>
        <v>17</v>
      </c>
      <c r="AI23" s="7">
        <f t="shared" si="1"/>
        <v>1.8888888888888888</v>
      </c>
      <c r="AT23" s="7">
        <f t="shared" si="2"/>
        <v>9</v>
      </c>
    </row>
    <row r="24" spans="1:46" x14ac:dyDescent="0.25">
      <c r="A24" s="1"/>
      <c r="B24" s="10">
        <v>22</v>
      </c>
      <c r="C24" s="1" t="s">
        <v>5</v>
      </c>
      <c r="D24" s="9">
        <v>0</v>
      </c>
      <c r="E24" s="9">
        <v>0</v>
      </c>
      <c r="F24" s="9">
        <v>6</v>
      </c>
      <c r="G24" s="9" t="s">
        <v>5</v>
      </c>
      <c r="H24" s="7" t="s">
        <v>5</v>
      </c>
      <c r="I24" s="7" t="s">
        <v>5</v>
      </c>
      <c r="J24" s="1" t="s">
        <v>5</v>
      </c>
      <c r="K24" s="1" t="s">
        <v>5</v>
      </c>
      <c r="L24" s="1">
        <v>0</v>
      </c>
      <c r="M24" s="1" t="s">
        <v>5</v>
      </c>
      <c r="N24" s="1" t="s">
        <v>5</v>
      </c>
      <c r="O24" s="7" t="s">
        <v>5</v>
      </c>
      <c r="P24" s="7" t="s">
        <v>5</v>
      </c>
      <c r="Q24" s="7" t="s">
        <v>5</v>
      </c>
      <c r="R24" s="7" t="s">
        <v>5</v>
      </c>
      <c r="S24" s="7" t="s">
        <v>5</v>
      </c>
      <c r="T24" s="7">
        <v>0</v>
      </c>
      <c r="U24" s="7">
        <v>0</v>
      </c>
      <c r="V24" s="7" t="s">
        <v>5</v>
      </c>
      <c r="W24" s="7" t="s">
        <v>5</v>
      </c>
      <c r="X24" s="7" t="s">
        <v>5</v>
      </c>
      <c r="Y24" s="7" t="s">
        <v>5</v>
      </c>
      <c r="Z24" s="7" t="s">
        <v>5</v>
      </c>
      <c r="AA24" s="7" t="s">
        <v>5</v>
      </c>
      <c r="AB24" s="7">
        <v>0</v>
      </c>
      <c r="AC24" s="7" t="s">
        <v>5</v>
      </c>
      <c r="AD24" s="7" t="s">
        <v>5</v>
      </c>
      <c r="AE24" s="7" t="s">
        <v>5</v>
      </c>
      <c r="AF24" s="7" t="s">
        <v>5</v>
      </c>
      <c r="AG24" s="7">
        <v>8</v>
      </c>
      <c r="AH24" s="7">
        <f t="shared" si="0"/>
        <v>14</v>
      </c>
      <c r="AI24" s="7">
        <f t="shared" si="1"/>
        <v>1.75</v>
      </c>
      <c r="AT24" s="7">
        <f t="shared" si="2"/>
        <v>8</v>
      </c>
    </row>
    <row r="25" spans="1:46" x14ac:dyDescent="0.25">
      <c r="A25" s="1"/>
      <c r="B25" s="10">
        <v>23</v>
      </c>
      <c r="C25" s="7" t="s">
        <v>5</v>
      </c>
      <c r="D25" s="9">
        <v>0</v>
      </c>
      <c r="E25" s="7" t="s">
        <v>5</v>
      </c>
      <c r="F25" s="9">
        <v>6</v>
      </c>
      <c r="G25" s="9" t="s">
        <v>5</v>
      </c>
      <c r="H25" s="9" t="s">
        <v>5</v>
      </c>
      <c r="I25" s="7" t="s">
        <v>5</v>
      </c>
      <c r="J25" s="7" t="s">
        <v>5</v>
      </c>
      <c r="K25" s="7" t="s">
        <v>5</v>
      </c>
      <c r="L25" s="1">
        <v>0</v>
      </c>
      <c r="M25" s="7" t="s">
        <v>5</v>
      </c>
      <c r="N25" s="7" t="s">
        <v>5</v>
      </c>
      <c r="O25" s="7" t="s">
        <v>5</v>
      </c>
      <c r="P25" s="7" t="s">
        <v>5</v>
      </c>
      <c r="Q25" s="7" t="s">
        <v>5</v>
      </c>
      <c r="R25" s="7" t="s">
        <v>5</v>
      </c>
      <c r="S25" s="7" t="s">
        <v>5</v>
      </c>
      <c r="T25" s="7">
        <v>0</v>
      </c>
      <c r="U25" s="7">
        <v>0</v>
      </c>
      <c r="V25" s="7" t="s">
        <v>5</v>
      </c>
      <c r="W25" s="7" t="s">
        <v>5</v>
      </c>
      <c r="X25" s="7" t="s">
        <v>5</v>
      </c>
      <c r="Y25" s="7" t="s">
        <v>5</v>
      </c>
      <c r="Z25" s="7" t="s">
        <v>5</v>
      </c>
      <c r="AA25" s="7" t="s">
        <v>5</v>
      </c>
      <c r="AB25" s="7">
        <v>0</v>
      </c>
      <c r="AC25" s="7" t="s">
        <v>5</v>
      </c>
      <c r="AD25" s="7" t="s">
        <v>5</v>
      </c>
      <c r="AE25" s="7" t="s">
        <v>5</v>
      </c>
      <c r="AF25" s="7" t="s">
        <v>5</v>
      </c>
      <c r="AG25" s="7">
        <v>7</v>
      </c>
      <c r="AH25" s="7">
        <f t="shared" si="0"/>
        <v>13</v>
      </c>
      <c r="AI25" s="7">
        <f t="shared" si="1"/>
        <v>1.8571428571428572</v>
      </c>
      <c r="AT25" s="7">
        <f t="shared" si="2"/>
        <v>7</v>
      </c>
    </row>
    <row r="26" spans="1:46" x14ac:dyDescent="0.25">
      <c r="A26" s="1"/>
      <c r="B26" s="10">
        <v>24</v>
      </c>
      <c r="C26" s="7" t="s">
        <v>5</v>
      </c>
      <c r="D26" s="9">
        <v>0</v>
      </c>
      <c r="E26" s="7" t="s">
        <v>5</v>
      </c>
      <c r="F26" s="9">
        <v>5</v>
      </c>
      <c r="G26" s="9" t="s">
        <v>5</v>
      </c>
      <c r="H26" s="9" t="s">
        <v>5</v>
      </c>
      <c r="I26" s="7" t="s">
        <v>5</v>
      </c>
      <c r="J26" s="7" t="s">
        <v>5</v>
      </c>
      <c r="K26" s="7" t="s">
        <v>5</v>
      </c>
      <c r="L26" s="1">
        <v>0</v>
      </c>
      <c r="M26" s="7" t="s">
        <v>5</v>
      </c>
      <c r="N26" s="7" t="s">
        <v>5</v>
      </c>
      <c r="O26" s="7" t="s">
        <v>5</v>
      </c>
      <c r="P26" s="7" t="s">
        <v>5</v>
      </c>
      <c r="Q26" s="7" t="s">
        <v>5</v>
      </c>
      <c r="R26" s="7" t="s">
        <v>5</v>
      </c>
      <c r="S26" s="7" t="s">
        <v>5</v>
      </c>
      <c r="T26" s="7" t="s">
        <v>5</v>
      </c>
      <c r="U26" s="7" t="s">
        <v>5</v>
      </c>
      <c r="V26" s="7" t="s">
        <v>5</v>
      </c>
      <c r="W26" s="7" t="s">
        <v>5</v>
      </c>
      <c r="X26" s="7" t="s">
        <v>5</v>
      </c>
      <c r="Y26" s="7" t="s">
        <v>5</v>
      </c>
      <c r="Z26" s="7" t="s">
        <v>5</v>
      </c>
      <c r="AA26" s="7" t="s">
        <v>5</v>
      </c>
      <c r="AB26" s="7">
        <v>0</v>
      </c>
      <c r="AC26" s="7" t="s">
        <v>5</v>
      </c>
      <c r="AD26" s="7" t="s">
        <v>5</v>
      </c>
      <c r="AE26" s="7" t="s">
        <v>5</v>
      </c>
      <c r="AF26" s="7" t="s">
        <v>5</v>
      </c>
      <c r="AG26" s="7">
        <v>8</v>
      </c>
      <c r="AH26" s="7">
        <f t="shared" si="0"/>
        <v>13</v>
      </c>
      <c r="AI26" s="7">
        <f t="shared" si="1"/>
        <v>2.6</v>
      </c>
      <c r="AT26" s="7">
        <f t="shared" si="2"/>
        <v>5</v>
      </c>
    </row>
    <row r="27" spans="1:46" x14ac:dyDescent="0.25">
      <c r="A27" s="1"/>
      <c r="B27" s="10">
        <v>25</v>
      </c>
      <c r="C27" s="7" t="s">
        <v>5</v>
      </c>
      <c r="D27" s="9">
        <v>0</v>
      </c>
      <c r="E27" s="7" t="s">
        <v>5</v>
      </c>
      <c r="F27" s="9">
        <v>6</v>
      </c>
      <c r="G27" s="9" t="s">
        <v>5</v>
      </c>
      <c r="H27" s="9" t="s">
        <v>5</v>
      </c>
      <c r="I27" s="7" t="s">
        <v>5</v>
      </c>
      <c r="J27" s="7" t="s">
        <v>5</v>
      </c>
      <c r="K27" s="7" t="s">
        <v>5</v>
      </c>
      <c r="L27" s="1">
        <v>0</v>
      </c>
      <c r="M27" s="7" t="s">
        <v>5</v>
      </c>
      <c r="N27" s="7" t="s">
        <v>5</v>
      </c>
      <c r="O27" s="7" t="s">
        <v>5</v>
      </c>
      <c r="P27" s="7" t="s">
        <v>5</v>
      </c>
      <c r="Q27" s="7" t="s">
        <v>5</v>
      </c>
      <c r="R27" s="7" t="s">
        <v>5</v>
      </c>
      <c r="S27" s="7" t="s">
        <v>5</v>
      </c>
      <c r="T27" s="7" t="s">
        <v>5</v>
      </c>
      <c r="U27" s="7" t="s">
        <v>5</v>
      </c>
      <c r="V27" s="7" t="s">
        <v>5</v>
      </c>
      <c r="W27" s="7" t="s">
        <v>5</v>
      </c>
      <c r="X27" s="7" t="s">
        <v>5</v>
      </c>
      <c r="Y27" s="7" t="s">
        <v>5</v>
      </c>
      <c r="Z27" s="7" t="s">
        <v>5</v>
      </c>
      <c r="AA27" s="7" t="s">
        <v>5</v>
      </c>
      <c r="AB27" s="7" t="s">
        <v>5</v>
      </c>
      <c r="AC27" s="7" t="s">
        <v>5</v>
      </c>
      <c r="AD27" s="7" t="s">
        <v>5</v>
      </c>
      <c r="AE27" s="7" t="s">
        <v>5</v>
      </c>
      <c r="AF27" s="7" t="s">
        <v>5</v>
      </c>
      <c r="AG27" s="7">
        <v>6</v>
      </c>
      <c r="AH27" s="7">
        <f t="shared" si="0"/>
        <v>12</v>
      </c>
      <c r="AI27" s="7">
        <f t="shared" si="1"/>
        <v>3</v>
      </c>
      <c r="AT27" s="7">
        <f t="shared" si="2"/>
        <v>4</v>
      </c>
    </row>
    <row r="28" spans="1:46" x14ac:dyDescent="0.25">
      <c r="A28" s="1"/>
      <c r="B28" s="10">
        <v>26</v>
      </c>
      <c r="C28" s="7" t="s">
        <v>5</v>
      </c>
      <c r="D28" s="9">
        <v>0</v>
      </c>
      <c r="E28" s="7" t="s">
        <v>5</v>
      </c>
      <c r="F28" s="9">
        <v>3</v>
      </c>
      <c r="G28" s="9" t="s">
        <v>5</v>
      </c>
      <c r="H28" s="9" t="s">
        <v>5</v>
      </c>
      <c r="I28" s="7" t="s">
        <v>5</v>
      </c>
      <c r="J28" s="7" t="s">
        <v>5</v>
      </c>
      <c r="K28" s="7" t="s">
        <v>5</v>
      </c>
      <c r="L28" s="7" t="s">
        <v>5</v>
      </c>
      <c r="M28" s="7" t="s">
        <v>5</v>
      </c>
      <c r="N28" s="7" t="s">
        <v>5</v>
      </c>
      <c r="O28" s="7" t="s">
        <v>5</v>
      </c>
      <c r="P28" s="7" t="s">
        <v>5</v>
      </c>
      <c r="Q28" s="7" t="s">
        <v>5</v>
      </c>
      <c r="R28" s="7" t="s">
        <v>5</v>
      </c>
      <c r="S28" s="7" t="s">
        <v>5</v>
      </c>
      <c r="T28" s="7" t="s">
        <v>5</v>
      </c>
      <c r="U28" s="7" t="s">
        <v>5</v>
      </c>
      <c r="V28" s="7" t="s">
        <v>5</v>
      </c>
      <c r="W28" s="7" t="s">
        <v>5</v>
      </c>
      <c r="X28" s="7" t="s">
        <v>5</v>
      </c>
      <c r="Y28" s="7" t="s">
        <v>5</v>
      </c>
      <c r="Z28" s="7" t="s">
        <v>5</v>
      </c>
      <c r="AA28" s="7" t="s">
        <v>5</v>
      </c>
      <c r="AB28" s="7" t="s">
        <v>5</v>
      </c>
      <c r="AC28" s="7" t="s">
        <v>5</v>
      </c>
      <c r="AD28" s="7" t="s">
        <v>5</v>
      </c>
      <c r="AE28" s="7" t="s">
        <v>5</v>
      </c>
      <c r="AF28" s="7" t="s">
        <v>5</v>
      </c>
      <c r="AG28" s="7">
        <v>6</v>
      </c>
      <c r="AH28" s="7">
        <f t="shared" si="0"/>
        <v>9</v>
      </c>
      <c r="AI28" s="7">
        <f t="shared" si="1"/>
        <v>3</v>
      </c>
      <c r="AT28" s="7">
        <f t="shared" si="2"/>
        <v>3</v>
      </c>
    </row>
    <row r="29" spans="1:46" x14ac:dyDescent="0.25">
      <c r="A29" s="1"/>
      <c r="B29" s="10">
        <v>27</v>
      </c>
      <c r="C29" s="7" t="s">
        <v>5</v>
      </c>
      <c r="D29" s="9">
        <v>0</v>
      </c>
      <c r="E29" s="7" t="s">
        <v>5</v>
      </c>
      <c r="F29" s="9">
        <v>3</v>
      </c>
      <c r="G29" s="9" t="s">
        <v>5</v>
      </c>
      <c r="H29" s="9" t="s">
        <v>5</v>
      </c>
      <c r="I29" s="7" t="s">
        <v>5</v>
      </c>
      <c r="J29" s="7" t="s">
        <v>5</v>
      </c>
      <c r="K29" s="7" t="s">
        <v>5</v>
      </c>
      <c r="L29" s="7" t="s">
        <v>5</v>
      </c>
      <c r="M29" s="7" t="s">
        <v>5</v>
      </c>
      <c r="N29" s="7" t="s">
        <v>5</v>
      </c>
      <c r="O29" s="7" t="s">
        <v>5</v>
      </c>
      <c r="P29" s="7" t="s">
        <v>5</v>
      </c>
      <c r="Q29" s="7" t="s">
        <v>5</v>
      </c>
      <c r="R29" s="7" t="s">
        <v>5</v>
      </c>
      <c r="S29" s="7" t="s">
        <v>5</v>
      </c>
      <c r="T29" s="7" t="s">
        <v>5</v>
      </c>
      <c r="U29" s="7" t="s">
        <v>5</v>
      </c>
      <c r="V29" s="7" t="s">
        <v>5</v>
      </c>
      <c r="W29" s="7" t="s">
        <v>5</v>
      </c>
      <c r="X29" s="7" t="s">
        <v>5</v>
      </c>
      <c r="Y29" s="7" t="s">
        <v>5</v>
      </c>
      <c r="Z29" s="7" t="s">
        <v>5</v>
      </c>
      <c r="AA29" s="7" t="s">
        <v>5</v>
      </c>
      <c r="AB29" s="7" t="s">
        <v>5</v>
      </c>
      <c r="AC29" s="7" t="s">
        <v>5</v>
      </c>
      <c r="AD29" s="7" t="s">
        <v>5</v>
      </c>
      <c r="AE29" s="7" t="s">
        <v>5</v>
      </c>
      <c r="AF29" s="7" t="s">
        <v>5</v>
      </c>
      <c r="AG29" s="7">
        <v>8</v>
      </c>
      <c r="AH29" s="7">
        <f t="shared" si="0"/>
        <v>11</v>
      </c>
      <c r="AI29" s="7">
        <f t="shared" si="1"/>
        <v>3.6666666666666665</v>
      </c>
      <c r="AT29" s="7">
        <f t="shared" si="2"/>
        <v>3</v>
      </c>
    </row>
    <row r="30" spans="1:46" x14ac:dyDescent="0.25">
      <c r="A30" s="1"/>
      <c r="B30" s="10">
        <v>28</v>
      </c>
      <c r="C30" s="7" t="s">
        <v>5</v>
      </c>
      <c r="D30" s="9">
        <v>0</v>
      </c>
      <c r="E30" s="7" t="s">
        <v>5</v>
      </c>
      <c r="F30" s="9">
        <v>1</v>
      </c>
      <c r="G30" s="9" t="s">
        <v>5</v>
      </c>
      <c r="H30" s="9" t="s">
        <v>5</v>
      </c>
      <c r="I30" s="7" t="s">
        <v>5</v>
      </c>
      <c r="J30" s="7" t="s">
        <v>5</v>
      </c>
      <c r="K30" s="7" t="s">
        <v>5</v>
      </c>
      <c r="L30" s="7" t="s">
        <v>5</v>
      </c>
      <c r="M30" s="7" t="s">
        <v>5</v>
      </c>
      <c r="N30" s="7" t="s">
        <v>5</v>
      </c>
      <c r="O30" s="7" t="s">
        <v>5</v>
      </c>
      <c r="P30" s="7" t="s">
        <v>5</v>
      </c>
      <c r="Q30" s="7" t="s">
        <v>5</v>
      </c>
      <c r="R30" s="7" t="s">
        <v>5</v>
      </c>
      <c r="S30" s="7" t="s">
        <v>5</v>
      </c>
      <c r="T30" s="7" t="s">
        <v>5</v>
      </c>
      <c r="U30" s="7" t="s">
        <v>5</v>
      </c>
      <c r="V30" s="7" t="s">
        <v>5</v>
      </c>
      <c r="W30" s="7" t="s">
        <v>5</v>
      </c>
      <c r="X30" s="7" t="s">
        <v>5</v>
      </c>
      <c r="Y30" s="7" t="s">
        <v>5</v>
      </c>
      <c r="Z30" s="7" t="s">
        <v>5</v>
      </c>
      <c r="AA30" s="7" t="s">
        <v>5</v>
      </c>
      <c r="AB30" s="7" t="s">
        <v>5</v>
      </c>
      <c r="AC30" s="7" t="s">
        <v>5</v>
      </c>
      <c r="AD30" s="7" t="s">
        <v>5</v>
      </c>
      <c r="AE30" s="7" t="s">
        <v>5</v>
      </c>
      <c r="AF30" s="7" t="s">
        <v>5</v>
      </c>
      <c r="AG30" s="7">
        <v>6</v>
      </c>
      <c r="AH30" s="7">
        <f t="shared" si="0"/>
        <v>7</v>
      </c>
      <c r="AI30" s="7">
        <f t="shared" si="1"/>
        <v>2.3333333333333335</v>
      </c>
      <c r="AT30" s="7">
        <f t="shared" si="2"/>
        <v>3</v>
      </c>
    </row>
    <row r="31" spans="1:46" x14ac:dyDescent="0.25">
      <c r="A31" s="1"/>
      <c r="B31" s="10">
        <v>29</v>
      </c>
      <c r="C31" s="7" t="s">
        <v>5</v>
      </c>
      <c r="D31" s="9">
        <v>0</v>
      </c>
      <c r="E31" s="7" t="s">
        <v>5</v>
      </c>
      <c r="F31" s="7" t="s">
        <v>5</v>
      </c>
      <c r="G31" s="9" t="s">
        <v>5</v>
      </c>
      <c r="H31" s="9" t="s">
        <v>5</v>
      </c>
      <c r="I31" s="7" t="s">
        <v>5</v>
      </c>
      <c r="J31" s="7" t="s">
        <v>5</v>
      </c>
      <c r="K31" s="7" t="s">
        <v>5</v>
      </c>
      <c r="L31" s="7" t="s">
        <v>5</v>
      </c>
      <c r="M31" s="7" t="s">
        <v>5</v>
      </c>
      <c r="N31" s="7" t="s">
        <v>5</v>
      </c>
      <c r="O31" s="7" t="s">
        <v>5</v>
      </c>
      <c r="P31" s="7" t="s">
        <v>5</v>
      </c>
      <c r="Q31" s="7" t="s">
        <v>5</v>
      </c>
      <c r="R31" s="7" t="s">
        <v>5</v>
      </c>
      <c r="S31" s="7" t="s">
        <v>5</v>
      </c>
      <c r="T31" s="7" t="s">
        <v>5</v>
      </c>
      <c r="U31" s="7" t="s">
        <v>5</v>
      </c>
      <c r="V31" s="7" t="s">
        <v>5</v>
      </c>
      <c r="W31" s="7" t="s">
        <v>5</v>
      </c>
      <c r="X31" s="7" t="s">
        <v>5</v>
      </c>
      <c r="Y31" s="7" t="s">
        <v>5</v>
      </c>
      <c r="Z31" s="7" t="s">
        <v>5</v>
      </c>
      <c r="AA31" s="7" t="s">
        <v>5</v>
      </c>
      <c r="AB31" s="7" t="s">
        <v>5</v>
      </c>
      <c r="AC31" s="7" t="s">
        <v>5</v>
      </c>
      <c r="AD31" s="7" t="s">
        <v>5</v>
      </c>
      <c r="AE31" s="7" t="s">
        <v>5</v>
      </c>
      <c r="AF31" s="7" t="s">
        <v>5</v>
      </c>
      <c r="AG31" s="7">
        <v>8</v>
      </c>
      <c r="AH31" s="7">
        <f t="shared" si="0"/>
        <v>8</v>
      </c>
      <c r="AI31" s="7">
        <f t="shared" si="1"/>
        <v>4</v>
      </c>
      <c r="AT31" s="7">
        <f t="shared" si="2"/>
        <v>2</v>
      </c>
    </row>
    <row r="32" spans="1:46" x14ac:dyDescent="0.25">
      <c r="A32" s="1"/>
      <c r="B32" s="10">
        <v>30</v>
      </c>
      <c r="C32" s="7" t="s">
        <v>5</v>
      </c>
      <c r="D32" s="7" t="s">
        <v>5</v>
      </c>
      <c r="E32" s="7" t="s">
        <v>5</v>
      </c>
      <c r="F32" s="7" t="s">
        <v>5</v>
      </c>
      <c r="G32" s="9" t="s">
        <v>5</v>
      </c>
      <c r="H32" s="9" t="s">
        <v>5</v>
      </c>
      <c r="I32" s="7" t="s">
        <v>5</v>
      </c>
      <c r="J32" s="7" t="s">
        <v>5</v>
      </c>
      <c r="K32" s="7" t="s">
        <v>5</v>
      </c>
      <c r="L32" s="7" t="s">
        <v>5</v>
      </c>
      <c r="M32" s="7" t="s">
        <v>5</v>
      </c>
      <c r="N32" s="7" t="s">
        <v>5</v>
      </c>
      <c r="O32" s="7" t="s">
        <v>5</v>
      </c>
      <c r="P32" s="7" t="s">
        <v>5</v>
      </c>
      <c r="Q32" s="7" t="s">
        <v>5</v>
      </c>
      <c r="R32" s="7" t="s">
        <v>5</v>
      </c>
      <c r="S32" s="7" t="s">
        <v>5</v>
      </c>
      <c r="T32" s="7" t="s">
        <v>5</v>
      </c>
      <c r="U32" s="7" t="s">
        <v>5</v>
      </c>
      <c r="V32" s="7" t="s">
        <v>5</v>
      </c>
      <c r="W32" s="7" t="s">
        <v>5</v>
      </c>
      <c r="X32" s="7" t="s">
        <v>5</v>
      </c>
      <c r="Y32" s="7" t="s">
        <v>5</v>
      </c>
      <c r="Z32" s="7" t="s">
        <v>5</v>
      </c>
      <c r="AA32" s="7" t="s">
        <v>5</v>
      </c>
      <c r="AB32" s="7" t="s">
        <v>5</v>
      </c>
      <c r="AC32" s="7" t="s">
        <v>5</v>
      </c>
      <c r="AD32" s="7" t="s">
        <v>5</v>
      </c>
      <c r="AE32" s="7" t="s">
        <v>5</v>
      </c>
      <c r="AF32" s="7" t="s">
        <v>5</v>
      </c>
      <c r="AG32" s="7">
        <v>6</v>
      </c>
      <c r="AH32" s="7">
        <f t="shared" si="0"/>
        <v>6</v>
      </c>
      <c r="AI32" s="7">
        <f t="shared" si="1"/>
        <v>6</v>
      </c>
      <c r="AT32" s="7">
        <f t="shared" si="2"/>
        <v>1</v>
      </c>
    </row>
    <row r="33" spans="1:46" x14ac:dyDescent="0.25">
      <c r="A33" s="1"/>
      <c r="B33" s="10">
        <v>31</v>
      </c>
      <c r="C33" s="7" t="s">
        <v>5</v>
      </c>
      <c r="D33" s="7" t="s">
        <v>5</v>
      </c>
      <c r="E33" s="7" t="s">
        <v>5</v>
      </c>
      <c r="F33" s="7" t="s">
        <v>5</v>
      </c>
      <c r="G33" s="9" t="s">
        <v>5</v>
      </c>
      <c r="H33" s="9" t="s">
        <v>5</v>
      </c>
      <c r="I33" s="7" t="s">
        <v>5</v>
      </c>
      <c r="J33" s="7" t="s">
        <v>5</v>
      </c>
      <c r="K33" s="7" t="s">
        <v>5</v>
      </c>
      <c r="L33" s="7" t="s">
        <v>5</v>
      </c>
      <c r="M33" s="7" t="s">
        <v>5</v>
      </c>
      <c r="N33" s="7" t="s">
        <v>5</v>
      </c>
      <c r="O33" s="7" t="s">
        <v>5</v>
      </c>
      <c r="P33" s="7" t="s">
        <v>5</v>
      </c>
      <c r="Q33" s="7" t="s">
        <v>5</v>
      </c>
      <c r="R33" s="7" t="s">
        <v>5</v>
      </c>
      <c r="S33" s="7" t="s">
        <v>5</v>
      </c>
      <c r="T33" s="7" t="s">
        <v>5</v>
      </c>
      <c r="U33" s="7" t="s">
        <v>5</v>
      </c>
      <c r="V33" s="7" t="s">
        <v>5</v>
      </c>
      <c r="W33" s="7" t="s">
        <v>5</v>
      </c>
      <c r="X33" s="7" t="s">
        <v>5</v>
      </c>
      <c r="Y33" s="7" t="s">
        <v>5</v>
      </c>
      <c r="Z33" s="7" t="s">
        <v>5</v>
      </c>
      <c r="AA33" s="7" t="s">
        <v>5</v>
      </c>
      <c r="AB33" s="7" t="s">
        <v>5</v>
      </c>
      <c r="AC33" s="7" t="s">
        <v>5</v>
      </c>
      <c r="AD33" s="7" t="s">
        <v>5</v>
      </c>
      <c r="AE33" s="7" t="s">
        <v>5</v>
      </c>
      <c r="AF33" s="7" t="s">
        <v>5</v>
      </c>
      <c r="AG33" s="7">
        <v>7</v>
      </c>
      <c r="AH33" s="7">
        <f t="shared" si="0"/>
        <v>7</v>
      </c>
      <c r="AI33" s="7">
        <f t="shared" si="1"/>
        <v>7</v>
      </c>
      <c r="AT33" s="7">
        <f t="shared" si="2"/>
        <v>1</v>
      </c>
    </row>
    <row r="34" spans="1:46" x14ac:dyDescent="0.25">
      <c r="A34" s="1"/>
      <c r="B34" s="10">
        <v>32</v>
      </c>
      <c r="C34" s="7" t="s">
        <v>5</v>
      </c>
      <c r="D34" s="7" t="s">
        <v>5</v>
      </c>
      <c r="E34" s="7" t="s">
        <v>5</v>
      </c>
      <c r="F34" s="7" t="s">
        <v>5</v>
      </c>
      <c r="G34" s="9" t="s">
        <v>5</v>
      </c>
      <c r="H34" s="9" t="s">
        <v>5</v>
      </c>
      <c r="I34" s="7" t="s">
        <v>5</v>
      </c>
      <c r="J34" s="7" t="s">
        <v>5</v>
      </c>
      <c r="K34" s="7" t="s">
        <v>5</v>
      </c>
      <c r="L34" s="7" t="s">
        <v>5</v>
      </c>
      <c r="M34" s="7" t="s">
        <v>5</v>
      </c>
      <c r="N34" s="7" t="s">
        <v>5</v>
      </c>
      <c r="O34" s="7" t="s">
        <v>5</v>
      </c>
      <c r="P34" s="7" t="s">
        <v>5</v>
      </c>
      <c r="Q34" s="7" t="s">
        <v>5</v>
      </c>
      <c r="R34" s="7" t="s">
        <v>5</v>
      </c>
      <c r="S34" s="7" t="s">
        <v>5</v>
      </c>
      <c r="T34" s="7" t="s">
        <v>5</v>
      </c>
      <c r="U34" s="7" t="s">
        <v>5</v>
      </c>
      <c r="V34" s="7" t="s">
        <v>5</v>
      </c>
      <c r="W34" s="7" t="s">
        <v>5</v>
      </c>
      <c r="X34" s="7" t="s">
        <v>5</v>
      </c>
      <c r="Y34" s="7" t="s">
        <v>5</v>
      </c>
      <c r="Z34" s="7" t="s">
        <v>5</v>
      </c>
      <c r="AA34" s="7" t="s">
        <v>5</v>
      </c>
      <c r="AB34" s="7" t="s">
        <v>5</v>
      </c>
      <c r="AC34" s="7" t="s">
        <v>5</v>
      </c>
      <c r="AD34" s="7" t="s">
        <v>5</v>
      </c>
      <c r="AE34" s="7" t="s">
        <v>5</v>
      </c>
      <c r="AF34" s="7" t="s">
        <v>5</v>
      </c>
      <c r="AG34" s="7">
        <v>3</v>
      </c>
      <c r="AH34" s="7">
        <f t="shared" si="0"/>
        <v>3</v>
      </c>
      <c r="AI34" s="7">
        <f t="shared" si="1"/>
        <v>3</v>
      </c>
      <c r="AT34" s="7">
        <f t="shared" si="2"/>
        <v>1</v>
      </c>
    </row>
    <row r="35" spans="1:46" x14ac:dyDescent="0.25">
      <c r="A35" s="1"/>
      <c r="B35" s="10">
        <v>33</v>
      </c>
      <c r="C35" s="7" t="s">
        <v>5</v>
      </c>
      <c r="D35" s="7" t="s">
        <v>5</v>
      </c>
      <c r="E35" s="7" t="s">
        <v>5</v>
      </c>
      <c r="F35" s="7" t="s">
        <v>5</v>
      </c>
      <c r="G35" s="9" t="s">
        <v>5</v>
      </c>
      <c r="H35" s="9" t="s">
        <v>5</v>
      </c>
      <c r="I35" s="7" t="s">
        <v>5</v>
      </c>
      <c r="J35" s="7" t="s">
        <v>5</v>
      </c>
      <c r="K35" s="7" t="s">
        <v>5</v>
      </c>
      <c r="L35" s="7" t="s">
        <v>5</v>
      </c>
      <c r="M35" s="7" t="s">
        <v>5</v>
      </c>
      <c r="N35" s="7" t="s">
        <v>5</v>
      </c>
      <c r="O35" s="7" t="s">
        <v>5</v>
      </c>
      <c r="P35" s="7" t="s">
        <v>5</v>
      </c>
      <c r="Q35" s="7" t="s">
        <v>5</v>
      </c>
      <c r="R35" s="7" t="s">
        <v>5</v>
      </c>
      <c r="S35" s="7" t="s">
        <v>5</v>
      </c>
      <c r="T35" s="7" t="s">
        <v>5</v>
      </c>
      <c r="U35" s="7" t="s">
        <v>5</v>
      </c>
      <c r="V35" s="7" t="s">
        <v>5</v>
      </c>
      <c r="W35" s="7" t="s">
        <v>5</v>
      </c>
      <c r="X35" s="7" t="s">
        <v>5</v>
      </c>
      <c r="Y35" s="7" t="s">
        <v>5</v>
      </c>
      <c r="Z35" s="7" t="s">
        <v>5</v>
      </c>
      <c r="AA35" s="7" t="s">
        <v>5</v>
      </c>
      <c r="AB35" s="7" t="s">
        <v>5</v>
      </c>
      <c r="AC35" s="7" t="s">
        <v>5</v>
      </c>
      <c r="AD35" s="7" t="s">
        <v>5</v>
      </c>
      <c r="AE35" s="7" t="s">
        <v>5</v>
      </c>
      <c r="AF35" s="7" t="s">
        <v>5</v>
      </c>
      <c r="AG35" s="7">
        <v>3</v>
      </c>
      <c r="AH35" s="7">
        <f t="shared" si="0"/>
        <v>3</v>
      </c>
      <c r="AI35" s="7">
        <f t="shared" si="1"/>
        <v>3</v>
      </c>
      <c r="AT35" s="7">
        <f t="shared" si="2"/>
        <v>1</v>
      </c>
    </row>
    <row r="36" spans="1:46" x14ac:dyDescent="0.25">
      <c r="A36" s="1"/>
      <c r="B36" s="10">
        <v>34</v>
      </c>
      <c r="C36" s="7" t="s">
        <v>5</v>
      </c>
      <c r="D36" s="7" t="s">
        <v>5</v>
      </c>
      <c r="E36" s="7" t="s">
        <v>5</v>
      </c>
      <c r="F36" s="7" t="s">
        <v>5</v>
      </c>
      <c r="G36" s="9" t="s">
        <v>5</v>
      </c>
      <c r="H36" s="9" t="s">
        <v>5</v>
      </c>
      <c r="I36" s="7" t="s">
        <v>5</v>
      </c>
      <c r="J36" s="7" t="s">
        <v>5</v>
      </c>
      <c r="K36" s="7" t="s">
        <v>5</v>
      </c>
      <c r="L36" s="7" t="s">
        <v>5</v>
      </c>
      <c r="M36" s="7" t="s">
        <v>5</v>
      </c>
      <c r="N36" s="7" t="s">
        <v>5</v>
      </c>
      <c r="O36" s="7" t="s">
        <v>5</v>
      </c>
      <c r="P36" s="7" t="s">
        <v>5</v>
      </c>
      <c r="Q36" s="7" t="s">
        <v>5</v>
      </c>
      <c r="R36" s="7" t="s">
        <v>5</v>
      </c>
      <c r="S36" s="7" t="s">
        <v>5</v>
      </c>
      <c r="T36" s="7" t="s">
        <v>5</v>
      </c>
      <c r="U36" s="7" t="s">
        <v>5</v>
      </c>
      <c r="V36" s="7" t="s">
        <v>5</v>
      </c>
      <c r="W36" s="7" t="s">
        <v>5</v>
      </c>
      <c r="X36" s="7" t="s">
        <v>5</v>
      </c>
      <c r="Y36" s="7" t="s">
        <v>5</v>
      </c>
      <c r="Z36" s="7" t="s">
        <v>5</v>
      </c>
      <c r="AA36" s="7" t="s">
        <v>5</v>
      </c>
      <c r="AB36" s="7" t="s">
        <v>5</v>
      </c>
      <c r="AC36" s="7" t="s">
        <v>5</v>
      </c>
      <c r="AD36" s="7" t="s">
        <v>5</v>
      </c>
      <c r="AE36" s="7" t="s">
        <v>5</v>
      </c>
      <c r="AF36" s="7" t="s">
        <v>5</v>
      </c>
      <c r="AG36" s="7">
        <v>1</v>
      </c>
      <c r="AH36" s="7">
        <f t="shared" si="0"/>
        <v>1</v>
      </c>
      <c r="AI36" s="7">
        <f t="shared" si="1"/>
        <v>1</v>
      </c>
      <c r="AT36" s="7">
        <f t="shared" si="2"/>
        <v>1</v>
      </c>
    </row>
    <row r="37" spans="1:46" x14ac:dyDescent="0.25">
      <c r="A37" s="1"/>
      <c r="B37" s="10">
        <v>35</v>
      </c>
      <c r="C37" s="7" t="s">
        <v>5</v>
      </c>
      <c r="D37" s="7" t="s">
        <v>5</v>
      </c>
      <c r="E37" s="7" t="s">
        <v>5</v>
      </c>
      <c r="F37" s="7" t="s">
        <v>5</v>
      </c>
      <c r="G37" s="9" t="s">
        <v>5</v>
      </c>
      <c r="H37" s="9" t="s">
        <v>5</v>
      </c>
      <c r="I37" s="7" t="s">
        <v>5</v>
      </c>
      <c r="J37" s="7" t="s">
        <v>5</v>
      </c>
      <c r="K37" s="7" t="s">
        <v>5</v>
      </c>
      <c r="L37" s="7" t="s">
        <v>5</v>
      </c>
      <c r="M37" s="7" t="s">
        <v>5</v>
      </c>
      <c r="N37" s="7" t="s">
        <v>5</v>
      </c>
      <c r="O37" s="7" t="s">
        <v>5</v>
      </c>
      <c r="P37" s="7" t="s">
        <v>5</v>
      </c>
      <c r="Q37" s="7" t="s">
        <v>5</v>
      </c>
      <c r="R37" s="7" t="s">
        <v>5</v>
      </c>
      <c r="S37" s="7" t="s">
        <v>5</v>
      </c>
      <c r="T37" s="7" t="s">
        <v>5</v>
      </c>
      <c r="U37" s="7" t="s">
        <v>5</v>
      </c>
      <c r="V37" s="7" t="s">
        <v>5</v>
      </c>
      <c r="W37" s="7" t="s">
        <v>5</v>
      </c>
      <c r="X37" s="7" t="s">
        <v>5</v>
      </c>
      <c r="Y37" s="7" t="s">
        <v>5</v>
      </c>
      <c r="Z37" s="7" t="s">
        <v>5</v>
      </c>
      <c r="AA37" s="7" t="s">
        <v>5</v>
      </c>
      <c r="AB37" s="7" t="s">
        <v>5</v>
      </c>
      <c r="AC37" s="7" t="s">
        <v>5</v>
      </c>
      <c r="AD37" s="7" t="s">
        <v>5</v>
      </c>
      <c r="AE37" s="7" t="s">
        <v>5</v>
      </c>
      <c r="AF37" s="7" t="s">
        <v>5</v>
      </c>
      <c r="AG37" s="7">
        <v>2</v>
      </c>
      <c r="AH37" s="7">
        <f t="shared" si="0"/>
        <v>2</v>
      </c>
      <c r="AI37" s="7">
        <f t="shared" si="1"/>
        <v>2</v>
      </c>
      <c r="AT37" s="7">
        <f t="shared" si="2"/>
        <v>1</v>
      </c>
    </row>
    <row r="38" spans="1:46" x14ac:dyDescent="0.25">
      <c r="A38" s="1"/>
      <c r="B38" s="10">
        <v>36</v>
      </c>
      <c r="C38" s="7" t="s">
        <v>5</v>
      </c>
      <c r="D38" s="7" t="s">
        <v>5</v>
      </c>
      <c r="E38" s="7" t="s">
        <v>5</v>
      </c>
      <c r="F38" s="7" t="s">
        <v>5</v>
      </c>
      <c r="G38" s="9" t="s">
        <v>5</v>
      </c>
      <c r="H38" s="9" t="s">
        <v>5</v>
      </c>
      <c r="I38" s="7" t="s">
        <v>5</v>
      </c>
      <c r="J38" s="7" t="s">
        <v>5</v>
      </c>
      <c r="K38" s="7" t="s">
        <v>5</v>
      </c>
      <c r="L38" s="7" t="s">
        <v>5</v>
      </c>
      <c r="M38" s="7" t="s">
        <v>5</v>
      </c>
      <c r="N38" s="7" t="s">
        <v>5</v>
      </c>
      <c r="O38" s="7" t="s">
        <v>5</v>
      </c>
      <c r="P38" s="7" t="s">
        <v>5</v>
      </c>
      <c r="Q38" s="7" t="s">
        <v>5</v>
      </c>
      <c r="R38" s="7" t="s">
        <v>5</v>
      </c>
      <c r="S38" s="7" t="s">
        <v>5</v>
      </c>
      <c r="T38" s="7" t="s">
        <v>5</v>
      </c>
      <c r="U38" s="7" t="s">
        <v>5</v>
      </c>
      <c r="V38" s="7" t="s">
        <v>5</v>
      </c>
      <c r="W38" s="7" t="s">
        <v>5</v>
      </c>
      <c r="X38" s="7" t="s">
        <v>5</v>
      </c>
      <c r="Y38" s="7" t="s">
        <v>5</v>
      </c>
      <c r="Z38" s="7" t="s">
        <v>5</v>
      </c>
      <c r="AA38" s="7" t="s">
        <v>5</v>
      </c>
      <c r="AB38" s="7" t="s">
        <v>5</v>
      </c>
      <c r="AC38" s="7" t="s">
        <v>5</v>
      </c>
      <c r="AD38" s="7" t="s">
        <v>5</v>
      </c>
      <c r="AE38" s="7" t="s">
        <v>5</v>
      </c>
      <c r="AF38" s="7" t="s">
        <v>5</v>
      </c>
      <c r="AG38" s="7">
        <v>0</v>
      </c>
      <c r="AH38" s="7">
        <f t="shared" si="0"/>
        <v>0</v>
      </c>
      <c r="AI38" s="7">
        <f t="shared" si="1"/>
        <v>0</v>
      </c>
      <c r="AT38" s="7">
        <f t="shared" si="2"/>
        <v>1</v>
      </c>
    </row>
    <row r="39" spans="1:46" x14ac:dyDescent="0.25">
      <c r="A39" s="1"/>
      <c r="B39" s="10">
        <v>37</v>
      </c>
      <c r="C39" s="7" t="s">
        <v>5</v>
      </c>
      <c r="D39" s="7" t="s">
        <v>5</v>
      </c>
      <c r="E39" s="7" t="s">
        <v>5</v>
      </c>
      <c r="F39" s="7" t="s">
        <v>5</v>
      </c>
      <c r="G39" s="9" t="s">
        <v>5</v>
      </c>
      <c r="H39" s="9" t="s">
        <v>5</v>
      </c>
      <c r="I39" s="7" t="s">
        <v>5</v>
      </c>
      <c r="J39" s="7" t="s">
        <v>5</v>
      </c>
      <c r="K39" s="7" t="s">
        <v>5</v>
      </c>
      <c r="L39" s="7" t="s">
        <v>5</v>
      </c>
      <c r="M39" s="7" t="s">
        <v>5</v>
      </c>
      <c r="N39" s="7" t="s">
        <v>5</v>
      </c>
      <c r="O39" s="7" t="s">
        <v>5</v>
      </c>
      <c r="P39" s="7" t="s">
        <v>5</v>
      </c>
      <c r="Q39" s="7" t="s">
        <v>5</v>
      </c>
      <c r="R39" s="7" t="s">
        <v>5</v>
      </c>
      <c r="S39" s="7" t="s">
        <v>5</v>
      </c>
      <c r="T39" s="7" t="s">
        <v>5</v>
      </c>
      <c r="U39" s="7" t="s">
        <v>5</v>
      </c>
      <c r="V39" s="7" t="s">
        <v>5</v>
      </c>
      <c r="W39" s="7" t="s">
        <v>5</v>
      </c>
      <c r="X39" s="7" t="s">
        <v>5</v>
      </c>
      <c r="Y39" s="7" t="s">
        <v>5</v>
      </c>
      <c r="Z39" s="7" t="s">
        <v>5</v>
      </c>
      <c r="AA39" s="7" t="s">
        <v>5</v>
      </c>
      <c r="AB39" s="7" t="s">
        <v>5</v>
      </c>
      <c r="AC39" s="7" t="s">
        <v>5</v>
      </c>
      <c r="AD39" s="7" t="s">
        <v>5</v>
      </c>
      <c r="AE39" s="7" t="s">
        <v>5</v>
      </c>
      <c r="AF39" s="7" t="s">
        <v>5</v>
      </c>
      <c r="AG39" s="7">
        <v>1</v>
      </c>
      <c r="AH39" s="7">
        <f t="shared" si="0"/>
        <v>1</v>
      </c>
      <c r="AI39" s="7">
        <f t="shared" si="1"/>
        <v>1</v>
      </c>
      <c r="AT39" s="7">
        <f t="shared" si="2"/>
        <v>1</v>
      </c>
    </row>
    <row r="40" spans="1:46" x14ac:dyDescent="0.25">
      <c r="A40" s="1"/>
      <c r="B40" s="10">
        <v>38</v>
      </c>
      <c r="C40" s="7" t="s">
        <v>5</v>
      </c>
      <c r="D40" s="7" t="s">
        <v>5</v>
      </c>
      <c r="E40" s="7" t="s">
        <v>5</v>
      </c>
      <c r="F40" s="7" t="s">
        <v>5</v>
      </c>
      <c r="G40" s="9" t="s">
        <v>5</v>
      </c>
      <c r="H40" s="9" t="s">
        <v>5</v>
      </c>
      <c r="I40" s="7" t="s">
        <v>5</v>
      </c>
      <c r="J40" s="7" t="s">
        <v>5</v>
      </c>
      <c r="K40" s="7" t="s">
        <v>5</v>
      </c>
      <c r="L40" s="7" t="s">
        <v>5</v>
      </c>
      <c r="M40" s="7" t="s">
        <v>5</v>
      </c>
      <c r="N40" s="7" t="s">
        <v>5</v>
      </c>
      <c r="O40" s="7" t="s">
        <v>5</v>
      </c>
      <c r="P40" s="7" t="s">
        <v>5</v>
      </c>
      <c r="Q40" s="7" t="s">
        <v>5</v>
      </c>
      <c r="R40" s="7" t="s">
        <v>5</v>
      </c>
      <c r="S40" s="7" t="s">
        <v>5</v>
      </c>
      <c r="T40" s="7" t="s">
        <v>5</v>
      </c>
      <c r="U40" s="7" t="s">
        <v>5</v>
      </c>
      <c r="V40" s="7" t="s">
        <v>5</v>
      </c>
      <c r="W40" s="7" t="s">
        <v>5</v>
      </c>
      <c r="X40" s="7" t="s">
        <v>5</v>
      </c>
      <c r="Y40" s="7" t="s">
        <v>5</v>
      </c>
      <c r="Z40" s="7" t="s">
        <v>5</v>
      </c>
      <c r="AA40" s="7" t="s">
        <v>5</v>
      </c>
      <c r="AB40" s="7" t="s">
        <v>5</v>
      </c>
      <c r="AC40" s="7" t="s">
        <v>5</v>
      </c>
      <c r="AD40" s="7" t="s">
        <v>5</v>
      </c>
      <c r="AE40" s="7" t="s">
        <v>5</v>
      </c>
      <c r="AF40" s="7" t="s">
        <v>5</v>
      </c>
      <c r="AG40" s="7">
        <v>0</v>
      </c>
      <c r="AH40" s="7">
        <f t="shared" si="0"/>
        <v>0</v>
      </c>
      <c r="AI40" s="7">
        <f t="shared" si="1"/>
        <v>0</v>
      </c>
      <c r="AT40" s="7">
        <f t="shared" si="2"/>
        <v>1</v>
      </c>
    </row>
    <row r="41" spans="1:46" x14ac:dyDescent="0.25">
      <c r="A41" s="1"/>
      <c r="B41" s="10">
        <v>39</v>
      </c>
      <c r="C41" s="7" t="s">
        <v>5</v>
      </c>
      <c r="D41" s="7" t="s">
        <v>5</v>
      </c>
      <c r="E41" s="7" t="s">
        <v>5</v>
      </c>
      <c r="F41" s="7" t="s">
        <v>5</v>
      </c>
      <c r="G41" s="9" t="s">
        <v>5</v>
      </c>
      <c r="H41" s="9" t="s">
        <v>5</v>
      </c>
      <c r="I41" s="7" t="s">
        <v>5</v>
      </c>
      <c r="J41" s="7" t="s">
        <v>5</v>
      </c>
      <c r="K41" s="7" t="s">
        <v>5</v>
      </c>
      <c r="L41" s="7" t="s">
        <v>5</v>
      </c>
      <c r="M41" s="7" t="s">
        <v>5</v>
      </c>
      <c r="N41" s="7" t="s">
        <v>5</v>
      </c>
      <c r="O41" s="7" t="s">
        <v>5</v>
      </c>
      <c r="P41" s="7" t="s">
        <v>5</v>
      </c>
      <c r="Q41" s="7" t="s">
        <v>5</v>
      </c>
      <c r="R41" s="7" t="s">
        <v>5</v>
      </c>
      <c r="S41" s="7" t="s">
        <v>5</v>
      </c>
      <c r="T41" s="7" t="s">
        <v>5</v>
      </c>
      <c r="U41" s="7" t="s">
        <v>5</v>
      </c>
      <c r="V41" s="7" t="s">
        <v>5</v>
      </c>
      <c r="W41" s="7" t="s">
        <v>5</v>
      </c>
      <c r="X41" s="7" t="s">
        <v>5</v>
      </c>
      <c r="Y41" s="7" t="s">
        <v>5</v>
      </c>
      <c r="Z41" s="7" t="s">
        <v>5</v>
      </c>
      <c r="AA41" s="7" t="s">
        <v>5</v>
      </c>
      <c r="AB41" s="7" t="s">
        <v>5</v>
      </c>
      <c r="AC41" s="7" t="s">
        <v>5</v>
      </c>
      <c r="AD41" s="7" t="s">
        <v>5</v>
      </c>
      <c r="AE41" s="7" t="s">
        <v>5</v>
      </c>
      <c r="AF41" s="7" t="s">
        <v>5</v>
      </c>
      <c r="AG41" s="7">
        <v>0</v>
      </c>
      <c r="AH41" s="7">
        <f t="shared" si="0"/>
        <v>0</v>
      </c>
      <c r="AI41" s="7">
        <f t="shared" si="1"/>
        <v>0</v>
      </c>
      <c r="AT41" s="7">
        <f t="shared" si="2"/>
        <v>1</v>
      </c>
    </row>
    <row r="42" spans="1:46" x14ac:dyDescent="0.25">
      <c r="A42" s="1"/>
      <c r="B42" s="10">
        <v>40</v>
      </c>
      <c r="C42" s="7" t="s">
        <v>5</v>
      </c>
      <c r="D42" s="7" t="s">
        <v>5</v>
      </c>
      <c r="E42" s="7" t="s">
        <v>5</v>
      </c>
      <c r="F42" s="7" t="s">
        <v>5</v>
      </c>
      <c r="G42" s="9" t="s">
        <v>5</v>
      </c>
      <c r="H42" s="9" t="s">
        <v>5</v>
      </c>
      <c r="I42" s="7" t="s">
        <v>5</v>
      </c>
      <c r="J42" s="7" t="s">
        <v>5</v>
      </c>
      <c r="K42" s="7" t="s">
        <v>5</v>
      </c>
      <c r="L42" s="7" t="s">
        <v>5</v>
      </c>
      <c r="M42" s="7" t="s">
        <v>5</v>
      </c>
      <c r="N42" s="7" t="s">
        <v>5</v>
      </c>
      <c r="O42" s="7" t="s">
        <v>5</v>
      </c>
      <c r="P42" s="7" t="s">
        <v>5</v>
      </c>
      <c r="Q42" s="7" t="s">
        <v>5</v>
      </c>
      <c r="R42" s="7" t="s">
        <v>5</v>
      </c>
      <c r="S42" s="7" t="s">
        <v>5</v>
      </c>
      <c r="T42" s="7" t="s">
        <v>5</v>
      </c>
      <c r="U42" s="7" t="s">
        <v>5</v>
      </c>
      <c r="V42" s="7" t="s">
        <v>5</v>
      </c>
      <c r="W42" s="7" t="s">
        <v>5</v>
      </c>
      <c r="X42" s="7" t="s">
        <v>5</v>
      </c>
      <c r="Y42" s="7" t="s">
        <v>5</v>
      </c>
      <c r="Z42" s="7" t="s">
        <v>5</v>
      </c>
      <c r="AA42" s="7" t="s">
        <v>5</v>
      </c>
      <c r="AB42" s="7" t="s">
        <v>5</v>
      </c>
      <c r="AC42" s="7" t="s">
        <v>5</v>
      </c>
      <c r="AD42" s="7" t="s">
        <v>5</v>
      </c>
      <c r="AE42" s="7" t="s">
        <v>5</v>
      </c>
      <c r="AF42" s="7" t="s">
        <v>5</v>
      </c>
      <c r="AG42" s="7">
        <v>0</v>
      </c>
      <c r="AH42" s="7">
        <f t="shared" si="0"/>
        <v>0</v>
      </c>
      <c r="AI42" s="7">
        <f t="shared" si="1"/>
        <v>0</v>
      </c>
      <c r="AT42" s="7">
        <f t="shared" si="2"/>
        <v>1</v>
      </c>
    </row>
    <row r="43" spans="1:46" x14ac:dyDescent="0.25">
      <c r="A43" s="7"/>
      <c r="B43" s="10">
        <v>41</v>
      </c>
      <c r="C43" s="7" t="s">
        <v>5</v>
      </c>
      <c r="D43" s="7" t="s">
        <v>5</v>
      </c>
      <c r="E43" s="7" t="s">
        <v>5</v>
      </c>
      <c r="F43" s="7" t="s">
        <v>5</v>
      </c>
      <c r="G43" s="9" t="s">
        <v>5</v>
      </c>
      <c r="H43" s="9" t="s">
        <v>5</v>
      </c>
      <c r="I43" s="7" t="s">
        <v>5</v>
      </c>
      <c r="J43" s="7" t="s">
        <v>5</v>
      </c>
      <c r="K43" s="7" t="s">
        <v>5</v>
      </c>
      <c r="L43" s="7" t="s">
        <v>5</v>
      </c>
      <c r="M43" s="7" t="s">
        <v>5</v>
      </c>
      <c r="N43" s="7" t="s">
        <v>5</v>
      </c>
      <c r="O43" s="7" t="s">
        <v>5</v>
      </c>
      <c r="P43" s="7" t="s">
        <v>5</v>
      </c>
      <c r="Q43" s="7" t="s">
        <v>5</v>
      </c>
      <c r="R43" s="7" t="s">
        <v>5</v>
      </c>
      <c r="S43" s="7" t="s">
        <v>5</v>
      </c>
      <c r="T43" s="7" t="s">
        <v>5</v>
      </c>
      <c r="U43" s="7" t="s">
        <v>5</v>
      </c>
      <c r="V43" s="7" t="s">
        <v>5</v>
      </c>
      <c r="W43" s="7" t="s">
        <v>5</v>
      </c>
      <c r="X43" s="7" t="s">
        <v>5</v>
      </c>
      <c r="Y43" s="7" t="s">
        <v>5</v>
      </c>
      <c r="Z43" s="7" t="s">
        <v>5</v>
      </c>
      <c r="AA43" s="7" t="s">
        <v>5</v>
      </c>
      <c r="AB43" s="7" t="s">
        <v>5</v>
      </c>
      <c r="AC43" s="7" t="s">
        <v>5</v>
      </c>
      <c r="AD43" s="7" t="s">
        <v>5</v>
      </c>
      <c r="AE43" s="9" t="s">
        <v>5</v>
      </c>
      <c r="AF43" s="9" t="s">
        <v>5</v>
      </c>
      <c r="AG43" s="7" t="s">
        <v>5</v>
      </c>
      <c r="AH43" s="7"/>
      <c r="AT43" s="7">
        <f>31-COUNTIF(C43:AG43,"dead")</f>
        <v>0</v>
      </c>
    </row>
    <row r="44" spans="1:46" x14ac:dyDescent="0.25">
      <c r="B44" s="10" t="s">
        <v>14</v>
      </c>
      <c r="C44">
        <f>SUM(C3:C43)</f>
        <v>109</v>
      </c>
      <c r="D44" s="7">
        <f t="shared" ref="D44:AG44" si="3">SUM(D3:D43)</f>
        <v>162</v>
      </c>
      <c r="E44" s="7">
        <f t="shared" si="3"/>
        <v>103</v>
      </c>
      <c r="F44" s="7">
        <f t="shared" si="3"/>
        <v>189</v>
      </c>
      <c r="G44" s="7">
        <f t="shared" si="3"/>
        <v>66</v>
      </c>
      <c r="H44" s="7">
        <f t="shared" si="3"/>
        <v>45</v>
      </c>
      <c r="I44" s="7">
        <f t="shared" si="3"/>
        <v>103</v>
      </c>
      <c r="J44" s="7">
        <f t="shared" si="3"/>
        <v>62</v>
      </c>
      <c r="K44" s="7">
        <f t="shared" si="3"/>
        <v>92</v>
      </c>
      <c r="L44" s="7">
        <f t="shared" si="3"/>
        <v>81</v>
      </c>
      <c r="M44" s="7">
        <f t="shared" si="3"/>
        <v>65</v>
      </c>
      <c r="N44" s="7">
        <f t="shared" si="3"/>
        <v>70</v>
      </c>
      <c r="O44" s="7">
        <f t="shared" si="3"/>
        <v>102</v>
      </c>
      <c r="P44" s="7">
        <f t="shared" si="3"/>
        <v>144</v>
      </c>
      <c r="Q44" s="7">
        <f t="shared" si="3"/>
        <v>114</v>
      </c>
      <c r="R44" s="7">
        <f t="shared" si="3"/>
        <v>89</v>
      </c>
      <c r="S44" s="7">
        <f t="shared" si="3"/>
        <v>110</v>
      </c>
      <c r="T44" s="7">
        <f t="shared" si="3"/>
        <v>122</v>
      </c>
      <c r="U44" s="7">
        <f t="shared" si="3"/>
        <v>102</v>
      </c>
      <c r="V44" s="7">
        <f t="shared" si="3"/>
        <v>80</v>
      </c>
      <c r="W44" s="7">
        <f t="shared" si="3"/>
        <v>45</v>
      </c>
      <c r="X44" s="7">
        <f t="shared" si="3"/>
        <v>79</v>
      </c>
      <c r="Y44" s="7">
        <f t="shared" si="3"/>
        <v>79</v>
      </c>
      <c r="Z44" s="7">
        <f t="shared" si="3"/>
        <v>83</v>
      </c>
      <c r="AA44" s="7">
        <f t="shared" si="3"/>
        <v>11</v>
      </c>
      <c r="AB44" s="7">
        <f t="shared" si="3"/>
        <v>134</v>
      </c>
      <c r="AC44" s="7">
        <f t="shared" si="3"/>
        <v>59</v>
      </c>
      <c r="AD44" s="7">
        <f t="shared" si="3"/>
        <v>72</v>
      </c>
      <c r="AE44" s="7">
        <f t="shared" si="3"/>
        <v>83</v>
      </c>
      <c r="AF44" s="7">
        <f t="shared" si="3"/>
        <v>90</v>
      </c>
      <c r="AG44" s="7">
        <f t="shared" si="3"/>
        <v>165</v>
      </c>
      <c r="AH44" s="7"/>
    </row>
    <row r="45" spans="1:46" x14ac:dyDescent="0.25">
      <c r="B45" s="10" t="s">
        <v>10</v>
      </c>
      <c r="C45">
        <f>C44/COUNT(C5:C15)</f>
        <v>9.9090909090909083</v>
      </c>
      <c r="D45">
        <f>D44/COUNT(D5:D23)</f>
        <v>8.526315789473685</v>
      </c>
      <c r="E45">
        <f>E44/COUNT(E5:E16)</f>
        <v>8.5833333333333339</v>
      </c>
      <c r="F45">
        <f>F44/COUNT(F4:F30)</f>
        <v>7</v>
      </c>
      <c r="G45">
        <f>G44/COUNT(G4:G15)</f>
        <v>5.5</v>
      </c>
      <c r="H45">
        <f>H44/COUNT(H4:H9)</f>
        <v>7.5</v>
      </c>
      <c r="I45">
        <f>I44/COUNT(I4:I16)</f>
        <v>7.9230769230769234</v>
      </c>
      <c r="J45">
        <f>J44/COUNT(J5:J11)</f>
        <v>8.8571428571428577</v>
      </c>
      <c r="K45">
        <f>K44/COUNT(K5:K14)</f>
        <v>9.1999999999999993</v>
      </c>
      <c r="L45">
        <f>L44/COUNT(L5:L16)</f>
        <v>6.75</v>
      </c>
      <c r="M45">
        <f>M44/COUNT(M5:M12)</f>
        <v>8.125</v>
      </c>
      <c r="N45">
        <f>N44/COUNT(N5:N11)</f>
        <v>10</v>
      </c>
      <c r="O45">
        <f>O44/COUNT(O5:O16)</f>
        <v>8.5</v>
      </c>
      <c r="P45">
        <f>P44/COUNT(P5:P19)</f>
        <v>9.6</v>
      </c>
      <c r="Q45">
        <f>Q44/COUNT(Q5:Q18)</f>
        <v>8.1428571428571423</v>
      </c>
      <c r="R45">
        <f>R44/COUNT(R5:R14)</f>
        <v>8.9</v>
      </c>
      <c r="S45">
        <f>S44/COUNT(S5:S15)</f>
        <v>10</v>
      </c>
      <c r="T45">
        <f>T44/COUNT(T4:T18)</f>
        <v>8.1333333333333329</v>
      </c>
      <c r="U45">
        <f>U44/COUNT(U5:U18)</f>
        <v>7.2857142857142856</v>
      </c>
      <c r="V45">
        <f>V44/COUNT(V4:V12)</f>
        <v>8.8888888888888893</v>
      </c>
      <c r="W45">
        <f>W44/COUNT(W4:W9)</f>
        <v>7.5</v>
      </c>
      <c r="X45">
        <f>X44/COUNT(X5:X13)</f>
        <v>8.7777777777777786</v>
      </c>
      <c r="Y45">
        <f>Y44/COUNT(Y4:Y11)</f>
        <v>9.875</v>
      </c>
      <c r="Z45">
        <f>Z44/COUNT(Z5:Z14)</f>
        <v>8.3000000000000007</v>
      </c>
      <c r="AA45">
        <f>AA44/COUNT(AA7:AA11)</f>
        <v>2.2000000000000002</v>
      </c>
      <c r="AB45">
        <f>AB44/COUNT(AB5:AB19)</f>
        <v>8.9333333333333336</v>
      </c>
      <c r="AC45">
        <f>AC44/COUNT(AC4:AC10)</f>
        <v>8.4285714285714288</v>
      </c>
      <c r="AD45">
        <f>AD44/COUNT(AD5:AD13)</f>
        <v>8</v>
      </c>
      <c r="AE45">
        <f>AE44/COUNT(AE3:AE13)</f>
        <v>7.5454545454545459</v>
      </c>
      <c r="AF45">
        <f>AF44/COUNT(AF5:AF13)</f>
        <v>10</v>
      </c>
      <c r="AG45" s="7">
        <f>AG44/COUNT(AG6:AG39)</f>
        <v>4.8529411764705879</v>
      </c>
      <c r="AH45" s="7"/>
    </row>
    <row r="46" spans="1:46" x14ac:dyDescent="0.25">
      <c r="B46" s="10" t="s">
        <v>15</v>
      </c>
      <c r="C46">
        <f>42-COUNTIF(C3:C43,"dead")</f>
        <v>15</v>
      </c>
      <c r="D46" s="7">
        <f t="shared" ref="D46:AG46" si="4">42-COUNTIF(D3:D43,"dead")</f>
        <v>30</v>
      </c>
      <c r="E46" s="7">
        <f t="shared" si="4"/>
        <v>23</v>
      </c>
      <c r="F46" s="7">
        <f t="shared" si="4"/>
        <v>29</v>
      </c>
      <c r="G46" s="7">
        <f t="shared" si="4"/>
        <v>19</v>
      </c>
      <c r="H46" s="7">
        <f t="shared" si="4"/>
        <v>16</v>
      </c>
      <c r="I46" s="7">
        <f t="shared" si="4"/>
        <v>20</v>
      </c>
      <c r="J46" s="7">
        <f t="shared" si="4"/>
        <v>10</v>
      </c>
      <c r="K46" s="7">
        <f t="shared" si="4"/>
        <v>13</v>
      </c>
      <c r="L46" s="7">
        <f t="shared" si="4"/>
        <v>26</v>
      </c>
      <c r="M46" s="7">
        <f t="shared" si="4"/>
        <v>13</v>
      </c>
      <c r="N46" s="7">
        <f t="shared" si="4"/>
        <v>17</v>
      </c>
      <c r="O46" s="7">
        <f t="shared" si="4"/>
        <v>19</v>
      </c>
      <c r="P46" s="7">
        <f t="shared" si="4"/>
        <v>18</v>
      </c>
      <c r="Q46" s="7">
        <f t="shared" si="4"/>
        <v>18</v>
      </c>
      <c r="R46" s="7">
        <f t="shared" si="4"/>
        <v>16</v>
      </c>
      <c r="S46" s="7">
        <f t="shared" si="4"/>
        <v>14</v>
      </c>
      <c r="T46" s="7">
        <f t="shared" si="4"/>
        <v>24</v>
      </c>
      <c r="U46" s="7">
        <f t="shared" si="4"/>
        <v>24</v>
      </c>
      <c r="V46" s="7">
        <f t="shared" si="4"/>
        <v>11</v>
      </c>
      <c r="W46" s="7">
        <f t="shared" si="4"/>
        <v>8</v>
      </c>
      <c r="X46" s="7">
        <f t="shared" si="4"/>
        <v>12</v>
      </c>
      <c r="Y46" s="7">
        <f t="shared" si="4"/>
        <v>11</v>
      </c>
      <c r="Z46" s="7">
        <f t="shared" si="4"/>
        <v>13</v>
      </c>
      <c r="AA46" s="7">
        <f t="shared" si="4"/>
        <v>12</v>
      </c>
      <c r="AB46" s="7">
        <f t="shared" si="4"/>
        <v>25</v>
      </c>
      <c r="AC46" s="7">
        <f t="shared" si="4"/>
        <v>9</v>
      </c>
      <c r="AD46" s="7">
        <f t="shared" si="4"/>
        <v>22</v>
      </c>
      <c r="AE46" s="7">
        <f t="shared" si="4"/>
        <v>15</v>
      </c>
      <c r="AF46" s="7">
        <f t="shared" si="4"/>
        <v>12</v>
      </c>
      <c r="AG46" s="7">
        <f t="shared" si="4"/>
        <v>41</v>
      </c>
      <c r="AH46" s="7"/>
    </row>
    <row r="47" spans="1:46" x14ac:dyDescent="0.25">
      <c r="B47" s="10" t="s">
        <v>17</v>
      </c>
      <c r="C47">
        <f>COUNT(C5:C15)</f>
        <v>11</v>
      </c>
      <c r="D47">
        <f>COUNT(D5:D23)</f>
        <v>19</v>
      </c>
      <c r="E47">
        <f>COUNT(E5:E16)</f>
        <v>12</v>
      </c>
      <c r="F47">
        <f>COUNT(F4:F30)</f>
        <v>27</v>
      </c>
      <c r="G47">
        <f>COUNT(G4:G15)</f>
        <v>12</v>
      </c>
      <c r="H47">
        <f>COUNT(H4:H9)</f>
        <v>6</v>
      </c>
      <c r="I47">
        <f>COUNT(I4:I16)</f>
        <v>13</v>
      </c>
      <c r="J47">
        <f>COUNT(J5:J11)</f>
        <v>7</v>
      </c>
      <c r="K47">
        <f>COUNT(K5:K14)</f>
        <v>10</v>
      </c>
      <c r="L47">
        <f>COUNT(L5:L16)</f>
        <v>12</v>
      </c>
      <c r="M47">
        <f>COUNT(M5:M12)</f>
        <v>8</v>
      </c>
      <c r="N47">
        <f>COUNT(N5:N11)</f>
        <v>7</v>
      </c>
      <c r="O47">
        <f>COUNT(O5:O16)</f>
        <v>12</v>
      </c>
      <c r="P47">
        <f>COUNT(P5:P19)</f>
        <v>15</v>
      </c>
      <c r="Q47">
        <f>COUNT(Q5:Q18)</f>
        <v>14</v>
      </c>
      <c r="R47">
        <f>COUNT(R5:R14)</f>
        <v>10</v>
      </c>
      <c r="S47">
        <f>COUNT(S5:S15)</f>
        <v>11</v>
      </c>
      <c r="T47">
        <f>COUNT(T4:T18)</f>
        <v>15</v>
      </c>
      <c r="U47">
        <f>COUNT(U5:U18)</f>
        <v>14</v>
      </c>
      <c r="V47">
        <f>COUNT(V4:V12)</f>
        <v>9</v>
      </c>
      <c r="W47">
        <f>COUNT(W4:W9)</f>
        <v>6</v>
      </c>
      <c r="X47">
        <f>COUNT(X5:X13)</f>
        <v>9</v>
      </c>
      <c r="Y47">
        <f>COUNT(Y4:Y11)</f>
        <v>8</v>
      </c>
      <c r="Z47">
        <f>COUNT(Z5:Z14)</f>
        <v>10</v>
      </c>
      <c r="AA47">
        <f>COUNT(AA7:AA11)</f>
        <v>5</v>
      </c>
      <c r="AB47">
        <f>COUNT(AB5:AB19)</f>
        <v>15</v>
      </c>
      <c r="AC47">
        <f>COUNT(AC4:AC10)</f>
        <v>7</v>
      </c>
      <c r="AD47">
        <f>COUNT(AD5:AD13)</f>
        <v>9</v>
      </c>
      <c r="AE47">
        <f>COUNT(AE3:AE13)</f>
        <v>11</v>
      </c>
      <c r="AF47">
        <f>COUNT(AF5:AF13)</f>
        <v>9</v>
      </c>
      <c r="AG47" s="7">
        <f>COUNT(AG6:AG39)</f>
        <v>34</v>
      </c>
      <c r="AH47" s="7"/>
    </row>
    <row r="48" spans="1:46" x14ac:dyDescent="0.25">
      <c r="B48" s="10" t="s">
        <v>18</v>
      </c>
      <c r="C48">
        <v>1</v>
      </c>
      <c r="D48">
        <f>COUNT(D24:D31)</f>
        <v>8</v>
      </c>
      <c r="E48">
        <f>COUNT(E17:E24)</f>
        <v>8</v>
      </c>
      <c r="F48">
        <v>0</v>
      </c>
      <c r="G48">
        <v>5</v>
      </c>
      <c r="H48">
        <f>COUNT(H10:H17)</f>
        <v>8</v>
      </c>
      <c r="I48">
        <f>COUNT(I17:I21)</f>
        <v>5</v>
      </c>
      <c r="J48">
        <v>0</v>
      </c>
      <c r="K48">
        <v>0</v>
      </c>
      <c r="L48">
        <f>COUNT(L17:L27)</f>
        <v>11</v>
      </c>
      <c r="M48">
        <f>2</f>
        <v>2</v>
      </c>
      <c r="N48">
        <f>COUNT(N12:N18)</f>
        <v>7</v>
      </c>
      <c r="O48">
        <f>4</f>
        <v>4</v>
      </c>
      <c r="P48">
        <v>0</v>
      </c>
      <c r="Q48">
        <v>1</v>
      </c>
      <c r="R48">
        <v>3</v>
      </c>
      <c r="S48">
        <v>0</v>
      </c>
      <c r="T48">
        <f>COUNT(T19:T25)</f>
        <v>7</v>
      </c>
      <c r="U48">
        <f>COUNT(U19:U25)</f>
        <v>7</v>
      </c>
      <c r="V48">
        <f>0</f>
        <v>0</v>
      </c>
      <c r="W48">
        <v>0</v>
      </c>
      <c r="X48">
        <v>0</v>
      </c>
      <c r="Y48">
        <v>1</v>
      </c>
      <c r="Z48">
        <v>0</v>
      </c>
      <c r="AA48">
        <v>2</v>
      </c>
      <c r="AB48">
        <f>COUNT(AB20:AB26)</f>
        <v>7</v>
      </c>
      <c r="AC48">
        <v>0</v>
      </c>
      <c r="AD48">
        <f>COUNT(AD14:AD23)</f>
        <v>10</v>
      </c>
      <c r="AE48">
        <f>3</f>
        <v>3</v>
      </c>
      <c r="AF48">
        <v>0</v>
      </c>
      <c r="AG48" s="7">
        <f>COUNT(AG40:AG42)</f>
        <v>3</v>
      </c>
      <c r="AH48" s="7"/>
    </row>
    <row r="49" spans="33:34" x14ac:dyDescent="0.25">
      <c r="AG49" s="7"/>
      <c r="AH49" s="7"/>
    </row>
    <row r="50" spans="33:34" x14ac:dyDescent="0.25">
      <c r="AG50" s="7"/>
      <c r="AH50" s="7"/>
    </row>
    <row r="51" spans="33:34" x14ac:dyDescent="0.25">
      <c r="AG51" s="7"/>
      <c r="AH51" s="7"/>
    </row>
    <row r="52" spans="33:34" x14ac:dyDescent="0.25">
      <c r="AG52" s="7"/>
      <c r="AH5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VGSC_C1</vt:lpstr>
      <vt:lpstr>VGSC_R2</vt:lpstr>
      <vt:lpstr>VGSC_R3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vontaslab</dc:creator>
  <cp:lastModifiedBy>UGent</cp:lastModifiedBy>
  <dcterms:created xsi:type="dcterms:W3CDTF">2016-11-01T18:31:31Z</dcterms:created>
  <dcterms:modified xsi:type="dcterms:W3CDTF">2018-04-17T11:46:05Z</dcterms:modified>
</cp:coreProperties>
</file>