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GluCl\"/>
    </mc:Choice>
  </mc:AlternateContent>
  <bookViews>
    <workbookView xWindow="0" yWindow="0" windowWidth="28800" windowHeight="11985" activeTab="3"/>
  </bookViews>
  <sheets>
    <sheet name="GluCl1+3_C" sheetId="1" r:id="rId1"/>
    <sheet name="GluCl1+3_R1" sheetId="2" r:id="rId2"/>
    <sheet name="GluCl1+3_R2" sheetId="3" r:id="rId3"/>
    <sheet name="GluCL1+3_R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2" l="1"/>
  <c r="C40" i="1"/>
  <c r="AL4" i="1" l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" i="1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" i="2"/>
  <c r="AH4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" i="2"/>
  <c r="AJ4" i="3"/>
  <c r="AJ5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" i="3"/>
  <c r="AI4" i="3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" i="3"/>
  <c r="AL4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" i="4"/>
  <c r="AK4" i="4"/>
  <c r="AK5" i="4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" i="4"/>
  <c r="AU3" i="4" l="1"/>
  <c r="AV3" i="4"/>
  <c r="AS3" i="2"/>
  <c r="AR3" i="2"/>
  <c r="AU3" i="1"/>
  <c r="AV3" i="1"/>
  <c r="AW3" i="1"/>
  <c r="F42" i="1" l="1"/>
  <c r="D42" i="1"/>
  <c r="C42" i="1"/>
  <c r="AQ3" i="1"/>
  <c r="AO3" i="1"/>
  <c r="AM3" i="1"/>
  <c r="C41" i="1"/>
  <c r="AW4" i="4" l="1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" i="4"/>
  <c r="AU4" i="3"/>
  <c r="AU5" i="3"/>
  <c r="AU6" i="3"/>
  <c r="AU7" i="3"/>
  <c r="AU8" i="3"/>
  <c r="AU9" i="3"/>
  <c r="AU10" i="3"/>
  <c r="AU11" i="3"/>
  <c r="AU12" i="3"/>
  <c r="AU13" i="3"/>
  <c r="AU14" i="3"/>
  <c r="AU15" i="3"/>
  <c r="AU16" i="3"/>
  <c r="AU17" i="3"/>
  <c r="AU18" i="3"/>
  <c r="AU19" i="3"/>
  <c r="AU20" i="3"/>
  <c r="AU21" i="3"/>
  <c r="AU22" i="3"/>
  <c r="AU23" i="3"/>
  <c r="AU24" i="3"/>
  <c r="AU25" i="3"/>
  <c r="AU26" i="3"/>
  <c r="AU27" i="3"/>
  <c r="AU28" i="3"/>
  <c r="AU29" i="3"/>
  <c r="AU30" i="3"/>
  <c r="AU31" i="3"/>
  <c r="AU32" i="3"/>
  <c r="AU33" i="3"/>
  <c r="AU34" i="3"/>
  <c r="AU35" i="3"/>
  <c r="AU36" i="3"/>
  <c r="AU3" i="3"/>
  <c r="AT4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19" i="2"/>
  <c r="AT20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" i="2"/>
  <c r="AW35" i="1"/>
  <c r="AW31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2" i="1"/>
  <c r="AW33" i="1"/>
  <c r="AW34" i="1"/>
  <c r="AT3" i="4" l="1"/>
  <c r="AS3" i="4"/>
  <c r="AH43" i="4"/>
  <c r="AG43" i="4"/>
  <c r="AF43" i="4"/>
  <c r="AE42" i="4"/>
  <c r="AR3" i="4" s="1"/>
  <c r="K42" i="4"/>
  <c r="G43" i="4"/>
  <c r="AG42" i="3"/>
  <c r="AG41" i="3"/>
  <c r="C42" i="3"/>
  <c r="AQ3" i="2"/>
  <c r="AP3" i="2"/>
  <c r="X42" i="2"/>
  <c r="D42" i="2"/>
  <c r="AS3" i="1"/>
  <c r="AR3" i="1"/>
  <c r="AT3" i="1"/>
  <c r="AD42" i="1"/>
  <c r="AC42" i="1"/>
  <c r="AA42" i="1"/>
  <c r="Z42" i="1"/>
  <c r="Y42" i="1"/>
  <c r="X42" i="1"/>
  <c r="W42" i="1"/>
  <c r="V42" i="1"/>
  <c r="S42" i="1"/>
  <c r="L42" i="1"/>
  <c r="I42" i="1"/>
  <c r="AQ3" i="4"/>
  <c r="AJ42" i="4"/>
  <c r="AI42" i="4"/>
  <c r="AH42" i="4"/>
  <c r="AG42" i="4"/>
  <c r="AF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J42" i="4"/>
  <c r="I42" i="4"/>
  <c r="H42" i="4"/>
  <c r="G42" i="4"/>
  <c r="F42" i="4"/>
  <c r="E42" i="4"/>
  <c r="D42" i="4"/>
  <c r="C42" i="4"/>
  <c r="AH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O3" i="2"/>
  <c r="AN3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AO3" i="3" l="1"/>
  <c r="AP3" i="3"/>
  <c r="AR3" i="3"/>
  <c r="AQ3" i="3"/>
  <c r="AK3" i="2"/>
  <c r="AJ3" i="2"/>
  <c r="AJ41" i="4" l="1"/>
  <c r="AJ40" i="4"/>
  <c r="AJ39" i="4"/>
  <c r="AH40" i="3" l="1"/>
  <c r="AH38" i="3"/>
  <c r="AH39" i="3" s="1"/>
  <c r="D41" i="4" l="1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C41" i="4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C40" i="3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I40" i="4"/>
  <c r="AE40" i="4"/>
  <c r="AA40" i="4"/>
  <c r="W40" i="4"/>
  <c r="U40" i="4"/>
  <c r="S40" i="4"/>
  <c r="Q40" i="4"/>
  <c r="O40" i="4"/>
  <c r="M40" i="4"/>
  <c r="K40" i="4"/>
  <c r="I40" i="4"/>
  <c r="E40" i="4"/>
  <c r="D39" i="4"/>
  <c r="D40" i="4" s="1"/>
  <c r="E39" i="4"/>
  <c r="F39" i="4"/>
  <c r="F40" i="4" s="1"/>
  <c r="G39" i="4"/>
  <c r="H39" i="4"/>
  <c r="H40" i="4" s="1"/>
  <c r="I39" i="4"/>
  <c r="J39" i="4"/>
  <c r="J40" i="4" s="1"/>
  <c r="K39" i="4"/>
  <c r="L39" i="4"/>
  <c r="L40" i="4" s="1"/>
  <c r="M39" i="4"/>
  <c r="N39" i="4"/>
  <c r="N40" i="4" s="1"/>
  <c r="O39" i="4"/>
  <c r="P39" i="4"/>
  <c r="P40" i="4" s="1"/>
  <c r="Q39" i="4"/>
  <c r="R39" i="4"/>
  <c r="R40" i="4" s="1"/>
  <c r="S39" i="4"/>
  <c r="T39" i="4"/>
  <c r="T40" i="4" s="1"/>
  <c r="U39" i="4"/>
  <c r="V39" i="4"/>
  <c r="V40" i="4" s="1"/>
  <c r="W39" i="4"/>
  <c r="X39" i="4"/>
  <c r="X40" i="4" s="1"/>
  <c r="Y39" i="4"/>
  <c r="Y40" i="4" s="1"/>
  <c r="Z39" i="4"/>
  <c r="Z40" i="4" s="1"/>
  <c r="AA39" i="4"/>
  <c r="AB39" i="4"/>
  <c r="AB40" i="4" s="1"/>
  <c r="AC39" i="4"/>
  <c r="AC40" i="4" s="1"/>
  <c r="AD39" i="4"/>
  <c r="AD40" i="4" s="1"/>
  <c r="AE39" i="4"/>
  <c r="AF39" i="4"/>
  <c r="AF40" i="4" s="1"/>
  <c r="AG39" i="4"/>
  <c r="AG40" i="4" s="1"/>
  <c r="AH39" i="4"/>
  <c r="AH40" i="4" s="1"/>
  <c r="AI39" i="4"/>
  <c r="C39" i="4"/>
  <c r="C40" i="4" s="1"/>
  <c r="C39" i="3"/>
  <c r="D38" i="3"/>
  <c r="D39" i="3" s="1"/>
  <c r="E38" i="3"/>
  <c r="E39" i="3" s="1"/>
  <c r="F38" i="3"/>
  <c r="F39" i="3" s="1"/>
  <c r="G38" i="3"/>
  <c r="G39" i="3" s="1"/>
  <c r="H38" i="3"/>
  <c r="H39" i="3" s="1"/>
  <c r="I38" i="3"/>
  <c r="I39" i="3" s="1"/>
  <c r="J38" i="3"/>
  <c r="J39" i="3" s="1"/>
  <c r="K38" i="3"/>
  <c r="K39" i="3" s="1"/>
  <c r="L38" i="3"/>
  <c r="L39" i="3" s="1"/>
  <c r="M38" i="3"/>
  <c r="M39" i="3" s="1"/>
  <c r="N38" i="3"/>
  <c r="N39" i="3" s="1"/>
  <c r="O38" i="3"/>
  <c r="O39" i="3" s="1"/>
  <c r="P38" i="3"/>
  <c r="P39" i="3" s="1"/>
  <c r="Q38" i="3"/>
  <c r="Q39" i="3" s="1"/>
  <c r="R38" i="3"/>
  <c r="R39" i="3" s="1"/>
  <c r="S38" i="3"/>
  <c r="S39" i="3" s="1"/>
  <c r="T38" i="3"/>
  <c r="T39" i="3" s="1"/>
  <c r="U38" i="3"/>
  <c r="U39" i="3" s="1"/>
  <c r="V38" i="3"/>
  <c r="V39" i="3" s="1"/>
  <c r="W38" i="3"/>
  <c r="W39" i="3" s="1"/>
  <c r="X38" i="3"/>
  <c r="X39" i="3" s="1"/>
  <c r="Y38" i="3"/>
  <c r="Y39" i="3" s="1"/>
  <c r="Z38" i="3"/>
  <c r="Z39" i="3" s="1"/>
  <c r="AA38" i="3"/>
  <c r="AA39" i="3" s="1"/>
  <c r="AB38" i="3"/>
  <c r="AB39" i="3" s="1"/>
  <c r="AC38" i="3"/>
  <c r="AC39" i="3" s="1"/>
  <c r="AD38" i="3"/>
  <c r="AD39" i="3" s="1"/>
  <c r="AE38" i="3"/>
  <c r="AE39" i="3" s="1"/>
  <c r="AF38" i="3"/>
  <c r="AF39" i="3" s="1"/>
  <c r="AG38" i="3"/>
  <c r="AG39" i="3" s="1"/>
  <c r="C38" i="3"/>
  <c r="AM3" i="2"/>
  <c r="AL3" i="2"/>
  <c r="AG39" i="2"/>
  <c r="AF39" i="2"/>
  <c r="AE39" i="2"/>
  <c r="AD39" i="2"/>
  <c r="AC39" i="2"/>
  <c r="AB39" i="2"/>
  <c r="AA39" i="2"/>
  <c r="Z39" i="2"/>
  <c r="AT3" i="3" l="1"/>
  <c r="AS3" i="3"/>
  <c r="AN3" i="3"/>
  <c r="AM3" i="3"/>
  <c r="AL3" i="3"/>
  <c r="AK3" i="3"/>
  <c r="AM3" i="4"/>
  <c r="AN3" i="4"/>
  <c r="G40" i="4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C38" i="2"/>
  <c r="C39" i="2" s="1"/>
  <c r="AP3" i="1"/>
  <c r="AN3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I39" i="1"/>
  <c r="J39" i="1"/>
  <c r="H39" i="1"/>
  <c r="G39" i="1"/>
  <c r="F39" i="1"/>
  <c r="E39" i="1"/>
  <c r="D39" i="1"/>
  <c r="C39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C38" i="1"/>
  <c r="AP3" i="4" l="1"/>
  <c r="AO3" i="4"/>
</calcChain>
</file>

<file path=xl/sharedStrings.xml><?xml version="1.0" encoding="utf-8"?>
<sst xmlns="http://schemas.openxmlformats.org/spreadsheetml/2006/main" count="2360" uniqueCount="21">
  <si>
    <t>Day</t>
  </si>
  <si>
    <t>hatched</t>
  </si>
  <si>
    <t>dead</t>
  </si>
  <si>
    <t xml:space="preserve">dead </t>
  </si>
  <si>
    <t>total eggs</t>
  </si>
  <si>
    <t>eggs/female/ovi period</t>
  </si>
  <si>
    <t>SE</t>
  </si>
  <si>
    <t>longevity</t>
  </si>
  <si>
    <t>oviposition period</t>
  </si>
  <si>
    <t>post oviposition</t>
  </si>
  <si>
    <t>survival</t>
  </si>
  <si>
    <t>eggs/day</t>
  </si>
  <si>
    <t>eggs/female/day</t>
  </si>
  <si>
    <t>average total fecundity</t>
  </si>
  <si>
    <t>eggs/fem/oviposition period</t>
  </si>
  <si>
    <t>eggs/female/oviposition period</t>
  </si>
  <si>
    <t>oviposition period (d)</t>
  </si>
  <si>
    <t>post-oviposition period (d)</t>
  </si>
  <si>
    <t>longevity (d)</t>
  </si>
  <si>
    <t>post oviposition (d)</t>
  </si>
  <si>
    <t>post oviposition period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</si>
</sst>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"/>
  <sheetViews>
    <sheetView zoomScale="80" zoomScaleNormal="80" workbookViewId="0">
      <selection activeCell="AU2" sqref="AU2"/>
    </sheetView>
  </sheetViews>
  <sheetFormatPr defaultRowHeight="15" x14ac:dyDescent="0.25"/>
  <cols>
    <col min="2" max="2" width="24.85546875" bestFit="1" customWidth="1"/>
    <col min="41" max="41" width="24.85546875" bestFit="1" customWidth="1"/>
  </cols>
  <sheetData>
    <row r="1" spans="1:49" x14ac:dyDescent="0.25">
      <c r="A1" s="1"/>
    </row>
    <row r="2" spans="1:49" x14ac:dyDescent="0.25">
      <c r="B2" s="1" t="s">
        <v>0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30</v>
      </c>
      <c r="AF2" s="1">
        <v>31</v>
      </c>
      <c r="AG2" s="1">
        <v>32</v>
      </c>
      <c r="AH2" s="1">
        <v>33</v>
      </c>
      <c r="AI2" s="1">
        <v>34</v>
      </c>
      <c r="AJ2" s="1">
        <v>35</v>
      </c>
      <c r="AK2" s="1" t="s">
        <v>11</v>
      </c>
      <c r="AL2" s="1" t="s">
        <v>12</v>
      </c>
      <c r="AM2" s="1" t="s">
        <v>13</v>
      </c>
      <c r="AN2" s="1" t="s">
        <v>6</v>
      </c>
      <c r="AO2" s="1" t="s">
        <v>15</v>
      </c>
      <c r="AP2" s="1" t="s">
        <v>6</v>
      </c>
      <c r="AQ2" s="1" t="s">
        <v>16</v>
      </c>
      <c r="AR2" s="1" t="s">
        <v>6</v>
      </c>
      <c r="AS2" s="1" t="s">
        <v>17</v>
      </c>
      <c r="AT2" s="1" t="s">
        <v>6</v>
      </c>
      <c r="AU2" s="1" t="s">
        <v>18</v>
      </c>
      <c r="AV2" s="1" t="s">
        <v>6</v>
      </c>
      <c r="AW2" s="1" t="s">
        <v>10</v>
      </c>
    </row>
    <row r="3" spans="1:49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f>SUM(C3:AJ3)</f>
        <v>0</v>
      </c>
      <c r="AL3">
        <f>AK3/AW3</f>
        <v>0</v>
      </c>
      <c r="AM3">
        <f>AVERAGE(C38:AJ38)</f>
        <v>123.08823529411765</v>
      </c>
      <c r="AN3">
        <f>STDEV(C38:AJ38)/SQRT(COUNT(C38:AJ38))</f>
        <v>9.6433150533192507</v>
      </c>
      <c r="AO3">
        <f>AVERAGE(C39:AJ39)</f>
        <v>8.3238518663342287</v>
      </c>
      <c r="AP3">
        <f>STDEV(C39:AJ39)/SQRT(COUNT(C39:AJ39))</f>
        <v>0.29504704682239613</v>
      </c>
      <c r="AQ3">
        <f>AVERAGE(C41:AJ41)</f>
        <v>14.735294117647058</v>
      </c>
      <c r="AR3">
        <f>STDEV(C41:AJ41)/SQRT((COUNT(C41:AJ41)))</f>
        <v>1.157251664285228</v>
      </c>
      <c r="AS3">
        <f>AVERAGE(C42:AJ42)</f>
        <v>2.2647058823529411</v>
      </c>
      <c r="AT3">
        <f>AVERAGE(C42:AJ42)/SQRT(COUNT(C42:AJ42))</f>
        <v>0.38839385458744646</v>
      </c>
      <c r="AU3">
        <f>AVERAGE(C40:AJ40)</f>
        <v>19.529411764705884</v>
      </c>
      <c r="AV3">
        <f>STDEV(C40:AJ40)/SQRT(COUNT(C40:AJ40))</f>
        <v>1.1641061492705138</v>
      </c>
      <c r="AW3">
        <f>34-COUNTIF(C3:AJ3,"dead")</f>
        <v>34</v>
      </c>
    </row>
    <row r="4" spans="1:49" x14ac:dyDescent="0.25">
      <c r="B4" s="1">
        <v>2</v>
      </c>
      <c r="C4">
        <v>3</v>
      </c>
      <c r="D4">
        <v>1</v>
      </c>
      <c r="E4">
        <v>1</v>
      </c>
      <c r="F4">
        <v>0</v>
      </c>
      <c r="G4">
        <v>3</v>
      </c>
      <c r="H4">
        <v>0</v>
      </c>
      <c r="I4">
        <v>0</v>
      </c>
      <c r="J4">
        <v>0</v>
      </c>
      <c r="K4">
        <v>0</v>
      </c>
      <c r="L4">
        <v>2</v>
      </c>
      <c r="M4">
        <v>1</v>
      </c>
      <c r="N4">
        <v>2</v>
      </c>
      <c r="O4">
        <v>1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2</v>
      </c>
      <c r="AD4">
        <v>3</v>
      </c>
      <c r="AE4">
        <v>0</v>
      </c>
      <c r="AF4">
        <v>1</v>
      </c>
      <c r="AG4">
        <v>1</v>
      </c>
      <c r="AH4">
        <v>0</v>
      </c>
      <c r="AI4">
        <v>1</v>
      </c>
      <c r="AJ4">
        <v>1</v>
      </c>
      <c r="AK4">
        <f t="shared" ref="AK4:AK41" si="0">SUM(C4:AJ4)</f>
        <v>25</v>
      </c>
      <c r="AL4">
        <f t="shared" ref="AL4:AL41" si="1">AK4/AW4</f>
        <v>0.73529411764705888</v>
      </c>
      <c r="AW4">
        <f t="shared" ref="AW4:AW34" si="2">34-COUNTIF(C4:AJ4,"dead")</f>
        <v>34</v>
      </c>
    </row>
    <row r="5" spans="1:49" x14ac:dyDescent="0.25">
      <c r="B5" s="1">
        <v>3</v>
      </c>
      <c r="C5">
        <v>8</v>
      </c>
      <c r="D5">
        <v>7</v>
      </c>
      <c r="E5">
        <v>4</v>
      </c>
      <c r="F5">
        <v>3</v>
      </c>
      <c r="G5">
        <v>6</v>
      </c>
      <c r="H5">
        <v>7</v>
      </c>
      <c r="I5">
        <v>5</v>
      </c>
      <c r="J5">
        <v>5</v>
      </c>
      <c r="K5">
        <v>5</v>
      </c>
      <c r="L5">
        <v>6</v>
      </c>
      <c r="M5">
        <v>7</v>
      </c>
      <c r="N5">
        <v>6</v>
      </c>
      <c r="O5">
        <v>7</v>
      </c>
      <c r="P5">
        <v>4</v>
      </c>
      <c r="Q5">
        <v>6</v>
      </c>
      <c r="R5">
        <v>4</v>
      </c>
      <c r="S5">
        <v>5</v>
      </c>
      <c r="T5">
        <v>4</v>
      </c>
      <c r="U5">
        <v>4</v>
      </c>
      <c r="V5">
        <v>5</v>
      </c>
      <c r="W5">
        <v>3</v>
      </c>
      <c r="X5">
        <v>6</v>
      </c>
      <c r="Y5">
        <v>4</v>
      </c>
      <c r="Z5">
        <v>5</v>
      </c>
      <c r="AA5">
        <v>5</v>
      </c>
      <c r="AB5">
        <v>5</v>
      </c>
      <c r="AC5">
        <v>7</v>
      </c>
      <c r="AD5">
        <v>6</v>
      </c>
      <c r="AE5">
        <v>4</v>
      </c>
      <c r="AF5">
        <v>7</v>
      </c>
      <c r="AG5">
        <v>6</v>
      </c>
      <c r="AH5">
        <v>6</v>
      </c>
      <c r="AI5">
        <v>6</v>
      </c>
      <c r="AJ5">
        <v>7</v>
      </c>
      <c r="AK5">
        <f t="shared" si="0"/>
        <v>185</v>
      </c>
      <c r="AL5">
        <f t="shared" si="1"/>
        <v>5.4411764705882355</v>
      </c>
      <c r="AW5">
        <f t="shared" si="2"/>
        <v>34</v>
      </c>
    </row>
    <row r="6" spans="1:49" x14ac:dyDescent="0.25">
      <c r="B6" s="1">
        <v>4</v>
      </c>
      <c r="C6">
        <v>9</v>
      </c>
      <c r="D6">
        <v>10</v>
      </c>
      <c r="E6">
        <v>9</v>
      </c>
      <c r="F6">
        <v>10</v>
      </c>
      <c r="G6">
        <v>9</v>
      </c>
      <c r="H6">
        <v>10</v>
      </c>
      <c r="I6">
        <v>8</v>
      </c>
      <c r="J6">
        <v>6</v>
      </c>
      <c r="K6">
        <v>9</v>
      </c>
      <c r="L6">
        <v>3</v>
      </c>
      <c r="M6">
        <v>10</v>
      </c>
      <c r="N6">
        <v>10</v>
      </c>
      <c r="O6">
        <v>10</v>
      </c>
      <c r="P6">
        <v>6</v>
      </c>
      <c r="Q6">
        <v>9</v>
      </c>
      <c r="R6">
        <v>9</v>
      </c>
      <c r="S6">
        <v>9</v>
      </c>
      <c r="T6">
        <v>10</v>
      </c>
      <c r="U6">
        <v>7</v>
      </c>
      <c r="V6">
        <v>9</v>
      </c>
      <c r="W6">
        <v>6</v>
      </c>
      <c r="X6">
        <v>9</v>
      </c>
      <c r="Y6">
        <v>3</v>
      </c>
      <c r="Z6">
        <v>10</v>
      </c>
      <c r="AA6">
        <v>8</v>
      </c>
      <c r="AB6">
        <v>10</v>
      </c>
      <c r="AC6">
        <v>7</v>
      </c>
      <c r="AD6">
        <v>1</v>
      </c>
      <c r="AE6">
        <v>3</v>
      </c>
      <c r="AF6">
        <v>9</v>
      </c>
      <c r="AG6">
        <v>10</v>
      </c>
      <c r="AH6">
        <v>10</v>
      </c>
      <c r="AI6">
        <v>7</v>
      </c>
      <c r="AJ6">
        <v>8</v>
      </c>
      <c r="AK6">
        <f t="shared" si="0"/>
        <v>273</v>
      </c>
      <c r="AL6">
        <f t="shared" si="1"/>
        <v>8.0294117647058822</v>
      </c>
      <c r="AW6">
        <f t="shared" si="2"/>
        <v>34</v>
      </c>
    </row>
    <row r="7" spans="1:49" x14ac:dyDescent="0.25">
      <c r="B7" s="1">
        <v>5</v>
      </c>
      <c r="C7">
        <v>11</v>
      </c>
      <c r="D7">
        <v>12</v>
      </c>
      <c r="E7">
        <v>10</v>
      </c>
      <c r="F7">
        <v>11</v>
      </c>
      <c r="G7">
        <v>10</v>
      </c>
      <c r="H7">
        <v>10</v>
      </c>
      <c r="I7">
        <v>8</v>
      </c>
      <c r="J7">
        <v>8</v>
      </c>
      <c r="K7">
        <v>8</v>
      </c>
      <c r="L7">
        <v>5</v>
      </c>
      <c r="M7">
        <v>12</v>
      </c>
      <c r="N7">
        <v>14</v>
      </c>
      <c r="O7">
        <v>11</v>
      </c>
      <c r="P7">
        <v>0</v>
      </c>
      <c r="Q7">
        <v>10</v>
      </c>
      <c r="R7">
        <v>7</v>
      </c>
      <c r="S7">
        <v>10</v>
      </c>
      <c r="T7">
        <v>9</v>
      </c>
      <c r="U7">
        <v>9</v>
      </c>
      <c r="V7">
        <v>12</v>
      </c>
      <c r="W7">
        <v>2</v>
      </c>
      <c r="X7">
        <v>8</v>
      </c>
      <c r="Y7">
        <v>9</v>
      </c>
      <c r="Z7">
        <v>13</v>
      </c>
      <c r="AA7">
        <v>11</v>
      </c>
      <c r="AB7">
        <v>11</v>
      </c>
      <c r="AC7">
        <v>10</v>
      </c>
      <c r="AD7">
        <v>0</v>
      </c>
      <c r="AE7">
        <v>7</v>
      </c>
      <c r="AF7">
        <v>13</v>
      </c>
      <c r="AG7">
        <v>8</v>
      </c>
      <c r="AH7">
        <v>10</v>
      </c>
      <c r="AI7">
        <v>11</v>
      </c>
      <c r="AJ7">
        <v>11</v>
      </c>
      <c r="AK7">
        <f t="shared" si="0"/>
        <v>311</v>
      </c>
      <c r="AL7">
        <f t="shared" si="1"/>
        <v>9.1470588235294112</v>
      </c>
      <c r="AW7">
        <f t="shared" si="2"/>
        <v>34</v>
      </c>
    </row>
    <row r="8" spans="1:49" x14ac:dyDescent="0.25">
      <c r="B8" s="1">
        <v>6</v>
      </c>
      <c r="C8">
        <v>11</v>
      </c>
      <c r="D8">
        <v>11</v>
      </c>
      <c r="E8">
        <v>11</v>
      </c>
      <c r="F8">
        <v>13</v>
      </c>
      <c r="G8">
        <v>12</v>
      </c>
      <c r="H8">
        <v>14</v>
      </c>
      <c r="I8">
        <v>12</v>
      </c>
      <c r="J8">
        <v>12</v>
      </c>
      <c r="K8">
        <v>13</v>
      </c>
      <c r="L8">
        <v>11</v>
      </c>
      <c r="M8">
        <v>14</v>
      </c>
      <c r="N8">
        <v>12</v>
      </c>
      <c r="O8">
        <v>11</v>
      </c>
      <c r="P8">
        <v>0</v>
      </c>
      <c r="Q8">
        <v>13</v>
      </c>
      <c r="R8">
        <v>13</v>
      </c>
      <c r="S8">
        <v>14</v>
      </c>
      <c r="T8">
        <v>13</v>
      </c>
      <c r="U8">
        <v>13</v>
      </c>
      <c r="V8">
        <v>12</v>
      </c>
      <c r="W8">
        <v>5</v>
      </c>
      <c r="X8">
        <v>12</v>
      </c>
      <c r="Y8">
        <v>13</v>
      </c>
      <c r="Z8">
        <v>14</v>
      </c>
      <c r="AA8">
        <v>11</v>
      </c>
      <c r="AB8">
        <v>13</v>
      </c>
      <c r="AC8">
        <v>11</v>
      </c>
      <c r="AD8">
        <v>5</v>
      </c>
      <c r="AE8">
        <v>12</v>
      </c>
      <c r="AF8">
        <v>12</v>
      </c>
      <c r="AG8">
        <v>13</v>
      </c>
      <c r="AH8">
        <v>12</v>
      </c>
      <c r="AI8">
        <v>11</v>
      </c>
      <c r="AJ8">
        <v>12</v>
      </c>
      <c r="AK8">
        <f t="shared" si="0"/>
        <v>391</v>
      </c>
      <c r="AL8">
        <f t="shared" si="1"/>
        <v>11.5</v>
      </c>
      <c r="AW8">
        <f t="shared" si="2"/>
        <v>34</v>
      </c>
    </row>
    <row r="9" spans="1:49" x14ac:dyDescent="0.25">
      <c r="B9" s="1">
        <v>7</v>
      </c>
      <c r="C9">
        <v>11</v>
      </c>
      <c r="D9">
        <v>12</v>
      </c>
      <c r="E9">
        <v>13</v>
      </c>
      <c r="F9">
        <v>14</v>
      </c>
      <c r="G9">
        <v>11</v>
      </c>
      <c r="H9">
        <v>14</v>
      </c>
      <c r="I9">
        <v>13</v>
      </c>
      <c r="J9">
        <v>15</v>
      </c>
      <c r="K9">
        <v>12</v>
      </c>
      <c r="L9">
        <v>11</v>
      </c>
      <c r="M9">
        <v>12</v>
      </c>
      <c r="N9">
        <v>14</v>
      </c>
      <c r="O9">
        <v>12</v>
      </c>
      <c r="P9" t="s">
        <v>2</v>
      </c>
      <c r="Q9">
        <v>13</v>
      </c>
      <c r="R9">
        <v>13</v>
      </c>
      <c r="S9">
        <v>10</v>
      </c>
      <c r="T9">
        <v>12</v>
      </c>
      <c r="U9">
        <v>13</v>
      </c>
      <c r="V9">
        <v>11</v>
      </c>
      <c r="W9">
        <v>5</v>
      </c>
      <c r="X9">
        <v>15</v>
      </c>
      <c r="Y9">
        <v>12</v>
      </c>
      <c r="Z9">
        <v>13</v>
      </c>
      <c r="AA9">
        <v>13</v>
      </c>
      <c r="AB9">
        <v>11</v>
      </c>
      <c r="AC9">
        <v>9</v>
      </c>
      <c r="AD9">
        <v>2</v>
      </c>
      <c r="AE9">
        <v>13</v>
      </c>
      <c r="AF9">
        <v>13</v>
      </c>
      <c r="AG9">
        <v>13</v>
      </c>
      <c r="AH9">
        <v>11</v>
      </c>
      <c r="AI9">
        <v>12</v>
      </c>
      <c r="AJ9">
        <v>10</v>
      </c>
      <c r="AK9">
        <f t="shared" si="0"/>
        <v>388</v>
      </c>
      <c r="AL9">
        <f t="shared" si="1"/>
        <v>11.757575757575758</v>
      </c>
      <c r="AW9">
        <f t="shared" si="2"/>
        <v>33</v>
      </c>
    </row>
    <row r="10" spans="1:49" x14ac:dyDescent="0.25">
      <c r="B10" s="1">
        <v>8</v>
      </c>
      <c r="C10">
        <v>8</v>
      </c>
      <c r="D10">
        <v>13</v>
      </c>
      <c r="E10">
        <v>13</v>
      </c>
      <c r="F10">
        <v>13</v>
      </c>
      <c r="G10">
        <v>12</v>
      </c>
      <c r="H10">
        <v>12</v>
      </c>
      <c r="I10">
        <v>10</v>
      </c>
      <c r="J10">
        <v>11</v>
      </c>
      <c r="K10">
        <v>13</v>
      </c>
      <c r="L10">
        <v>11</v>
      </c>
      <c r="M10">
        <v>12</v>
      </c>
      <c r="N10">
        <v>12</v>
      </c>
      <c r="O10">
        <v>10</v>
      </c>
      <c r="P10" t="s">
        <v>2</v>
      </c>
      <c r="Q10">
        <v>12</v>
      </c>
      <c r="R10">
        <v>12</v>
      </c>
      <c r="S10">
        <v>12</v>
      </c>
      <c r="T10">
        <v>13</v>
      </c>
      <c r="U10">
        <v>13</v>
      </c>
      <c r="V10">
        <v>10</v>
      </c>
      <c r="W10">
        <v>4</v>
      </c>
      <c r="X10">
        <v>12</v>
      </c>
      <c r="Y10">
        <v>14</v>
      </c>
      <c r="Z10">
        <v>2</v>
      </c>
      <c r="AA10">
        <v>14</v>
      </c>
      <c r="AB10">
        <v>13</v>
      </c>
      <c r="AC10">
        <v>10</v>
      </c>
      <c r="AD10">
        <v>0</v>
      </c>
      <c r="AE10">
        <v>16</v>
      </c>
      <c r="AF10">
        <v>10</v>
      </c>
      <c r="AG10">
        <v>12</v>
      </c>
      <c r="AH10">
        <v>14</v>
      </c>
      <c r="AI10">
        <v>0</v>
      </c>
      <c r="AJ10">
        <v>10</v>
      </c>
      <c r="AK10">
        <f t="shared" si="0"/>
        <v>353</v>
      </c>
      <c r="AL10">
        <f t="shared" si="1"/>
        <v>10.696969696969697</v>
      </c>
      <c r="AW10">
        <f t="shared" si="2"/>
        <v>33</v>
      </c>
    </row>
    <row r="11" spans="1:49" x14ac:dyDescent="0.25">
      <c r="B11" s="1">
        <v>9</v>
      </c>
      <c r="C11">
        <v>11</v>
      </c>
      <c r="D11">
        <v>12</v>
      </c>
      <c r="E11">
        <v>14</v>
      </c>
      <c r="F11">
        <v>12</v>
      </c>
      <c r="G11">
        <v>14</v>
      </c>
      <c r="H11">
        <v>10</v>
      </c>
      <c r="I11">
        <v>11</v>
      </c>
      <c r="J11">
        <v>12</v>
      </c>
      <c r="K11">
        <v>13</v>
      </c>
      <c r="L11">
        <v>12</v>
      </c>
      <c r="M11">
        <v>13</v>
      </c>
      <c r="N11">
        <v>13</v>
      </c>
      <c r="O11">
        <v>11</v>
      </c>
      <c r="P11" t="s">
        <v>2</v>
      </c>
      <c r="Q11">
        <v>12</v>
      </c>
      <c r="R11">
        <v>13</v>
      </c>
      <c r="S11">
        <v>7</v>
      </c>
      <c r="T11">
        <v>13</v>
      </c>
      <c r="U11">
        <v>10</v>
      </c>
      <c r="V11">
        <v>12</v>
      </c>
      <c r="W11">
        <v>6</v>
      </c>
      <c r="X11">
        <v>12</v>
      </c>
      <c r="Y11">
        <v>12</v>
      </c>
      <c r="Z11">
        <v>0</v>
      </c>
      <c r="AA11">
        <v>11</v>
      </c>
      <c r="AB11">
        <v>12</v>
      </c>
      <c r="AC11">
        <v>10</v>
      </c>
      <c r="AD11" t="s">
        <v>2</v>
      </c>
      <c r="AE11">
        <v>11</v>
      </c>
      <c r="AF11">
        <v>12</v>
      </c>
      <c r="AG11">
        <v>14</v>
      </c>
      <c r="AH11">
        <v>14</v>
      </c>
      <c r="AI11">
        <v>0</v>
      </c>
      <c r="AJ11">
        <v>12</v>
      </c>
      <c r="AK11">
        <f t="shared" si="0"/>
        <v>351</v>
      </c>
      <c r="AL11">
        <f t="shared" si="1"/>
        <v>10.96875</v>
      </c>
      <c r="AW11">
        <f t="shared" si="2"/>
        <v>32</v>
      </c>
    </row>
    <row r="12" spans="1:49" x14ac:dyDescent="0.25">
      <c r="B12" s="1">
        <v>10</v>
      </c>
      <c r="C12">
        <v>12</v>
      </c>
      <c r="D12">
        <v>1</v>
      </c>
      <c r="E12">
        <v>12</v>
      </c>
      <c r="F12">
        <v>11</v>
      </c>
      <c r="G12">
        <v>14</v>
      </c>
      <c r="H12">
        <v>10</v>
      </c>
      <c r="I12">
        <v>10</v>
      </c>
      <c r="J12">
        <v>8</v>
      </c>
      <c r="K12">
        <v>12</v>
      </c>
      <c r="L12">
        <v>0</v>
      </c>
      <c r="M12">
        <v>11</v>
      </c>
      <c r="N12">
        <v>12</v>
      </c>
      <c r="O12">
        <v>10</v>
      </c>
      <c r="P12" t="s">
        <v>2</v>
      </c>
      <c r="Q12">
        <v>11</v>
      </c>
      <c r="R12">
        <v>5</v>
      </c>
      <c r="S12">
        <v>0</v>
      </c>
      <c r="T12">
        <v>10</v>
      </c>
      <c r="U12">
        <v>8</v>
      </c>
      <c r="V12">
        <v>9</v>
      </c>
      <c r="W12">
        <v>1</v>
      </c>
      <c r="X12">
        <v>9</v>
      </c>
      <c r="Y12">
        <v>12</v>
      </c>
      <c r="Z12">
        <v>0</v>
      </c>
      <c r="AA12">
        <v>12</v>
      </c>
      <c r="AB12" t="s">
        <v>2</v>
      </c>
      <c r="AC12">
        <v>10</v>
      </c>
      <c r="AD12" t="s">
        <v>2</v>
      </c>
      <c r="AE12">
        <v>12</v>
      </c>
      <c r="AF12">
        <v>11</v>
      </c>
      <c r="AG12">
        <v>12</v>
      </c>
      <c r="AH12">
        <v>13</v>
      </c>
      <c r="AI12">
        <v>0</v>
      </c>
      <c r="AJ12">
        <v>13</v>
      </c>
      <c r="AK12">
        <f t="shared" si="0"/>
        <v>271</v>
      </c>
      <c r="AL12">
        <f t="shared" si="1"/>
        <v>8.741935483870968</v>
      </c>
      <c r="AW12">
        <f t="shared" si="2"/>
        <v>31</v>
      </c>
    </row>
    <row r="13" spans="1:49" x14ac:dyDescent="0.25">
      <c r="B13" s="1">
        <v>11</v>
      </c>
      <c r="C13">
        <v>12</v>
      </c>
      <c r="D13">
        <v>1</v>
      </c>
      <c r="E13">
        <v>12</v>
      </c>
      <c r="F13">
        <v>10</v>
      </c>
      <c r="G13">
        <v>13</v>
      </c>
      <c r="H13">
        <v>1</v>
      </c>
      <c r="I13">
        <v>9</v>
      </c>
      <c r="J13">
        <v>5</v>
      </c>
      <c r="K13">
        <v>11</v>
      </c>
      <c r="L13">
        <v>0</v>
      </c>
      <c r="M13">
        <v>10</v>
      </c>
      <c r="N13">
        <v>11</v>
      </c>
      <c r="O13">
        <v>10</v>
      </c>
      <c r="P13" t="s">
        <v>2</v>
      </c>
      <c r="Q13">
        <v>11</v>
      </c>
      <c r="R13">
        <v>9</v>
      </c>
      <c r="S13">
        <v>0</v>
      </c>
      <c r="T13">
        <v>11</v>
      </c>
      <c r="U13">
        <v>4</v>
      </c>
      <c r="V13">
        <v>11</v>
      </c>
      <c r="W13">
        <v>1</v>
      </c>
      <c r="X13">
        <v>12</v>
      </c>
      <c r="Y13">
        <v>11</v>
      </c>
      <c r="Z13">
        <v>0</v>
      </c>
      <c r="AA13">
        <v>5</v>
      </c>
      <c r="AB13" t="s">
        <v>2</v>
      </c>
      <c r="AC13">
        <v>9</v>
      </c>
      <c r="AD13" t="s">
        <v>2</v>
      </c>
      <c r="AE13">
        <v>6</v>
      </c>
      <c r="AF13">
        <v>10</v>
      </c>
      <c r="AG13">
        <v>12</v>
      </c>
      <c r="AH13">
        <v>9</v>
      </c>
      <c r="AI13" t="s">
        <v>2</v>
      </c>
      <c r="AJ13">
        <v>13</v>
      </c>
      <c r="AK13">
        <f t="shared" si="0"/>
        <v>239</v>
      </c>
      <c r="AL13">
        <f t="shared" si="1"/>
        <v>7.9666666666666668</v>
      </c>
      <c r="AW13">
        <f t="shared" si="2"/>
        <v>30</v>
      </c>
    </row>
    <row r="14" spans="1:49" x14ac:dyDescent="0.25">
      <c r="B14" s="1">
        <v>12</v>
      </c>
      <c r="C14">
        <v>10</v>
      </c>
      <c r="D14">
        <v>2</v>
      </c>
      <c r="E14">
        <v>12</v>
      </c>
      <c r="F14">
        <v>13</v>
      </c>
      <c r="G14">
        <v>10</v>
      </c>
      <c r="H14" t="s">
        <v>2</v>
      </c>
      <c r="I14">
        <v>8</v>
      </c>
      <c r="J14">
        <v>10</v>
      </c>
      <c r="K14">
        <v>12</v>
      </c>
      <c r="L14">
        <v>0</v>
      </c>
      <c r="M14">
        <v>0</v>
      </c>
      <c r="N14">
        <v>10</v>
      </c>
      <c r="O14">
        <v>10</v>
      </c>
      <c r="P14" t="s">
        <v>2</v>
      </c>
      <c r="Q14">
        <v>7</v>
      </c>
      <c r="R14">
        <v>6</v>
      </c>
      <c r="S14">
        <v>0</v>
      </c>
      <c r="T14">
        <v>5</v>
      </c>
      <c r="U14">
        <v>6</v>
      </c>
      <c r="V14">
        <v>0</v>
      </c>
      <c r="W14">
        <v>4</v>
      </c>
      <c r="X14">
        <v>12</v>
      </c>
      <c r="Y14">
        <v>12</v>
      </c>
      <c r="Z14">
        <v>0</v>
      </c>
      <c r="AA14">
        <v>10</v>
      </c>
      <c r="AB14" t="s">
        <v>2</v>
      </c>
      <c r="AC14">
        <v>7</v>
      </c>
      <c r="AD14" t="s">
        <v>2</v>
      </c>
      <c r="AE14">
        <v>8</v>
      </c>
      <c r="AF14">
        <v>9</v>
      </c>
      <c r="AG14">
        <v>10</v>
      </c>
      <c r="AH14">
        <v>8</v>
      </c>
      <c r="AI14" t="s">
        <v>2</v>
      </c>
      <c r="AJ14">
        <v>10</v>
      </c>
      <c r="AK14">
        <f t="shared" si="0"/>
        <v>211</v>
      </c>
      <c r="AL14">
        <f t="shared" si="1"/>
        <v>7.2758620689655169</v>
      </c>
      <c r="AW14">
        <f t="shared" si="2"/>
        <v>29</v>
      </c>
    </row>
    <row r="15" spans="1:49" x14ac:dyDescent="0.25">
      <c r="B15" s="1">
        <v>13</v>
      </c>
      <c r="C15">
        <v>8</v>
      </c>
      <c r="D15" t="s">
        <v>2</v>
      </c>
      <c r="E15">
        <v>11</v>
      </c>
      <c r="F15">
        <v>8</v>
      </c>
      <c r="G15">
        <v>0</v>
      </c>
      <c r="H15" t="s">
        <v>2</v>
      </c>
      <c r="I15">
        <v>8</v>
      </c>
      <c r="J15">
        <v>10</v>
      </c>
      <c r="K15">
        <v>11</v>
      </c>
      <c r="L15">
        <v>0</v>
      </c>
      <c r="M15">
        <v>6</v>
      </c>
      <c r="N15">
        <v>10</v>
      </c>
      <c r="O15">
        <v>12</v>
      </c>
      <c r="P15" t="s">
        <v>2</v>
      </c>
      <c r="Q15">
        <v>9</v>
      </c>
      <c r="R15">
        <v>6</v>
      </c>
      <c r="S15">
        <v>0</v>
      </c>
      <c r="T15">
        <v>0</v>
      </c>
      <c r="U15">
        <v>7</v>
      </c>
      <c r="V15">
        <v>9</v>
      </c>
      <c r="W15">
        <v>2</v>
      </c>
      <c r="X15">
        <v>11</v>
      </c>
      <c r="Y15">
        <v>9</v>
      </c>
      <c r="Z15">
        <v>0</v>
      </c>
      <c r="AA15">
        <v>10</v>
      </c>
      <c r="AB15" t="s">
        <v>2</v>
      </c>
      <c r="AC15">
        <v>5</v>
      </c>
      <c r="AD15" t="s">
        <v>2</v>
      </c>
      <c r="AE15">
        <v>0</v>
      </c>
      <c r="AF15">
        <v>9</v>
      </c>
      <c r="AG15">
        <v>10</v>
      </c>
      <c r="AH15">
        <v>10</v>
      </c>
      <c r="AI15" t="s">
        <v>2</v>
      </c>
      <c r="AJ15">
        <v>9</v>
      </c>
      <c r="AK15">
        <f t="shared" si="0"/>
        <v>190</v>
      </c>
      <c r="AL15">
        <f t="shared" si="1"/>
        <v>6.7857142857142856</v>
      </c>
      <c r="AW15">
        <f t="shared" si="2"/>
        <v>28</v>
      </c>
    </row>
    <row r="16" spans="1:49" x14ac:dyDescent="0.25">
      <c r="B16" s="1">
        <v>14</v>
      </c>
      <c r="C16">
        <v>10</v>
      </c>
      <c r="D16" t="s">
        <v>2</v>
      </c>
      <c r="E16">
        <v>10</v>
      </c>
      <c r="F16">
        <v>2</v>
      </c>
      <c r="G16" t="s">
        <v>2</v>
      </c>
      <c r="H16" t="s">
        <v>2</v>
      </c>
      <c r="I16">
        <v>9</v>
      </c>
      <c r="J16">
        <v>11</v>
      </c>
      <c r="K16">
        <v>10</v>
      </c>
      <c r="L16">
        <v>0</v>
      </c>
      <c r="M16">
        <v>12</v>
      </c>
      <c r="N16">
        <v>8</v>
      </c>
      <c r="O16">
        <v>6</v>
      </c>
      <c r="P16" t="s">
        <v>2</v>
      </c>
      <c r="Q16">
        <v>3</v>
      </c>
      <c r="R16">
        <v>0</v>
      </c>
      <c r="S16">
        <v>0</v>
      </c>
      <c r="T16">
        <v>0</v>
      </c>
      <c r="U16">
        <v>10</v>
      </c>
      <c r="V16">
        <v>12</v>
      </c>
      <c r="W16">
        <v>4</v>
      </c>
      <c r="X16">
        <v>12</v>
      </c>
      <c r="Y16">
        <v>10</v>
      </c>
      <c r="Z16">
        <v>0</v>
      </c>
      <c r="AA16">
        <v>10</v>
      </c>
      <c r="AB16" t="s">
        <v>2</v>
      </c>
      <c r="AC16">
        <v>2</v>
      </c>
      <c r="AD16" t="s">
        <v>2</v>
      </c>
      <c r="AE16" t="s">
        <v>2</v>
      </c>
      <c r="AF16">
        <v>10</v>
      </c>
      <c r="AG16">
        <v>10</v>
      </c>
      <c r="AH16">
        <v>13</v>
      </c>
      <c r="AI16" t="s">
        <v>2</v>
      </c>
      <c r="AJ16">
        <v>3</v>
      </c>
      <c r="AK16">
        <f t="shared" si="0"/>
        <v>177</v>
      </c>
      <c r="AL16">
        <f t="shared" si="1"/>
        <v>6.8076923076923075</v>
      </c>
      <c r="AW16">
        <f t="shared" si="2"/>
        <v>26</v>
      </c>
    </row>
    <row r="17" spans="2:49" x14ac:dyDescent="0.25">
      <c r="B17" s="1">
        <v>15</v>
      </c>
      <c r="C17">
        <v>9</v>
      </c>
      <c r="D17" t="s">
        <v>2</v>
      </c>
      <c r="E17">
        <v>8</v>
      </c>
      <c r="F17">
        <v>1</v>
      </c>
      <c r="G17" t="s">
        <v>2</v>
      </c>
      <c r="H17" t="s">
        <v>2</v>
      </c>
      <c r="I17">
        <v>7</v>
      </c>
      <c r="J17">
        <v>11</v>
      </c>
      <c r="K17">
        <v>4</v>
      </c>
      <c r="L17" t="s">
        <v>2</v>
      </c>
      <c r="M17">
        <v>11</v>
      </c>
      <c r="N17">
        <v>7</v>
      </c>
      <c r="O17">
        <v>9</v>
      </c>
      <c r="P17" t="s">
        <v>2</v>
      </c>
      <c r="Q17">
        <v>5</v>
      </c>
      <c r="R17">
        <v>0</v>
      </c>
      <c r="S17">
        <v>0</v>
      </c>
      <c r="T17">
        <v>0</v>
      </c>
      <c r="U17">
        <v>8</v>
      </c>
      <c r="V17">
        <v>6</v>
      </c>
      <c r="W17">
        <v>5</v>
      </c>
      <c r="X17">
        <v>11</v>
      </c>
      <c r="Y17">
        <v>10</v>
      </c>
      <c r="Z17">
        <v>0</v>
      </c>
      <c r="AA17">
        <v>7</v>
      </c>
      <c r="AB17" t="s">
        <v>2</v>
      </c>
      <c r="AC17">
        <v>0</v>
      </c>
      <c r="AD17" t="s">
        <v>2</v>
      </c>
      <c r="AE17" t="s">
        <v>2</v>
      </c>
      <c r="AF17">
        <v>9</v>
      </c>
      <c r="AG17">
        <v>10</v>
      </c>
      <c r="AH17">
        <v>12</v>
      </c>
      <c r="AI17" t="s">
        <v>2</v>
      </c>
      <c r="AJ17" t="s">
        <v>2</v>
      </c>
      <c r="AK17">
        <f t="shared" si="0"/>
        <v>150</v>
      </c>
      <c r="AL17">
        <f t="shared" si="1"/>
        <v>6.25</v>
      </c>
      <c r="AW17">
        <f t="shared" si="2"/>
        <v>24</v>
      </c>
    </row>
    <row r="18" spans="2:49" x14ac:dyDescent="0.25">
      <c r="B18" s="1">
        <v>16</v>
      </c>
      <c r="C18">
        <v>8</v>
      </c>
      <c r="D18" t="s">
        <v>2</v>
      </c>
      <c r="E18">
        <v>12</v>
      </c>
      <c r="F18">
        <v>1</v>
      </c>
      <c r="G18" t="s">
        <v>2</v>
      </c>
      <c r="H18" t="s">
        <v>2</v>
      </c>
      <c r="I18">
        <v>9</v>
      </c>
      <c r="J18">
        <v>4</v>
      </c>
      <c r="K18">
        <v>2</v>
      </c>
      <c r="L18" t="s">
        <v>2</v>
      </c>
      <c r="M18">
        <v>9</v>
      </c>
      <c r="N18" t="s">
        <v>2</v>
      </c>
      <c r="O18">
        <v>5</v>
      </c>
      <c r="P18" t="s">
        <v>2</v>
      </c>
      <c r="Q18">
        <v>6</v>
      </c>
      <c r="R18" t="s">
        <v>2</v>
      </c>
      <c r="S18">
        <v>0</v>
      </c>
      <c r="T18">
        <v>0</v>
      </c>
      <c r="U18">
        <v>9</v>
      </c>
      <c r="V18">
        <v>7</v>
      </c>
      <c r="W18">
        <v>2</v>
      </c>
      <c r="X18">
        <v>11</v>
      </c>
      <c r="Y18">
        <v>9</v>
      </c>
      <c r="Z18">
        <v>0</v>
      </c>
      <c r="AA18">
        <v>10</v>
      </c>
      <c r="AB18" t="s">
        <v>2</v>
      </c>
      <c r="AC18">
        <v>0</v>
      </c>
      <c r="AD18" t="s">
        <v>2</v>
      </c>
      <c r="AE18" t="s">
        <v>2</v>
      </c>
      <c r="AF18">
        <v>7</v>
      </c>
      <c r="AG18">
        <v>10</v>
      </c>
      <c r="AH18">
        <v>10</v>
      </c>
      <c r="AI18" t="s">
        <v>2</v>
      </c>
      <c r="AJ18" t="s">
        <v>2</v>
      </c>
      <c r="AK18">
        <f t="shared" si="0"/>
        <v>131</v>
      </c>
      <c r="AL18">
        <f t="shared" si="1"/>
        <v>5.9545454545454541</v>
      </c>
      <c r="AW18">
        <f t="shared" si="2"/>
        <v>22</v>
      </c>
    </row>
    <row r="19" spans="2:49" x14ac:dyDescent="0.25">
      <c r="B19" s="1">
        <v>17</v>
      </c>
      <c r="C19">
        <v>8</v>
      </c>
      <c r="D19" t="s">
        <v>2</v>
      </c>
      <c r="E19">
        <v>7</v>
      </c>
      <c r="F19">
        <v>0</v>
      </c>
      <c r="G19" t="s">
        <v>2</v>
      </c>
      <c r="H19" t="s">
        <v>2</v>
      </c>
      <c r="I19">
        <v>9</v>
      </c>
      <c r="J19">
        <v>0</v>
      </c>
      <c r="K19">
        <v>0</v>
      </c>
      <c r="L19" t="s">
        <v>2</v>
      </c>
      <c r="M19">
        <v>9</v>
      </c>
      <c r="N19" t="s">
        <v>2</v>
      </c>
      <c r="O19" t="s">
        <v>2</v>
      </c>
      <c r="P19" t="s">
        <v>2</v>
      </c>
      <c r="Q19">
        <v>8</v>
      </c>
      <c r="R19" t="s">
        <v>2</v>
      </c>
      <c r="S19" t="s">
        <v>2</v>
      </c>
      <c r="T19" t="s">
        <v>2</v>
      </c>
      <c r="U19">
        <v>9</v>
      </c>
      <c r="V19">
        <v>10</v>
      </c>
      <c r="W19">
        <v>2</v>
      </c>
      <c r="X19">
        <v>10</v>
      </c>
      <c r="Y19">
        <v>11</v>
      </c>
      <c r="Z19" t="s">
        <v>2</v>
      </c>
      <c r="AA19">
        <v>8</v>
      </c>
      <c r="AB19" t="s">
        <v>2</v>
      </c>
      <c r="AC19">
        <v>0</v>
      </c>
      <c r="AD19" t="s">
        <v>2</v>
      </c>
      <c r="AE19" t="s">
        <v>2</v>
      </c>
      <c r="AF19">
        <v>1</v>
      </c>
      <c r="AG19">
        <v>11</v>
      </c>
      <c r="AH19">
        <v>9</v>
      </c>
      <c r="AI19" t="s">
        <v>2</v>
      </c>
      <c r="AJ19" t="s">
        <v>2</v>
      </c>
      <c r="AK19">
        <f t="shared" si="0"/>
        <v>112</v>
      </c>
      <c r="AL19">
        <f t="shared" si="1"/>
        <v>6.2222222222222223</v>
      </c>
      <c r="AW19">
        <f t="shared" si="2"/>
        <v>18</v>
      </c>
    </row>
    <row r="20" spans="2:49" x14ac:dyDescent="0.25">
      <c r="B20" s="1">
        <v>18</v>
      </c>
      <c r="C20">
        <v>9</v>
      </c>
      <c r="D20" t="s">
        <v>2</v>
      </c>
      <c r="E20">
        <v>5</v>
      </c>
      <c r="F20">
        <v>0</v>
      </c>
      <c r="G20" t="s">
        <v>2</v>
      </c>
      <c r="H20" t="s">
        <v>2</v>
      </c>
      <c r="I20">
        <v>10</v>
      </c>
      <c r="J20" t="s">
        <v>2</v>
      </c>
      <c r="K20" t="s">
        <v>2</v>
      </c>
      <c r="L20" t="s">
        <v>2</v>
      </c>
      <c r="M20">
        <v>4</v>
      </c>
      <c r="N20" t="s">
        <v>2</v>
      </c>
      <c r="O20" t="s">
        <v>2</v>
      </c>
      <c r="P20" t="s">
        <v>2</v>
      </c>
      <c r="Q20">
        <v>9</v>
      </c>
      <c r="R20" t="s">
        <v>2</v>
      </c>
      <c r="S20" t="s">
        <v>2</v>
      </c>
      <c r="T20" t="s">
        <v>2</v>
      </c>
      <c r="U20">
        <v>9</v>
      </c>
      <c r="V20">
        <v>7</v>
      </c>
      <c r="W20">
        <v>0</v>
      </c>
      <c r="X20">
        <v>8</v>
      </c>
      <c r="Y20">
        <v>7</v>
      </c>
      <c r="Z20" t="s">
        <v>2</v>
      </c>
      <c r="AA20">
        <v>10</v>
      </c>
      <c r="AB20" t="s">
        <v>2</v>
      </c>
      <c r="AC20">
        <v>0</v>
      </c>
      <c r="AD20" t="s">
        <v>2</v>
      </c>
      <c r="AE20" t="s">
        <v>2</v>
      </c>
      <c r="AF20">
        <v>7</v>
      </c>
      <c r="AG20">
        <v>11</v>
      </c>
      <c r="AH20">
        <v>5</v>
      </c>
      <c r="AI20" t="s">
        <v>2</v>
      </c>
      <c r="AJ20" t="s">
        <v>2</v>
      </c>
      <c r="AK20">
        <f t="shared" si="0"/>
        <v>101</v>
      </c>
      <c r="AL20">
        <f t="shared" si="1"/>
        <v>6.3125</v>
      </c>
      <c r="AW20">
        <f t="shared" si="2"/>
        <v>16</v>
      </c>
    </row>
    <row r="21" spans="2:49" x14ac:dyDescent="0.25">
      <c r="B21" s="1">
        <v>19</v>
      </c>
      <c r="C21">
        <v>3</v>
      </c>
      <c r="D21" t="s">
        <v>2</v>
      </c>
      <c r="E21">
        <v>7</v>
      </c>
      <c r="F21">
        <v>0</v>
      </c>
      <c r="G21" t="s">
        <v>2</v>
      </c>
      <c r="H21" t="s">
        <v>2</v>
      </c>
      <c r="I21">
        <v>8</v>
      </c>
      <c r="J21" t="s">
        <v>2</v>
      </c>
      <c r="K21" t="s">
        <v>2</v>
      </c>
      <c r="L21" t="s">
        <v>2</v>
      </c>
      <c r="M21">
        <v>0</v>
      </c>
      <c r="N21" t="s">
        <v>2</v>
      </c>
      <c r="O21" t="s">
        <v>2</v>
      </c>
      <c r="P21" t="s">
        <v>2</v>
      </c>
      <c r="Q21">
        <v>8</v>
      </c>
      <c r="R21" t="s">
        <v>2</v>
      </c>
      <c r="S21" t="s">
        <v>2</v>
      </c>
      <c r="T21" t="s">
        <v>2</v>
      </c>
      <c r="U21">
        <v>3</v>
      </c>
      <c r="V21">
        <v>10</v>
      </c>
      <c r="W21">
        <v>0</v>
      </c>
      <c r="X21">
        <v>8</v>
      </c>
      <c r="Y21">
        <v>0</v>
      </c>
      <c r="Z21" t="s">
        <v>2</v>
      </c>
      <c r="AA21">
        <v>9</v>
      </c>
      <c r="AB21" t="s">
        <v>2</v>
      </c>
      <c r="AC21">
        <v>0</v>
      </c>
      <c r="AD21" t="s">
        <v>2</v>
      </c>
      <c r="AE21" t="s">
        <v>2</v>
      </c>
      <c r="AF21">
        <v>7</v>
      </c>
      <c r="AG21">
        <v>9</v>
      </c>
      <c r="AH21">
        <v>7</v>
      </c>
      <c r="AI21" t="s">
        <v>2</v>
      </c>
      <c r="AJ21" t="s">
        <v>2</v>
      </c>
      <c r="AK21">
        <f t="shared" si="0"/>
        <v>79</v>
      </c>
      <c r="AL21">
        <f t="shared" si="1"/>
        <v>4.9375</v>
      </c>
      <c r="AW21">
        <f t="shared" si="2"/>
        <v>16</v>
      </c>
    </row>
    <row r="22" spans="2:49" x14ac:dyDescent="0.25">
      <c r="B22" s="1">
        <v>20</v>
      </c>
      <c r="C22">
        <v>5</v>
      </c>
      <c r="D22" t="s">
        <v>2</v>
      </c>
      <c r="E22">
        <v>1</v>
      </c>
      <c r="F22">
        <v>0</v>
      </c>
      <c r="G22" t="s">
        <v>2</v>
      </c>
      <c r="H22" t="s">
        <v>2</v>
      </c>
      <c r="I22">
        <v>6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  <c r="Q22">
        <v>0</v>
      </c>
      <c r="R22" t="s">
        <v>2</v>
      </c>
      <c r="S22" t="s">
        <v>2</v>
      </c>
      <c r="T22" t="s">
        <v>2</v>
      </c>
      <c r="U22">
        <v>0</v>
      </c>
      <c r="V22">
        <v>8</v>
      </c>
      <c r="W22">
        <v>0</v>
      </c>
      <c r="X22">
        <v>7</v>
      </c>
      <c r="Y22">
        <v>0</v>
      </c>
      <c r="Z22" t="s">
        <v>2</v>
      </c>
      <c r="AA22">
        <v>5</v>
      </c>
      <c r="AB22" t="s">
        <v>2</v>
      </c>
      <c r="AC22" t="s">
        <v>2</v>
      </c>
      <c r="AD22" t="s">
        <v>2</v>
      </c>
      <c r="AE22" t="s">
        <v>2</v>
      </c>
      <c r="AF22">
        <v>6</v>
      </c>
      <c r="AG22">
        <v>9</v>
      </c>
      <c r="AH22">
        <v>7</v>
      </c>
      <c r="AI22" t="s">
        <v>2</v>
      </c>
      <c r="AJ22" t="s">
        <v>2</v>
      </c>
      <c r="AK22">
        <f t="shared" si="0"/>
        <v>54</v>
      </c>
      <c r="AL22">
        <f t="shared" si="1"/>
        <v>3.8571428571428572</v>
      </c>
      <c r="AW22">
        <f t="shared" si="2"/>
        <v>14</v>
      </c>
    </row>
    <row r="23" spans="2:49" x14ac:dyDescent="0.25">
      <c r="B23" s="1">
        <v>21</v>
      </c>
      <c r="C23">
        <v>6</v>
      </c>
      <c r="D23" t="s">
        <v>2</v>
      </c>
      <c r="E23">
        <v>2</v>
      </c>
      <c r="F23">
        <v>0</v>
      </c>
      <c r="G23" t="s">
        <v>2</v>
      </c>
      <c r="H23" t="s">
        <v>2</v>
      </c>
      <c r="I23">
        <v>9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 t="s">
        <v>2</v>
      </c>
      <c r="P23" t="s">
        <v>2</v>
      </c>
      <c r="Q23">
        <v>0</v>
      </c>
      <c r="R23" t="s">
        <v>2</v>
      </c>
      <c r="S23" t="s">
        <v>2</v>
      </c>
      <c r="T23" t="s">
        <v>2</v>
      </c>
      <c r="U23">
        <v>1</v>
      </c>
      <c r="V23">
        <v>7</v>
      </c>
      <c r="W23">
        <v>0</v>
      </c>
      <c r="X23">
        <v>8</v>
      </c>
      <c r="Y23">
        <v>2</v>
      </c>
      <c r="Z23" t="s">
        <v>2</v>
      </c>
      <c r="AA23">
        <v>8</v>
      </c>
      <c r="AB23" t="s">
        <v>2</v>
      </c>
      <c r="AC23" t="s">
        <v>2</v>
      </c>
      <c r="AD23" t="s">
        <v>2</v>
      </c>
      <c r="AE23" t="s">
        <v>2</v>
      </c>
      <c r="AF23">
        <v>6</v>
      </c>
      <c r="AG23">
        <v>7</v>
      </c>
      <c r="AH23">
        <v>0</v>
      </c>
      <c r="AI23" t="s">
        <v>2</v>
      </c>
      <c r="AJ23" t="s">
        <v>2</v>
      </c>
      <c r="AK23">
        <f t="shared" si="0"/>
        <v>56</v>
      </c>
      <c r="AL23">
        <f t="shared" si="1"/>
        <v>4</v>
      </c>
      <c r="AW23">
        <f t="shared" si="2"/>
        <v>14</v>
      </c>
    </row>
    <row r="24" spans="2:49" x14ac:dyDescent="0.25">
      <c r="B24" s="1">
        <v>22</v>
      </c>
      <c r="C24">
        <v>4</v>
      </c>
      <c r="D24" t="s">
        <v>2</v>
      </c>
      <c r="E24" t="s">
        <v>2</v>
      </c>
      <c r="F24">
        <v>0</v>
      </c>
      <c r="G24" t="s">
        <v>2</v>
      </c>
      <c r="H24" t="s">
        <v>2</v>
      </c>
      <c r="I24">
        <v>6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  <c r="U24" t="s">
        <v>2</v>
      </c>
      <c r="V24">
        <v>7</v>
      </c>
      <c r="W24">
        <v>0</v>
      </c>
      <c r="X24">
        <v>6</v>
      </c>
      <c r="Y24">
        <v>0</v>
      </c>
      <c r="Z24" t="s">
        <v>2</v>
      </c>
      <c r="AA24">
        <v>6</v>
      </c>
      <c r="AB24" t="s">
        <v>2</v>
      </c>
      <c r="AC24" t="s">
        <v>2</v>
      </c>
      <c r="AD24" t="s">
        <v>2</v>
      </c>
      <c r="AE24" t="s">
        <v>2</v>
      </c>
      <c r="AF24">
        <v>0</v>
      </c>
      <c r="AG24">
        <v>1</v>
      </c>
      <c r="AH24">
        <v>0</v>
      </c>
      <c r="AI24" t="s">
        <v>2</v>
      </c>
      <c r="AJ24" t="s">
        <v>2</v>
      </c>
      <c r="AK24">
        <f t="shared" si="0"/>
        <v>30</v>
      </c>
      <c r="AL24">
        <f t="shared" si="1"/>
        <v>2.7272727272727271</v>
      </c>
      <c r="AW24">
        <f t="shared" si="2"/>
        <v>11</v>
      </c>
    </row>
    <row r="25" spans="2:49" x14ac:dyDescent="0.25">
      <c r="B25" s="1">
        <v>23</v>
      </c>
      <c r="C25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>
        <v>5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  <c r="U25" t="s">
        <v>2</v>
      </c>
      <c r="V25">
        <v>5</v>
      </c>
      <c r="W25">
        <v>0</v>
      </c>
      <c r="X25">
        <v>6</v>
      </c>
      <c r="Y25">
        <v>0</v>
      </c>
      <c r="Z25" t="s">
        <v>2</v>
      </c>
      <c r="AA25">
        <v>6</v>
      </c>
      <c r="AB25" t="s">
        <v>2</v>
      </c>
      <c r="AC25" t="s">
        <v>2</v>
      </c>
      <c r="AD25" t="s">
        <v>2</v>
      </c>
      <c r="AE25" t="s">
        <v>2</v>
      </c>
      <c r="AF25">
        <v>2</v>
      </c>
      <c r="AG25" t="s">
        <v>2</v>
      </c>
      <c r="AH25" t="s">
        <v>2</v>
      </c>
      <c r="AI25" t="s">
        <v>2</v>
      </c>
      <c r="AJ25" t="s">
        <v>2</v>
      </c>
      <c r="AK25">
        <f t="shared" si="0"/>
        <v>26</v>
      </c>
      <c r="AL25">
        <f t="shared" si="1"/>
        <v>3.25</v>
      </c>
      <c r="AW25">
        <f t="shared" si="2"/>
        <v>8</v>
      </c>
    </row>
    <row r="26" spans="2:49" x14ac:dyDescent="0.25">
      <c r="B26" s="1">
        <v>24</v>
      </c>
      <c r="C26">
        <v>2</v>
      </c>
      <c r="D26" t="s">
        <v>2</v>
      </c>
      <c r="E26" t="s">
        <v>2</v>
      </c>
      <c r="F26" t="s">
        <v>2</v>
      </c>
      <c r="G26" t="s">
        <v>2</v>
      </c>
      <c r="H26" t="s">
        <v>2</v>
      </c>
      <c r="I26">
        <v>6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  <c r="U26" t="s">
        <v>2</v>
      </c>
      <c r="V26">
        <v>5</v>
      </c>
      <c r="W26">
        <v>0</v>
      </c>
      <c r="X26">
        <v>2</v>
      </c>
      <c r="Y26">
        <v>0</v>
      </c>
      <c r="Z26" t="s">
        <v>2</v>
      </c>
      <c r="AA26">
        <v>5</v>
      </c>
      <c r="AB26" t="s">
        <v>2</v>
      </c>
      <c r="AC26" t="s">
        <v>2</v>
      </c>
      <c r="AD26" t="s">
        <v>2</v>
      </c>
      <c r="AE26" t="s">
        <v>2</v>
      </c>
      <c r="AF26">
        <v>1</v>
      </c>
      <c r="AG26" t="s">
        <v>2</v>
      </c>
      <c r="AH26" t="s">
        <v>2</v>
      </c>
      <c r="AI26" t="s">
        <v>2</v>
      </c>
      <c r="AJ26" t="s">
        <v>2</v>
      </c>
      <c r="AK26">
        <f t="shared" si="0"/>
        <v>21</v>
      </c>
      <c r="AL26">
        <f t="shared" si="1"/>
        <v>2.625</v>
      </c>
      <c r="AW26">
        <f t="shared" si="2"/>
        <v>8</v>
      </c>
    </row>
    <row r="27" spans="2:49" x14ac:dyDescent="0.25">
      <c r="B27" s="1">
        <v>25</v>
      </c>
      <c r="C27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>
        <v>5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 t="s">
        <v>2</v>
      </c>
      <c r="V27">
        <v>5</v>
      </c>
      <c r="W27">
        <v>0</v>
      </c>
      <c r="X27">
        <v>5</v>
      </c>
      <c r="Y27">
        <v>0</v>
      </c>
      <c r="Z27" t="s">
        <v>2</v>
      </c>
      <c r="AA27">
        <v>6</v>
      </c>
      <c r="AB27" t="s">
        <v>2</v>
      </c>
      <c r="AC27" t="s">
        <v>2</v>
      </c>
      <c r="AD27" t="s">
        <v>2</v>
      </c>
      <c r="AE27" t="s">
        <v>2</v>
      </c>
      <c r="AF27">
        <v>0</v>
      </c>
      <c r="AG27" t="s">
        <v>2</v>
      </c>
      <c r="AH27" t="s">
        <v>2</v>
      </c>
      <c r="AI27" t="s">
        <v>2</v>
      </c>
      <c r="AJ27" t="s">
        <v>2</v>
      </c>
      <c r="AK27">
        <f t="shared" si="0"/>
        <v>23</v>
      </c>
      <c r="AL27">
        <f t="shared" si="1"/>
        <v>2.875</v>
      </c>
      <c r="AW27">
        <f t="shared" si="2"/>
        <v>8</v>
      </c>
    </row>
    <row r="28" spans="2:49" x14ac:dyDescent="0.25">
      <c r="B28" s="1">
        <v>26</v>
      </c>
      <c r="C28">
        <v>0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>
        <v>5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  <c r="U28" t="s">
        <v>2</v>
      </c>
      <c r="V28">
        <v>4</v>
      </c>
      <c r="W28" t="s">
        <v>2</v>
      </c>
      <c r="X28">
        <v>3</v>
      </c>
      <c r="Y28">
        <v>0</v>
      </c>
      <c r="Z28" t="s">
        <v>2</v>
      </c>
      <c r="AA28">
        <v>5</v>
      </c>
      <c r="AB28" t="s">
        <v>2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 t="s">
        <v>2</v>
      </c>
      <c r="AJ28" t="s">
        <v>2</v>
      </c>
      <c r="AK28">
        <f t="shared" si="0"/>
        <v>17</v>
      </c>
      <c r="AL28">
        <f t="shared" si="1"/>
        <v>2.8333333333333335</v>
      </c>
      <c r="AW28">
        <f t="shared" si="2"/>
        <v>6</v>
      </c>
    </row>
    <row r="29" spans="2:49" x14ac:dyDescent="0.25">
      <c r="B29" s="1">
        <v>27</v>
      </c>
      <c r="C29">
        <v>1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>
        <v>4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  <c r="V29">
        <v>2</v>
      </c>
      <c r="W29" t="s">
        <v>2</v>
      </c>
      <c r="X29">
        <v>0</v>
      </c>
      <c r="Y29">
        <v>0</v>
      </c>
      <c r="Z29" t="s">
        <v>2</v>
      </c>
      <c r="AA29">
        <v>4</v>
      </c>
      <c r="AB29" t="s">
        <v>2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 t="s">
        <v>2</v>
      </c>
      <c r="AJ29" t="s">
        <v>2</v>
      </c>
      <c r="AK29">
        <f t="shared" si="0"/>
        <v>11</v>
      </c>
      <c r="AL29">
        <f t="shared" si="1"/>
        <v>1.8333333333333333</v>
      </c>
      <c r="AW29">
        <f t="shared" si="2"/>
        <v>6</v>
      </c>
    </row>
    <row r="30" spans="2:49" x14ac:dyDescent="0.25">
      <c r="B30" s="1">
        <v>28</v>
      </c>
      <c r="C30">
        <v>0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>
        <v>0</v>
      </c>
      <c r="W30" t="s">
        <v>2</v>
      </c>
      <c r="X30">
        <v>0</v>
      </c>
      <c r="Y30" t="s">
        <v>2</v>
      </c>
      <c r="Z30" t="s">
        <v>2</v>
      </c>
      <c r="AA30">
        <v>0</v>
      </c>
      <c r="AB30" t="s">
        <v>2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 t="s">
        <v>2</v>
      </c>
      <c r="AJ30" t="s">
        <v>2</v>
      </c>
      <c r="AK30">
        <f t="shared" si="0"/>
        <v>2</v>
      </c>
      <c r="AL30">
        <f t="shared" si="1"/>
        <v>0.4</v>
      </c>
      <c r="AW30">
        <f t="shared" si="2"/>
        <v>5</v>
      </c>
    </row>
    <row r="31" spans="2:49" x14ac:dyDescent="0.25">
      <c r="B31" s="1">
        <v>29</v>
      </c>
      <c r="C31">
        <v>0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>
        <v>4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>
        <v>0</v>
      </c>
      <c r="W31" t="s">
        <v>2</v>
      </c>
      <c r="X31" t="s">
        <v>2</v>
      </c>
      <c r="Y31" t="s">
        <v>2</v>
      </c>
      <c r="Z31" t="s">
        <v>2</v>
      </c>
      <c r="AA31">
        <v>3</v>
      </c>
      <c r="AB31" t="s">
        <v>2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 t="s">
        <v>2</v>
      </c>
      <c r="AJ31" t="s">
        <v>2</v>
      </c>
      <c r="AK31">
        <f t="shared" si="0"/>
        <v>7</v>
      </c>
      <c r="AL31">
        <f t="shared" si="1"/>
        <v>1.75</v>
      </c>
      <c r="AW31">
        <f>34-COUNTIF(C31:AJ31,"dead")</f>
        <v>4</v>
      </c>
    </row>
    <row r="32" spans="2:49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>
        <v>0</v>
      </c>
      <c r="W32" t="s">
        <v>2</v>
      </c>
      <c r="X32" t="s">
        <v>2</v>
      </c>
      <c r="Y32" t="s">
        <v>2</v>
      </c>
      <c r="Z32" t="s">
        <v>2</v>
      </c>
      <c r="AA32">
        <v>0</v>
      </c>
      <c r="AB32" t="s">
        <v>2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 t="s">
        <v>2</v>
      </c>
      <c r="AJ32" t="s">
        <v>2</v>
      </c>
      <c r="AK32">
        <f t="shared" si="0"/>
        <v>0</v>
      </c>
      <c r="AL32">
        <f t="shared" si="1"/>
        <v>0</v>
      </c>
      <c r="AW32">
        <f t="shared" si="2"/>
        <v>2</v>
      </c>
    </row>
    <row r="33" spans="2:49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>
        <v>0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 t="s">
        <v>2</v>
      </c>
      <c r="AJ33" t="s">
        <v>2</v>
      </c>
      <c r="AK33">
        <f t="shared" si="0"/>
        <v>0</v>
      </c>
      <c r="AL33">
        <f t="shared" si="1"/>
        <v>0</v>
      </c>
      <c r="AW33">
        <f t="shared" si="2"/>
        <v>1</v>
      </c>
    </row>
    <row r="34" spans="2:49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>
        <v>0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>
        <f t="shared" si="0"/>
        <v>0</v>
      </c>
      <c r="AL34">
        <f t="shared" si="1"/>
        <v>0</v>
      </c>
      <c r="AW34">
        <f t="shared" si="2"/>
        <v>1</v>
      </c>
    </row>
    <row r="35" spans="2:49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 t="s">
        <v>2</v>
      </c>
      <c r="AJ35" t="s">
        <v>2</v>
      </c>
      <c r="AK35">
        <f t="shared" si="0"/>
        <v>0</v>
      </c>
      <c r="AW35">
        <f>34-COUNTIF(C35:AJ35,"dead")</f>
        <v>0</v>
      </c>
    </row>
    <row r="36" spans="2:49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 t="s">
        <v>2</v>
      </c>
      <c r="AJ36" t="s">
        <v>2</v>
      </c>
      <c r="AK36">
        <f t="shared" si="0"/>
        <v>0</v>
      </c>
    </row>
    <row r="37" spans="2:49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 t="s">
        <v>2</v>
      </c>
      <c r="AJ37" t="s">
        <v>2</v>
      </c>
      <c r="AK37">
        <f t="shared" si="0"/>
        <v>0</v>
      </c>
    </row>
    <row r="38" spans="2:49" x14ac:dyDescent="0.25">
      <c r="B38" s="1" t="s">
        <v>4</v>
      </c>
      <c r="C38">
        <f>SUM(C3:C37)</f>
        <v>183</v>
      </c>
      <c r="D38">
        <f t="shared" ref="D38:AJ38" si="3">SUM(D3:D37)</f>
        <v>82</v>
      </c>
      <c r="E38">
        <f t="shared" si="3"/>
        <v>174</v>
      </c>
      <c r="F38">
        <f t="shared" si="3"/>
        <v>122</v>
      </c>
      <c r="G38">
        <f t="shared" si="3"/>
        <v>114</v>
      </c>
      <c r="H38">
        <f t="shared" si="3"/>
        <v>88</v>
      </c>
      <c r="I38">
        <f t="shared" si="3"/>
        <v>206</v>
      </c>
      <c r="J38">
        <f t="shared" si="3"/>
        <v>128</v>
      </c>
      <c r="K38">
        <f t="shared" si="3"/>
        <v>135</v>
      </c>
      <c r="L38">
        <f t="shared" si="3"/>
        <v>61</v>
      </c>
      <c r="M38">
        <f t="shared" si="3"/>
        <v>153</v>
      </c>
      <c r="N38">
        <f t="shared" si="3"/>
        <v>141</v>
      </c>
      <c r="O38">
        <f t="shared" si="3"/>
        <v>135</v>
      </c>
      <c r="P38">
        <f t="shared" si="3"/>
        <v>10</v>
      </c>
      <c r="Q38">
        <f t="shared" si="3"/>
        <v>152</v>
      </c>
      <c r="R38">
        <f t="shared" si="3"/>
        <v>97</v>
      </c>
      <c r="S38">
        <f t="shared" si="3"/>
        <v>67</v>
      </c>
      <c r="T38">
        <f t="shared" si="3"/>
        <v>100</v>
      </c>
      <c r="U38">
        <f t="shared" si="3"/>
        <v>143</v>
      </c>
      <c r="V38">
        <f t="shared" si="3"/>
        <v>196</v>
      </c>
      <c r="W38">
        <f t="shared" si="3"/>
        <v>52</v>
      </c>
      <c r="X38">
        <f t="shared" si="3"/>
        <v>215</v>
      </c>
      <c r="Y38">
        <f t="shared" si="3"/>
        <v>160</v>
      </c>
      <c r="Z38">
        <f t="shared" si="3"/>
        <v>57</v>
      </c>
      <c r="AA38">
        <f t="shared" si="3"/>
        <v>212</v>
      </c>
      <c r="AB38">
        <f t="shared" si="3"/>
        <v>76</v>
      </c>
      <c r="AC38">
        <f t="shared" si="3"/>
        <v>99</v>
      </c>
      <c r="AD38">
        <f t="shared" si="3"/>
        <v>17</v>
      </c>
      <c r="AE38">
        <f t="shared" si="3"/>
        <v>92</v>
      </c>
      <c r="AF38">
        <f t="shared" si="3"/>
        <v>172</v>
      </c>
      <c r="AG38">
        <f t="shared" si="3"/>
        <v>199</v>
      </c>
      <c r="AH38">
        <f t="shared" si="3"/>
        <v>180</v>
      </c>
      <c r="AI38">
        <f t="shared" si="3"/>
        <v>48</v>
      </c>
      <c r="AJ38">
        <f t="shared" si="3"/>
        <v>119</v>
      </c>
    </row>
    <row r="39" spans="2:49" x14ac:dyDescent="0.25">
      <c r="B39" s="1" t="s">
        <v>5</v>
      </c>
      <c r="C39">
        <f>C38/COUNT(C4:C29)</f>
        <v>7.0384615384615383</v>
      </c>
      <c r="D39">
        <f>D38/COUNT(D4:D14)</f>
        <v>7.4545454545454541</v>
      </c>
      <c r="E39">
        <f>E38/COUNT(E4:E23)</f>
        <v>8.6999999999999993</v>
      </c>
      <c r="F39">
        <f>F38/COUNT(F5:F18)</f>
        <v>8.7142857142857135</v>
      </c>
      <c r="G39">
        <f>G38/COUNT(G4:G14)</f>
        <v>10.363636363636363</v>
      </c>
      <c r="H39">
        <f>H38/COUNT(H5:H13)</f>
        <v>9.7777777777777786</v>
      </c>
      <c r="I39">
        <f>I38/COUNT(I5:I31)</f>
        <v>7.6296296296296298</v>
      </c>
      <c r="J39">
        <f>J38/COUNT(J5:J18)</f>
        <v>9.1428571428571423</v>
      </c>
      <c r="K39">
        <f>K38/COUNT(K5:K18)</f>
        <v>9.6428571428571423</v>
      </c>
      <c r="L39">
        <f>L38/COUNT(L4:L11)</f>
        <v>7.625</v>
      </c>
      <c r="M39">
        <f>M38/COUNT(M4:M20)</f>
        <v>9</v>
      </c>
      <c r="N39">
        <f>N38/COUNT(N4:N17)</f>
        <v>10.071428571428571</v>
      </c>
      <c r="O39">
        <f>O38/COUNT(O4:O18)</f>
        <v>9</v>
      </c>
      <c r="P39">
        <f>P38/COUNT(P5:P6)</f>
        <v>5</v>
      </c>
      <c r="Q39">
        <f>Q38/COUNT(Q5:Q21)</f>
        <v>8.9411764705882355</v>
      </c>
      <c r="R39">
        <f>R38/COUNT(R5:R15)</f>
        <v>8.8181818181818183</v>
      </c>
      <c r="S39">
        <f>S38/COUNT(S5:S11)</f>
        <v>9.5714285714285712</v>
      </c>
      <c r="T39">
        <f>T38/COUNT(T5:T14)</f>
        <v>10</v>
      </c>
      <c r="U39">
        <f>U38/COUNT(U5:U23)</f>
        <v>7.5263157894736841</v>
      </c>
      <c r="V39">
        <f>V38/COUNT(V4:V29)</f>
        <v>7.5384615384615383</v>
      </c>
      <c r="W39">
        <f>W38/COUNT(W5:W19)</f>
        <v>3.4666666666666668</v>
      </c>
      <c r="X39">
        <f>X38/COUNT(X5:X28)</f>
        <v>8.9583333333333339</v>
      </c>
      <c r="Y39">
        <f>Y38/COUNT(Y5:Y23)</f>
        <v>8.4210526315789469</v>
      </c>
      <c r="Z39">
        <f>Z38/COUNT(Z5:Z10)</f>
        <v>9.5</v>
      </c>
      <c r="AA39">
        <f>AA38/COUNT(AA5:AA31)</f>
        <v>7.8518518518518521</v>
      </c>
      <c r="AB39">
        <f>AB38/COUNT(AB4:AB11)</f>
        <v>9.5</v>
      </c>
      <c r="AC39">
        <f>AC38/COUNT(AC4:AC16)</f>
        <v>7.615384615384615</v>
      </c>
      <c r="AD39">
        <f>AD38/COUNT(AD4:AD9)</f>
        <v>2.8333333333333335</v>
      </c>
      <c r="AE39">
        <f>AE38/COUNT(AE5:AE14)</f>
        <v>9.1999999999999993</v>
      </c>
      <c r="AF39">
        <f>AF38/COUNT(AF4:AF26)</f>
        <v>7.4782608695652177</v>
      </c>
      <c r="AG39">
        <f>AG38/COUNT(AG4:AG24)</f>
        <v>9.4761904761904763</v>
      </c>
      <c r="AH39">
        <f>AH38/COUNT(AH5:AH22)</f>
        <v>10</v>
      </c>
      <c r="AI39">
        <f>AI38/COUNT(AI4:AI9)</f>
        <v>8</v>
      </c>
      <c r="AJ39">
        <f>AJ38/COUNT(AJ4:AJ16)</f>
        <v>9.1538461538461533</v>
      </c>
    </row>
    <row r="40" spans="2:49" x14ac:dyDescent="0.25">
      <c r="B40" s="1" t="s">
        <v>7</v>
      </c>
      <c r="C40">
        <f>36-COUNTIF(C3:C37,"dead")</f>
        <v>30</v>
      </c>
      <c r="D40">
        <f t="shared" ref="D40:AJ40" si="4">36-COUNTIF(D3:D37,"dead")</f>
        <v>13</v>
      </c>
      <c r="E40">
        <f t="shared" si="4"/>
        <v>22</v>
      </c>
      <c r="F40">
        <f t="shared" si="4"/>
        <v>23</v>
      </c>
      <c r="G40">
        <f t="shared" si="4"/>
        <v>14</v>
      </c>
      <c r="H40">
        <f t="shared" si="4"/>
        <v>12</v>
      </c>
      <c r="I40">
        <f t="shared" si="4"/>
        <v>30</v>
      </c>
      <c r="J40">
        <f t="shared" si="4"/>
        <v>18</v>
      </c>
      <c r="K40">
        <f t="shared" si="4"/>
        <v>18</v>
      </c>
      <c r="L40">
        <f t="shared" si="4"/>
        <v>15</v>
      </c>
      <c r="M40">
        <f t="shared" si="4"/>
        <v>20</v>
      </c>
      <c r="N40">
        <f t="shared" si="4"/>
        <v>16</v>
      </c>
      <c r="O40">
        <f t="shared" si="4"/>
        <v>17</v>
      </c>
      <c r="P40">
        <f t="shared" si="4"/>
        <v>7</v>
      </c>
      <c r="Q40">
        <f t="shared" si="4"/>
        <v>22</v>
      </c>
      <c r="R40">
        <f t="shared" si="4"/>
        <v>16</v>
      </c>
      <c r="S40">
        <f t="shared" si="4"/>
        <v>17</v>
      </c>
      <c r="T40">
        <f t="shared" si="4"/>
        <v>17</v>
      </c>
      <c r="U40">
        <f t="shared" si="4"/>
        <v>22</v>
      </c>
      <c r="V40">
        <f t="shared" si="4"/>
        <v>33</v>
      </c>
      <c r="W40">
        <f t="shared" si="4"/>
        <v>26</v>
      </c>
      <c r="X40">
        <f t="shared" si="4"/>
        <v>29</v>
      </c>
      <c r="Y40">
        <f t="shared" si="4"/>
        <v>28</v>
      </c>
      <c r="Z40">
        <f t="shared" si="4"/>
        <v>17</v>
      </c>
      <c r="AA40">
        <f t="shared" si="4"/>
        <v>31</v>
      </c>
      <c r="AB40">
        <f t="shared" si="4"/>
        <v>10</v>
      </c>
      <c r="AC40">
        <f t="shared" si="4"/>
        <v>20</v>
      </c>
      <c r="AD40">
        <f t="shared" si="4"/>
        <v>9</v>
      </c>
      <c r="AE40">
        <f t="shared" si="4"/>
        <v>14</v>
      </c>
      <c r="AF40">
        <f t="shared" si="4"/>
        <v>26</v>
      </c>
      <c r="AG40">
        <f t="shared" si="4"/>
        <v>23</v>
      </c>
      <c r="AH40">
        <f t="shared" si="4"/>
        <v>23</v>
      </c>
      <c r="AI40">
        <f t="shared" si="4"/>
        <v>11</v>
      </c>
      <c r="AJ40">
        <f t="shared" si="4"/>
        <v>15</v>
      </c>
    </row>
    <row r="41" spans="2:49" x14ac:dyDescent="0.25">
      <c r="B41" s="1" t="s">
        <v>8</v>
      </c>
      <c r="C41">
        <f>COUNT(C4:C29)</f>
        <v>26</v>
      </c>
      <c r="D41">
        <f>COUNT(D4:D14)</f>
        <v>11</v>
      </c>
      <c r="E41">
        <f>COUNT(E4:E23)</f>
        <v>20</v>
      </c>
      <c r="F41">
        <f>COUNT(F5:F18)</f>
        <v>14</v>
      </c>
      <c r="G41">
        <f>COUNT(G4:G14)</f>
        <v>11</v>
      </c>
      <c r="H41">
        <f>COUNT(H5:H13)</f>
        <v>9</v>
      </c>
      <c r="I41">
        <f>COUNT(I5:I31)</f>
        <v>27</v>
      </c>
      <c r="J41">
        <f>COUNT(J5:J18)</f>
        <v>14</v>
      </c>
      <c r="K41">
        <f>COUNT(K5:K18)</f>
        <v>14</v>
      </c>
      <c r="L41">
        <f>COUNT(L4:L11)</f>
        <v>8</v>
      </c>
      <c r="M41">
        <f>COUNT(M4:M20)</f>
        <v>17</v>
      </c>
      <c r="N41">
        <f>COUNT(N4:N17)</f>
        <v>14</v>
      </c>
      <c r="O41">
        <f>COUNT(O4:O18)</f>
        <v>15</v>
      </c>
      <c r="P41">
        <f>COUNT(P5:P6)</f>
        <v>2</v>
      </c>
      <c r="Q41">
        <f>COUNT(Q5:Q21)</f>
        <v>17</v>
      </c>
      <c r="R41">
        <f>COUNT(R5:R15)</f>
        <v>11</v>
      </c>
      <c r="S41">
        <f>COUNT(S5:S11)</f>
        <v>7</v>
      </c>
      <c r="T41">
        <f>COUNT(T5:T14)</f>
        <v>10</v>
      </c>
      <c r="U41">
        <f>COUNT(U5:U23)</f>
        <v>19</v>
      </c>
      <c r="V41">
        <f>COUNT(V4:V29)</f>
        <v>26</v>
      </c>
      <c r="W41">
        <f>COUNT(W5:W19)</f>
        <v>15</v>
      </c>
      <c r="X41">
        <f>COUNT(X5:X28)</f>
        <v>24</v>
      </c>
      <c r="Y41">
        <f>COUNT(Y5:Y23)</f>
        <v>19</v>
      </c>
      <c r="Z41">
        <f>COUNT(Z5:Z10)</f>
        <v>6</v>
      </c>
      <c r="AA41">
        <f>COUNT(AA5:AA31)</f>
        <v>27</v>
      </c>
      <c r="AB41">
        <f>COUNT(AB4:AB11)</f>
        <v>8</v>
      </c>
      <c r="AC41">
        <f>COUNT(AC4:AC16)</f>
        <v>13</v>
      </c>
      <c r="AD41">
        <f>COUNT(AD4:AD9)</f>
        <v>6</v>
      </c>
      <c r="AE41">
        <f>COUNT(AE5:AE14)</f>
        <v>10</v>
      </c>
      <c r="AF41">
        <f>COUNT(AF4:AF26)</f>
        <v>23</v>
      </c>
      <c r="AG41">
        <f>COUNT(AG4:AG24)</f>
        <v>21</v>
      </c>
      <c r="AH41">
        <f>COUNT(AH5:AH22)</f>
        <v>18</v>
      </c>
      <c r="AI41">
        <f>COUNT(AI4:AI9)</f>
        <v>6</v>
      </c>
      <c r="AJ41">
        <f>COUNT(AJ4:AJ16)</f>
        <v>13</v>
      </c>
    </row>
    <row r="42" spans="2:49" x14ac:dyDescent="0.25">
      <c r="B42" s="1" t="s">
        <v>9</v>
      </c>
      <c r="C42">
        <f>COUNT(C30:C31)</f>
        <v>2</v>
      </c>
      <c r="D42">
        <f>0</f>
        <v>0</v>
      </c>
      <c r="E42">
        <v>0</v>
      </c>
      <c r="F42">
        <f>COUNT(F19:F24)</f>
        <v>6</v>
      </c>
      <c r="G42">
        <v>1</v>
      </c>
      <c r="H42">
        <v>0</v>
      </c>
      <c r="I42">
        <f>0</f>
        <v>0</v>
      </c>
      <c r="J42">
        <v>1</v>
      </c>
      <c r="K42">
        <v>1</v>
      </c>
      <c r="L42">
        <f>COUNT(L12:L16)</f>
        <v>5</v>
      </c>
      <c r="M42">
        <v>1</v>
      </c>
      <c r="N42">
        <v>0</v>
      </c>
      <c r="O42">
        <v>0</v>
      </c>
      <c r="P42">
        <v>2</v>
      </c>
      <c r="Q42">
        <v>2</v>
      </c>
      <c r="R42">
        <v>2</v>
      </c>
      <c r="S42">
        <f>COUNT(S12:S18)</f>
        <v>7</v>
      </c>
      <c r="T42">
        <v>4</v>
      </c>
      <c r="U42">
        <v>0</v>
      </c>
      <c r="V42">
        <f>COUNT(V30:V34)</f>
        <v>5</v>
      </c>
      <c r="W42">
        <f>COUNT(W20:W27)</f>
        <v>8</v>
      </c>
      <c r="X42">
        <f>2</f>
        <v>2</v>
      </c>
      <c r="Y42">
        <f>COUNT(Y24:Y29)</f>
        <v>6</v>
      </c>
      <c r="Z42">
        <f>COUNT(Z11:Z18)</f>
        <v>8</v>
      </c>
      <c r="AA42">
        <f>COUNT(AA32)</f>
        <v>1</v>
      </c>
      <c r="AB42">
        <v>0</v>
      </c>
      <c r="AC42">
        <f>COUNT(AC17:AC21)</f>
        <v>5</v>
      </c>
      <c r="AD42">
        <f>1</f>
        <v>1</v>
      </c>
      <c r="AE42">
        <v>1</v>
      </c>
      <c r="AF42">
        <v>1</v>
      </c>
      <c r="AG42">
        <v>0</v>
      </c>
      <c r="AH42">
        <v>2</v>
      </c>
      <c r="AI42">
        <v>3</v>
      </c>
      <c r="AJ42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2"/>
  <sheetViews>
    <sheetView topLeftCell="J1" zoomScale="70" zoomScaleNormal="70" workbookViewId="0">
      <selection activeCell="AR2" sqref="AR2"/>
    </sheetView>
  </sheetViews>
  <sheetFormatPr defaultRowHeight="15" x14ac:dyDescent="0.25"/>
  <cols>
    <col min="38" max="38" width="37.42578125" bestFit="1" customWidth="1"/>
    <col min="39" max="39" width="14.85546875" bestFit="1" customWidth="1"/>
  </cols>
  <sheetData>
    <row r="1" spans="1:46" x14ac:dyDescent="0.25">
      <c r="A1" s="1"/>
      <c r="B1" s="1"/>
    </row>
    <row r="2" spans="1:46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5</v>
      </c>
      <c r="G2" s="1">
        <v>6</v>
      </c>
      <c r="H2" s="1">
        <v>7</v>
      </c>
      <c r="I2" s="1">
        <v>9</v>
      </c>
      <c r="J2" s="1">
        <v>10</v>
      </c>
      <c r="K2" s="1">
        <v>11</v>
      </c>
      <c r="L2" s="1">
        <v>12</v>
      </c>
      <c r="M2" s="1">
        <v>14</v>
      </c>
      <c r="N2" s="1">
        <v>15</v>
      </c>
      <c r="O2" s="1">
        <v>17</v>
      </c>
      <c r="P2" s="1">
        <v>18</v>
      </c>
      <c r="Q2" s="1">
        <v>19</v>
      </c>
      <c r="R2" s="1">
        <v>20</v>
      </c>
      <c r="S2" s="1">
        <v>21</v>
      </c>
      <c r="T2" s="1">
        <v>22</v>
      </c>
      <c r="U2" s="1">
        <v>23</v>
      </c>
      <c r="V2" s="1">
        <v>24</v>
      </c>
      <c r="W2" s="1">
        <v>25</v>
      </c>
      <c r="X2" s="1">
        <v>26</v>
      </c>
      <c r="Y2" s="1">
        <v>27</v>
      </c>
      <c r="Z2" s="1">
        <v>28</v>
      </c>
      <c r="AA2" s="1">
        <v>29</v>
      </c>
      <c r="AB2" s="1">
        <v>30</v>
      </c>
      <c r="AC2" s="1">
        <v>31</v>
      </c>
      <c r="AD2" s="1">
        <v>32</v>
      </c>
      <c r="AE2" s="1">
        <v>33</v>
      </c>
      <c r="AF2" s="1">
        <v>34</v>
      </c>
      <c r="AG2" s="1">
        <v>35</v>
      </c>
      <c r="AH2" s="1" t="s">
        <v>11</v>
      </c>
      <c r="AI2" s="1" t="s">
        <v>12</v>
      </c>
      <c r="AJ2" s="1" t="s">
        <v>13</v>
      </c>
      <c r="AK2" s="1" t="s">
        <v>6</v>
      </c>
      <c r="AL2" s="1" t="s">
        <v>15</v>
      </c>
      <c r="AM2" s="1" t="s">
        <v>6</v>
      </c>
      <c r="AN2" s="1" t="s">
        <v>16</v>
      </c>
      <c r="AO2" s="1" t="s">
        <v>6</v>
      </c>
      <c r="AP2" s="1" t="s">
        <v>19</v>
      </c>
      <c r="AQ2" s="1" t="s">
        <v>6</v>
      </c>
      <c r="AR2" s="1" t="s">
        <v>18</v>
      </c>
      <c r="AS2" s="1" t="s">
        <v>6</v>
      </c>
      <c r="AT2" s="1" t="s">
        <v>10</v>
      </c>
    </row>
    <row r="3" spans="1:46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3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f>SUM(C3:AG3)</f>
        <v>3</v>
      </c>
      <c r="AI3">
        <f>AH3/AT3</f>
        <v>9.6774193548387094E-2</v>
      </c>
      <c r="AJ3">
        <f>AVERAGE(C38:AG38)</f>
        <v>93.612903225806448</v>
      </c>
      <c r="AK3">
        <f>STDEV(C38:AG38)/SQRT(COUNT(C38:AG38))</f>
        <v>9.1186536238959697</v>
      </c>
      <c r="AL3">
        <f>AVERAGE(C39:AG39)</f>
        <v>7.2180876388057049</v>
      </c>
      <c r="AM3">
        <f>STDEV(C39:AG39)/SQRT(COUNT(C39:AG39))</f>
        <v>0.3432225833648217</v>
      </c>
      <c r="AN3">
        <f>AVERAGE(C41:AG41)</f>
        <v>12.516129032258064</v>
      </c>
      <c r="AO3">
        <f>STDEV(C41:AG41)/SQRT(COUNT(C41:AG41))</f>
        <v>1.1109145392079076</v>
      </c>
      <c r="AP3">
        <f>AVERAGE(C42:AG42)</f>
        <v>1.3225806451612903</v>
      </c>
      <c r="AQ3">
        <f>STDEV(C42:AG42)/SQRT(COUNT(C42:AG42))</f>
        <v>0.31584362802478239</v>
      </c>
      <c r="AR3">
        <f>AVERAGE(C40:AG40)</f>
        <v>16.70967741935484</v>
      </c>
      <c r="AS3">
        <f>STDEV(C40:AG40)/SQRT(COUNT(C40:AG40))</f>
        <v>1.1408293044569529</v>
      </c>
      <c r="AT3">
        <f>31-COUNTIF(C3:AG3,"dead")</f>
        <v>31</v>
      </c>
    </row>
    <row r="4" spans="1:46" x14ac:dyDescent="0.25">
      <c r="B4" s="1">
        <v>2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3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2</v>
      </c>
      <c r="Q4">
        <v>0</v>
      </c>
      <c r="R4">
        <v>0</v>
      </c>
      <c r="S4">
        <v>2</v>
      </c>
      <c r="T4">
        <v>0</v>
      </c>
      <c r="U4">
        <v>3</v>
      </c>
      <c r="V4">
        <v>0</v>
      </c>
      <c r="W4">
        <v>7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f t="shared" ref="AH4:AH41" si="0">SUM(C4:AG4)</f>
        <v>24</v>
      </c>
      <c r="AI4">
        <f t="shared" ref="AI4:AI41" si="1">AH4/AT4</f>
        <v>0.77419354838709675</v>
      </c>
      <c r="AT4">
        <f t="shared" ref="AT4:AT32" si="2">31-COUNTIF(C4:AG4,"dead")</f>
        <v>31</v>
      </c>
    </row>
    <row r="5" spans="1:46" x14ac:dyDescent="0.25">
      <c r="B5" s="1">
        <v>3</v>
      </c>
      <c r="C5">
        <v>5</v>
      </c>
      <c r="D5">
        <v>4</v>
      </c>
      <c r="E5">
        <v>2</v>
      </c>
      <c r="F5">
        <v>5</v>
      </c>
      <c r="G5">
        <v>6</v>
      </c>
      <c r="H5">
        <v>4</v>
      </c>
      <c r="I5">
        <v>7</v>
      </c>
      <c r="J5">
        <v>5</v>
      </c>
      <c r="K5">
        <v>0</v>
      </c>
      <c r="L5">
        <v>4</v>
      </c>
      <c r="M5">
        <v>1</v>
      </c>
      <c r="N5">
        <v>3</v>
      </c>
      <c r="O5">
        <v>5</v>
      </c>
      <c r="P5">
        <v>6</v>
      </c>
      <c r="Q5">
        <v>4</v>
      </c>
      <c r="R5">
        <v>2</v>
      </c>
      <c r="S5">
        <v>10</v>
      </c>
      <c r="T5">
        <v>2</v>
      </c>
      <c r="U5">
        <v>8</v>
      </c>
      <c r="V5">
        <v>6</v>
      </c>
      <c r="W5">
        <v>11</v>
      </c>
      <c r="X5">
        <v>5</v>
      </c>
      <c r="Y5">
        <v>3</v>
      </c>
      <c r="Z5">
        <v>4</v>
      </c>
      <c r="AA5">
        <v>4</v>
      </c>
      <c r="AB5">
        <v>6</v>
      </c>
      <c r="AC5">
        <v>1</v>
      </c>
      <c r="AD5">
        <v>0</v>
      </c>
      <c r="AE5">
        <v>2</v>
      </c>
      <c r="AF5">
        <v>0</v>
      </c>
      <c r="AG5">
        <v>8</v>
      </c>
      <c r="AH5">
        <f t="shared" si="0"/>
        <v>133</v>
      </c>
      <c r="AI5">
        <f t="shared" si="1"/>
        <v>4.290322580645161</v>
      </c>
      <c r="AT5">
        <f t="shared" si="2"/>
        <v>31</v>
      </c>
    </row>
    <row r="6" spans="1:46" x14ac:dyDescent="0.25">
      <c r="B6" s="1">
        <v>4</v>
      </c>
      <c r="C6">
        <v>6</v>
      </c>
      <c r="D6">
        <v>10</v>
      </c>
      <c r="E6">
        <v>1</v>
      </c>
      <c r="F6">
        <v>8</v>
      </c>
      <c r="G6">
        <v>8</v>
      </c>
      <c r="H6">
        <v>9</v>
      </c>
      <c r="I6">
        <v>9</v>
      </c>
      <c r="J6">
        <v>8</v>
      </c>
      <c r="K6">
        <v>9</v>
      </c>
      <c r="L6">
        <v>6</v>
      </c>
      <c r="M6">
        <v>8</v>
      </c>
      <c r="N6">
        <v>6</v>
      </c>
      <c r="O6">
        <v>7</v>
      </c>
      <c r="P6">
        <v>6</v>
      </c>
      <c r="Q6">
        <v>5</v>
      </c>
      <c r="R6">
        <v>8</v>
      </c>
      <c r="S6">
        <v>8</v>
      </c>
      <c r="T6">
        <v>1</v>
      </c>
      <c r="U6">
        <v>11</v>
      </c>
      <c r="V6">
        <v>5</v>
      </c>
      <c r="W6">
        <v>10</v>
      </c>
      <c r="X6">
        <v>4</v>
      </c>
      <c r="Y6">
        <v>8</v>
      </c>
      <c r="Z6">
        <v>7</v>
      </c>
      <c r="AA6">
        <v>2</v>
      </c>
      <c r="AB6">
        <v>9</v>
      </c>
      <c r="AC6">
        <v>3</v>
      </c>
      <c r="AD6">
        <v>0</v>
      </c>
      <c r="AE6">
        <v>7</v>
      </c>
      <c r="AF6">
        <v>6</v>
      </c>
      <c r="AG6">
        <v>9</v>
      </c>
      <c r="AH6">
        <f t="shared" si="0"/>
        <v>204</v>
      </c>
      <c r="AI6">
        <f t="shared" si="1"/>
        <v>6.580645161290323</v>
      </c>
      <c r="AT6">
        <f t="shared" si="2"/>
        <v>31</v>
      </c>
    </row>
    <row r="7" spans="1:46" x14ac:dyDescent="0.25">
      <c r="B7" s="1">
        <v>5</v>
      </c>
      <c r="C7">
        <v>8</v>
      </c>
      <c r="D7">
        <v>14</v>
      </c>
      <c r="E7">
        <v>8</v>
      </c>
      <c r="F7">
        <v>7</v>
      </c>
      <c r="G7">
        <v>9</v>
      </c>
      <c r="H7">
        <v>4</v>
      </c>
      <c r="I7">
        <v>10</v>
      </c>
      <c r="J7">
        <v>10</v>
      </c>
      <c r="K7">
        <v>1</v>
      </c>
      <c r="L7">
        <v>11</v>
      </c>
      <c r="M7">
        <v>10</v>
      </c>
      <c r="N7">
        <v>9</v>
      </c>
      <c r="O7">
        <v>10</v>
      </c>
      <c r="P7">
        <v>9</v>
      </c>
      <c r="Q7">
        <v>10</v>
      </c>
      <c r="R7">
        <v>11</v>
      </c>
      <c r="S7">
        <v>7</v>
      </c>
      <c r="T7">
        <v>0</v>
      </c>
      <c r="U7">
        <v>10</v>
      </c>
      <c r="V7">
        <v>12</v>
      </c>
      <c r="W7">
        <v>10</v>
      </c>
      <c r="X7">
        <v>10</v>
      </c>
      <c r="Y7">
        <v>8</v>
      </c>
      <c r="Z7">
        <v>6</v>
      </c>
      <c r="AA7">
        <v>11</v>
      </c>
      <c r="AB7">
        <v>13</v>
      </c>
      <c r="AC7">
        <v>8</v>
      </c>
      <c r="AD7">
        <v>7</v>
      </c>
      <c r="AE7">
        <v>10</v>
      </c>
      <c r="AF7">
        <v>9</v>
      </c>
      <c r="AG7">
        <v>13</v>
      </c>
      <c r="AH7">
        <f t="shared" si="0"/>
        <v>275</v>
      </c>
      <c r="AI7">
        <f t="shared" si="1"/>
        <v>8.870967741935484</v>
      </c>
      <c r="AT7">
        <f t="shared" si="2"/>
        <v>31</v>
      </c>
    </row>
    <row r="8" spans="1:46" x14ac:dyDescent="0.25">
      <c r="B8" s="1">
        <v>6</v>
      </c>
      <c r="C8">
        <v>8</v>
      </c>
      <c r="D8">
        <v>13</v>
      </c>
      <c r="E8">
        <v>10</v>
      </c>
      <c r="F8">
        <v>11</v>
      </c>
      <c r="G8">
        <v>12</v>
      </c>
      <c r="H8">
        <v>10</v>
      </c>
      <c r="I8">
        <v>10</v>
      </c>
      <c r="J8">
        <v>11</v>
      </c>
      <c r="K8">
        <v>0</v>
      </c>
      <c r="L8">
        <v>9</v>
      </c>
      <c r="M8">
        <v>11</v>
      </c>
      <c r="N8">
        <v>6</v>
      </c>
      <c r="O8">
        <v>11</v>
      </c>
      <c r="P8">
        <v>9</v>
      </c>
      <c r="Q8">
        <v>11</v>
      </c>
      <c r="R8">
        <v>12</v>
      </c>
      <c r="S8">
        <v>13</v>
      </c>
      <c r="T8">
        <v>0</v>
      </c>
      <c r="U8">
        <v>12</v>
      </c>
      <c r="V8">
        <v>12</v>
      </c>
      <c r="W8">
        <v>11</v>
      </c>
      <c r="X8">
        <v>11</v>
      </c>
      <c r="Y8">
        <v>5</v>
      </c>
      <c r="Z8">
        <v>10</v>
      </c>
      <c r="AA8">
        <v>10</v>
      </c>
      <c r="AB8">
        <v>8</v>
      </c>
      <c r="AC8">
        <v>7</v>
      </c>
      <c r="AD8">
        <v>5</v>
      </c>
      <c r="AE8">
        <v>10</v>
      </c>
      <c r="AF8">
        <v>11</v>
      </c>
      <c r="AG8">
        <v>11</v>
      </c>
      <c r="AH8">
        <f t="shared" si="0"/>
        <v>290</v>
      </c>
      <c r="AI8">
        <f t="shared" si="1"/>
        <v>9.3548387096774199</v>
      </c>
      <c r="AT8">
        <f t="shared" si="2"/>
        <v>31</v>
      </c>
    </row>
    <row r="9" spans="1:46" x14ac:dyDescent="0.25">
      <c r="B9" s="1">
        <v>7</v>
      </c>
      <c r="C9">
        <v>9</v>
      </c>
      <c r="D9">
        <v>10</v>
      </c>
      <c r="E9">
        <v>9</v>
      </c>
      <c r="F9">
        <v>10</v>
      </c>
      <c r="G9">
        <v>10</v>
      </c>
      <c r="H9">
        <v>10</v>
      </c>
      <c r="I9">
        <v>9</v>
      </c>
      <c r="J9">
        <v>13</v>
      </c>
      <c r="K9" t="s">
        <v>2</v>
      </c>
      <c r="L9">
        <v>9</v>
      </c>
      <c r="M9">
        <v>11</v>
      </c>
      <c r="N9">
        <v>0</v>
      </c>
      <c r="O9">
        <v>12</v>
      </c>
      <c r="P9">
        <v>10</v>
      </c>
      <c r="Q9">
        <v>11</v>
      </c>
      <c r="R9">
        <v>9</v>
      </c>
      <c r="S9">
        <v>12</v>
      </c>
      <c r="T9">
        <v>0</v>
      </c>
      <c r="U9">
        <v>8</v>
      </c>
      <c r="V9">
        <v>12</v>
      </c>
      <c r="W9">
        <v>11</v>
      </c>
      <c r="X9">
        <v>11</v>
      </c>
      <c r="Y9">
        <v>1</v>
      </c>
      <c r="Z9">
        <v>6</v>
      </c>
      <c r="AA9">
        <v>10</v>
      </c>
      <c r="AB9">
        <v>14</v>
      </c>
      <c r="AC9">
        <v>9</v>
      </c>
      <c r="AD9">
        <v>6</v>
      </c>
      <c r="AE9">
        <v>12</v>
      </c>
      <c r="AF9">
        <v>10</v>
      </c>
      <c r="AG9">
        <v>12</v>
      </c>
      <c r="AH9">
        <f t="shared" si="0"/>
        <v>276</v>
      </c>
      <c r="AI9">
        <f t="shared" si="1"/>
        <v>9.1999999999999993</v>
      </c>
      <c r="AT9">
        <f t="shared" si="2"/>
        <v>30</v>
      </c>
    </row>
    <row r="10" spans="1:46" x14ac:dyDescent="0.25">
      <c r="B10" s="1">
        <v>8</v>
      </c>
      <c r="C10">
        <v>9</v>
      </c>
      <c r="D10">
        <v>7</v>
      </c>
      <c r="E10">
        <v>8</v>
      </c>
      <c r="F10">
        <v>8</v>
      </c>
      <c r="G10">
        <v>9</v>
      </c>
      <c r="H10">
        <v>12</v>
      </c>
      <c r="I10">
        <v>10</v>
      </c>
      <c r="J10">
        <v>4</v>
      </c>
      <c r="K10" t="s">
        <v>2</v>
      </c>
      <c r="L10">
        <v>13</v>
      </c>
      <c r="M10">
        <v>11</v>
      </c>
      <c r="N10" t="s">
        <v>2</v>
      </c>
      <c r="O10">
        <v>12</v>
      </c>
      <c r="P10">
        <v>10</v>
      </c>
      <c r="Q10">
        <v>12</v>
      </c>
      <c r="R10">
        <v>4</v>
      </c>
      <c r="S10">
        <v>12</v>
      </c>
      <c r="T10" t="s">
        <v>2</v>
      </c>
      <c r="U10">
        <v>10</v>
      </c>
      <c r="V10">
        <v>7</v>
      </c>
      <c r="W10">
        <v>9</v>
      </c>
      <c r="X10">
        <v>12</v>
      </c>
      <c r="Y10">
        <v>0</v>
      </c>
      <c r="Z10">
        <v>2</v>
      </c>
      <c r="AA10">
        <v>12</v>
      </c>
      <c r="AB10">
        <v>11</v>
      </c>
      <c r="AC10">
        <v>8</v>
      </c>
      <c r="AD10">
        <v>5</v>
      </c>
      <c r="AE10">
        <v>9</v>
      </c>
      <c r="AF10">
        <v>10</v>
      </c>
      <c r="AG10">
        <v>10</v>
      </c>
      <c r="AH10">
        <f t="shared" si="0"/>
        <v>246</v>
      </c>
      <c r="AI10">
        <f t="shared" si="1"/>
        <v>8.7857142857142865</v>
      </c>
      <c r="AT10">
        <f t="shared" si="2"/>
        <v>28</v>
      </c>
    </row>
    <row r="11" spans="1:46" x14ac:dyDescent="0.25">
      <c r="B11" s="1">
        <v>9</v>
      </c>
      <c r="C11">
        <v>9</v>
      </c>
      <c r="D11">
        <v>2</v>
      </c>
      <c r="E11">
        <v>10</v>
      </c>
      <c r="F11">
        <v>10</v>
      </c>
      <c r="G11">
        <v>11</v>
      </c>
      <c r="H11">
        <v>10</v>
      </c>
      <c r="I11">
        <v>10</v>
      </c>
      <c r="J11">
        <v>0</v>
      </c>
      <c r="K11" t="s">
        <v>2</v>
      </c>
      <c r="L11">
        <v>12</v>
      </c>
      <c r="M11">
        <v>11</v>
      </c>
      <c r="N11" t="s">
        <v>2</v>
      </c>
      <c r="O11">
        <v>10</v>
      </c>
      <c r="P11">
        <v>7</v>
      </c>
      <c r="Q11">
        <v>11</v>
      </c>
      <c r="R11">
        <v>0</v>
      </c>
      <c r="S11">
        <v>11</v>
      </c>
      <c r="T11" t="s">
        <v>2</v>
      </c>
      <c r="U11">
        <v>10</v>
      </c>
      <c r="V11" t="s">
        <v>2</v>
      </c>
      <c r="W11">
        <v>5</v>
      </c>
      <c r="X11">
        <v>13</v>
      </c>
      <c r="Y11" t="s">
        <v>2</v>
      </c>
      <c r="Z11" t="s">
        <v>2</v>
      </c>
      <c r="AA11">
        <v>14</v>
      </c>
      <c r="AB11">
        <v>10</v>
      </c>
      <c r="AC11">
        <v>2</v>
      </c>
      <c r="AD11">
        <v>5</v>
      </c>
      <c r="AE11">
        <v>12</v>
      </c>
      <c r="AF11">
        <v>12</v>
      </c>
      <c r="AG11">
        <v>12</v>
      </c>
      <c r="AH11">
        <f t="shared" si="0"/>
        <v>219</v>
      </c>
      <c r="AI11">
        <f t="shared" si="1"/>
        <v>8.76</v>
      </c>
      <c r="AT11">
        <f t="shared" si="2"/>
        <v>25</v>
      </c>
    </row>
    <row r="12" spans="1:46" x14ac:dyDescent="0.25">
      <c r="B12" s="1">
        <v>10</v>
      </c>
      <c r="C12">
        <v>10</v>
      </c>
      <c r="D12">
        <v>0</v>
      </c>
      <c r="E12">
        <v>10</v>
      </c>
      <c r="F12">
        <v>9</v>
      </c>
      <c r="G12">
        <v>10</v>
      </c>
      <c r="H12">
        <v>8</v>
      </c>
      <c r="I12">
        <v>7</v>
      </c>
      <c r="J12">
        <v>0</v>
      </c>
      <c r="K12" t="s">
        <v>2</v>
      </c>
      <c r="L12">
        <v>2</v>
      </c>
      <c r="M12">
        <v>9</v>
      </c>
      <c r="N12" t="s">
        <v>2</v>
      </c>
      <c r="O12">
        <v>8</v>
      </c>
      <c r="P12">
        <v>9</v>
      </c>
      <c r="Q12">
        <v>12</v>
      </c>
      <c r="R12">
        <v>0</v>
      </c>
      <c r="S12">
        <v>10</v>
      </c>
      <c r="T12" t="s">
        <v>2</v>
      </c>
      <c r="U12">
        <v>8</v>
      </c>
      <c r="V12" t="s">
        <v>2</v>
      </c>
      <c r="W12">
        <v>0</v>
      </c>
      <c r="X12">
        <v>10</v>
      </c>
      <c r="Y12" t="s">
        <v>2</v>
      </c>
      <c r="Z12" t="s">
        <v>2</v>
      </c>
      <c r="AA12">
        <v>9</v>
      </c>
      <c r="AB12">
        <v>0</v>
      </c>
      <c r="AC12" t="s">
        <v>2</v>
      </c>
      <c r="AD12">
        <v>3</v>
      </c>
      <c r="AE12">
        <v>8</v>
      </c>
      <c r="AF12">
        <v>9</v>
      </c>
      <c r="AG12">
        <v>11</v>
      </c>
      <c r="AH12">
        <f t="shared" si="0"/>
        <v>162</v>
      </c>
      <c r="AI12">
        <f t="shared" si="1"/>
        <v>6.75</v>
      </c>
      <c r="AT12">
        <f t="shared" si="2"/>
        <v>24</v>
      </c>
    </row>
    <row r="13" spans="1:46" x14ac:dyDescent="0.25">
      <c r="B13" s="1">
        <v>11</v>
      </c>
      <c r="C13">
        <v>9</v>
      </c>
      <c r="D13">
        <v>1</v>
      </c>
      <c r="E13">
        <v>10</v>
      </c>
      <c r="F13">
        <v>10</v>
      </c>
      <c r="G13">
        <v>10</v>
      </c>
      <c r="H13">
        <v>0</v>
      </c>
      <c r="I13">
        <v>10</v>
      </c>
      <c r="J13">
        <v>0</v>
      </c>
      <c r="K13" t="s">
        <v>2</v>
      </c>
      <c r="L13">
        <v>5</v>
      </c>
      <c r="M13">
        <v>8</v>
      </c>
      <c r="N13" t="s">
        <v>2</v>
      </c>
      <c r="O13">
        <v>11</v>
      </c>
      <c r="P13">
        <v>9</v>
      </c>
      <c r="Q13">
        <v>12</v>
      </c>
      <c r="R13" t="s">
        <v>2</v>
      </c>
      <c r="S13">
        <v>0</v>
      </c>
      <c r="T13" t="s">
        <v>2</v>
      </c>
      <c r="U13">
        <v>9</v>
      </c>
      <c r="V13" t="s">
        <v>2</v>
      </c>
      <c r="W13">
        <v>4</v>
      </c>
      <c r="X13">
        <v>11</v>
      </c>
      <c r="Y13" t="s">
        <v>2</v>
      </c>
      <c r="Z13" t="s">
        <v>2</v>
      </c>
      <c r="AA13">
        <v>12</v>
      </c>
      <c r="AB13" t="s">
        <v>2</v>
      </c>
      <c r="AC13" t="s">
        <v>2</v>
      </c>
      <c r="AD13">
        <v>4</v>
      </c>
      <c r="AE13">
        <v>10</v>
      </c>
      <c r="AF13">
        <v>10</v>
      </c>
      <c r="AG13">
        <v>10</v>
      </c>
      <c r="AH13">
        <f t="shared" si="0"/>
        <v>165</v>
      </c>
      <c r="AI13">
        <f t="shared" si="1"/>
        <v>7.5</v>
      </c>
      <c r="AT13">
        <f t="shared" si="2"/>
        <v>22</v>
      </c>
    </row>
    <row r="14" spans="1:46" x14ac:dyDescent="0.25">
      <c r="B14" s="1">
        <v>12</v>
      </c>
      <c r="C14">
        <v>9</v>
      </c>
      <c r="D14">
        <v>0</v>
      </c>
      <c r="E14">
        <v>0</v>
      </c>
      <c r="F14">
        <v>9</v>
      </c>
      <c r="G14">
        <v>10</v>
      </c>
      <c r="H14">
        <v>5</v>
      </c>
      <c r="I14">
        <v>9</v>
      </c>
      <c r="J14" t="s">
        <v>2</v>
      </c>
      <c r="K14" t="s">
        <v>2</v>
      </c>
      <c r="L14">
        <v>0</v>
      </c>
      <c r="M14">
        <v>10</v>
      </c>
      <c r="N14" t="s">
        <v>2</v>
      </c>
      <c r="O14">
        <v>9</v>
      </c>
      <c r="P14">
        <v>8</v>
      </c>
      <c r="Q14">
        <v>11</v>
      </c>
      <c r="R14" t="s">
        <v>2</v>
      </c>
      <c r="S14">
        <v>6</v>
      </c>
      <c r="T14" t="s">
        <v>2</v>
      </c>
      <c r="U14">
        <v>9</v>
      </c>
      <c r="V14" t="s">
        <v>2</v>
      </c>
      <c r="W14">
        <v>6</v>
      </c>
      <c r="X14">
        <v>11</v>
      </c>
      <c r="Y14" t="s">
        <v>2</v>
      </c>
      <c r="Z14" t="s">
        <v>2</v>
      </c>
      <c r="AA14">
        <v>11</v>
      </c>
      <c r="AB14" t="s">
        <v>2</v>
      </c>
      <c r="AC14" t="s">
        <v>2</v>
      </c>
      <c r="AD14">
        <v>5</v>
      </c>
      <c r="AE14">
        <v>8</v>
      </c>
      <c r="AF14">
        <v>11</v>
      </c>
      <c r="AG14">
        <v>11</v>
      </c>
      <c r="AH14">
        <f t="shared" si="0"/>
        <v>158</v>
      </c>
      <c r="AI14">
        <f t="shared" si="1"/>
        <v>7.5238095238095237</v>
      </c>
      <c r="AT14">
        <f t="shared" si="2"/>
        <v>21</v>
      </c>
    </row>
    <row r="15" spans="1:46" x14ac:dyDescent="0.25">
      <c r="B15" s="1">
        <v>13</v>
      </c>
      <c r="C15">
        <v>6</v>
      </c>
      <c r="D15">
        <v>0</v>
      </c>
      <c r="E15" t="s">
        <v>2</v>
      </c>
      <c r="F15">
        <v>8</v>
      </c>
      <c r="G15">
        <v>10</v>
      </c>
      <c r="H15">
        <v>3</v>
      </c>
      <c r="I15">
        <v>9</v>
      </c>
      <c r="J15" t="s">
        <v>2</v>
      </c>
      <c r="K15" t="s">
        <v>2</v>
      </c>
      <c r="L15">
        <v>6</v>
      </c>
      <c r="M15">
        <v>7</v>
      </c>
      <c r="N15" t="s">
        <v>2</v>
      </c>
      <c r="O15">
        <v>12</v>
      </c>
      <c r="P15">
        <v>1</v>
      </c>
      <c r="Q15">
        <v>12</v>
      </c>
      <c r="R15" t="s">
        <v>2</v>
      </c>
      <c r="S15" t="s">
        <v>2</v>
      </c>
      <c r="T15" t="s">
        <v>2</v>
      </c>
      <c r="U15">
        <v>9</v>
      </c>
      <c r="V15" t="s">
        <v>2</v>
      </c>
      <c r="W15">
        <v>8</v>
      </c>
      <c r="X15">
        <v>11</v>
      </c>
      <c r="Y15" t="s">
        <v>2</v>
      </c>
      <c r="Z15" t="s">
        <v>2</v>
      </c>
      <c r="AA15">
        <v>10</v>
      </c>
      <c r="AB15" t="s">
        <v>2</v>
      </c>
      <c r="AC15" t="s">
        <v>2</v>
      </c>
      <c r="AD15">
        <v>3</v>
      </c>
      <c r="AE15">
        <v>10</v>
      </c>
      <c r="AF15">
        <v>11</v>
      </c>
      <c r="AG15">
        <v>10</v>
      </c>
      <c r="AH15">
        <f t="shared" si="0"/>
        <v>146</v>
      </c>
      <c r="AI15">
        <f t="shared" si="1"/>
        <v>7.6842105263157894</v>
      </c>
      <c r="AT15">
        <f t="shared" si="2"/>
        <v>19</v>
      </c>
    </row>
    <row r="16" spans="1:46" x14ac:dyDescent="0.25">
      <c r="B16" s="1">
        <v>14</v>
      </c>
      <c r="C16">
        <v>11</v>
      </c>
      <c r="D16">
        <v>6</v>
      </c>
      <c r="E16" t="s">
        <v>2</v>
      </c>
      <c r="F16">
        <v>8</v>
      </c>
      <c r="G16">
        <v>8</v>
      </c>
      <c r="H16">
        <v>0</v>
      </c>
      <c r="I16">
        <v>8</v>
      </c>
      <c r="J16" t="s">
        <v>2</v>
      </c>
      <c r="K16" t="s">
        <v>2</v>
      </c>
      <c r="L16">
        <v>6</v>
      </c>
      <c r="M16">
        <v>6</v>
      </c>
      <c r="N16" t="s">
        <v>2</v>
      </c>
      <c r="O16">
        <v>9</v>
      </c>
      <c r="P16">
        <v>2</v>
      </c>
      <c r="Q16">
        <v>8</v>
      </c>
      <c r="R16" t="s">
        <v>2</v>
      </c>
      <c r="S16" t="s">
        <v>2</v>
      </c>
      <c r="T16" t="s">
        <v>2</v>
      </c>
      <c r="U16">
        <v>9</v>
      </c>
      <c r="V16" t="s">
        <v>2</v>
      </c>
      <c r="W16">
        <v>9</v>
      </c>
      <c r="X16">
        <v>9</v>
      </c>
      <c r="Y16" t="s">
        <v>2</v>
      </c>
      <c r="Z16" t="s">
        <v>2</v>
      </c>
      <c r="AA16">
        <v>10</v>
      </c>
      <c r="AB16" t="s">
        <v>2</v>
      </c>
      <c r="AC16" t="s">
        <v>2</v>
      </c>
      <c r="AD16">
        <v>4</v>
      </c>
      <c r="AE16">
        <v>11</v>
      </c>
      <c r="AF16">
        <v>4</v>
      </c>
      <c r="AG16">
        <v>9</v>
      </c>
      <c r="AH16">
        <f t="shared" si="0"/>
        <v>137</v>
      </c>
      <c r="AI16">
        <f t="shared" si="1"/>
        <v>7.2105263157894735</v>
      </c>
      <c r="AT16">
        <f t="shared" si="2"/>
        <v>19</v>
      </c>
    </row>
    <row r="17" spans="2:46" x14ac:dyDescent="0.25">
      <c r="B17" s="1">
        <v>15</v>
      </c>
      <c r="C17">
        <v>7</v>
      </c>
      <c r="D17">
        <v>3</v>
      </c>
      <c r="E17" t="s">
        <v>2</v>
      </c>
      <c r="F17">
        <v>9</v>
      </c>
      <c r="G17">
        <v>9</v>
      </c>
      <c r="H17">
        <v>0</v>
      </c>
      <c r="I17">
        <v>7</v>
      </c>
      <c r="J17" t="s">
        <v>2</v>
      </c>
      <c r="K17" t="s">
        <v>2</v>
      </c>
      <c r="L17">
        <v>2</v>
      </c>
      <c r="M17">
        <v>5</v>
      </c>
      <c r="N17" t="s">
        <v>2</v>
      </c>
      <c r="O17">
        <v>2</v>
      </c>
      <c r="P17" t="s">
        <v>2</v>
      </c>
      <c r="Q17">
        <v>8</v>
      </c>
      <c r="R17" t="s">
        <v>2</v>
      </c>
      <c r="S17" t="s">
        <v>2</v>
      </c>
      <c r="T17" t="s">
        <v>2</v>
      </c>
      <c r="U17">
        <v>8</v>
      </c>
      <c r="V17" t="s">
        <v>2</v>
      </c>
      <c r="W17">
        <v>7</v>
      </c>
      <c r="X17">
        <v>7</v>
      </c>
      <c r="Y17" t="s">
        <v>2</v>
      </c>
      <c r="Z17" t="s">
        <v>2</v>
      </c>
      <c r="AA17">
        <v>9</v>
      </c>
      <c r="AB17" t="s">
        <v>2</v>
      </c>
      <c r="AC17" t="s">
        <v>2</v>
      </c>
      <c r="AD17">
        <v>2</v>
      </c>
      <c r="AE17">
        <v>8</v>
      </c>
      <c r="AF17">
        <v>6</v>
      </c>
      <c r="AG17">
        <v>6</v>
      </c>
      <c r="AH17">
        <f t="shared" si="0"/>
        <v>105</v>
      </c>
      <c r="AI17">
        <f t="shared" si="1"/>
        <v>5.833333333333333</v>
      </c>
      <c r="AT17">
        <f t="shared" si="2"/>
        <v>18</v>
      </c>
    </row>
    <row r="18" spans="2:46" x14ac:dyDescent="0.25">
      <c r="B18" s="1">
        <v>16</v>
      </c>
      <c r="C18">
        <v>10</v>
      </c>
      <c r="D18">
        <v>3</v>
      </c>
      <c r="E18" t="s">
        <v>2</v>
      </c>
      <c r="F18">
        <v>9</v>
      </c>
      <c r="G18">
        <v>7</v>
      </c>
      <c r="H18">
        <v>0</v>
      </c>
      <c r="I18">
        <v>6</v>
      </c>
      <c r="J18" t="s">
        <v>2</v>
      </c>
      <c r="K18" t="s">
        <v>2</v>
      </c>
      <c r="L18">
        <v>0</v>
      </c>
      <c r="M18">
        <v>0</v>
      </c>
      <c r="N18" t="s">
        <v>2</v>
      </c>
      <c r="O18" t="s">
        <v>2</v>
      </c>
      <c r="P18" t="s">
        <v>2</v>
      </c>
      <c r="Q18">
        <v>7</v>
      </c>
      <c r="R18" t="s">
        <v>2</v>
      </c>
      <c r="S18" t="s">
        <v>2</v>
      </c>
      <c r="T18" t="s">
        <v>2</v>
      </c>
      <c r="U18">
        <v>8</v>
      </c>
      <c r="V18" t="s">
        <v>2</v>
      </c>
      <c r="W18">
        <v>6</v>
      </c>
      <c r="X18">
        <v>8</v>
      </c>
      <c r="Y18" t="s">
        <v>2</v>
      </c>
      <c r="Z18" t="s">
        <v>2</v>
      </c>
      <c r="AA18">
        <v>8</v>
      </c>
      <c r="AB18" t="s">
        <v>2</v>
      </c>
      <c r="AC18" t="s">
        <v>2</v>
      </c>
      <c r="AD18">
        <v>2</v>
      </c>
      <c r="AE18">
        <v>6</v>
      </c>
      <c r="AF18">
        <v>8</v>
      </c>
      <c r="AG18">
        <v>6</v>
      </c>
      <c r="AH18">
        <f t="shared" si="0"/>
        <v>94</v>
      </c>
      <c r="AI18">
        <f t="shared" si="1"/>
        <v>5.5294117647058822</v>
      </c>
      <c r="AT18">
        <f t="shared" si="2"/>
        <v>17</v>
      </c>
    </row>
    <row r="19" spans="2:46" x14ac:dyDescent="0.25">
      <c r="B19" s="1">
        <v>17</v>
      </c>
      <c r="C19" t="s">
        <v>2</v>
      </c>
      <c r="D19">
        <v>0</v>
      </c>
      <c r="E19" t="s">
        <v>2</v>
      </c>
      <c r="F19">
        <v>7</v>
      </c>
      <c r="G19">
        <v>7</v>
      </c>
      <c r="H19">
        <v>0</v>
      </c>
      <c r="I19">
        <v>6</v>
      </c>
      <c r="J19" t="s">
        <v>2</v>
      </c>
      <c r="K19" t="s">
        <v>2</v>
      </c>
      <c r="L19">
        <v>0</v>
      </c>
      <c r="M19">
        <v>1</v>
      </c>
      <c r="N19" t="s">
        <v>2</v>
      </c>
      <c r="O19" t="s">
        <v>2</v>
      </c>
      <c r="P19" t="s">
        <v>2</v>
      </c>
      <c r="Q19">
        <v>7</v>
      </c>
      <c r="R19" t="s">
        <v>2</v>
      </c>
      <c r="S19" t="s">
        <v>2</v>
      </c>
      <c r="T19" t="s">
        <v>2</v>
      </c>
      <c r="U19">
        <v>8</v>
      </c>
      <c r="V19" t="s">
        <v>2</v>
      </c>
      <c r="W19">
        <v>6</v>
      </c>
      <c r="X19">
        <v>9</v>
      </c>
      <c r="Y19" t="s">
        <v>2</v>
      </c>
      <c r="Z19" t="s">
        <v>2</v>
      </c>
      <c r="AA19">
        <v>10</v>
      </c>
      <c r="AB19" t="s">
        <v>2</v>
      </c>
      <c r="AC19" t="s">
        <v>2</v>
      </c>
      <c r="AD19">
        <v>3</v>
      </c>
      <c r="AE19" t="s">
        <v>2</v>
      </c>
      <c r="AF19">
        <v>8</v>
      </c>
      <c r="AG19">
        <v>8</v>
      </c>
      <c r="AH19">
        <f t="shared" si="0"/>
        <v>80</v>
      </c>
      <c r="AI19">
        <f t="shared" si="1"/>
        <v>5.333333333333333</v>
      </c>
      <c r="AT19">
        <f t="shared" si="2"/>
        <v>15</v>
      </c>
    </row>
    <row r="20" spans="2:46" x14ac:dyDescent="0.25">
      <c r="B20" s="1">
        <v>18</v>
      </c>
      <c r="C20" t="s">
        <v>2</v>
      </c>
      <c r="D20">
        <v>0</v>
      </c>
      <c r="E20" t="s">
        <v>2</v>
      </c>
      <c r="F20">
        <v>6</v>
      </c>
      <c r="G20">
        <v>5</v>
      </c>
      <c r="H20" t="s">
        <v>2</v>
      </c>
      <c r="I20">
        <v>7</v>
      </c>
      <c r="J20" t="s">
        <v>2</v>
      </c>
      <c r="K20" t="s">
        <v>2</v>
      </c>
      <c r="L20">
        <v>0</v>
      </c>
      <c r="M20" t="s">
        <v>2</v>
      </c>
      <c r="N20" t="s">
        <v>2</v>
      </c>
      <c r="O20" t="s">
        <v>2</v>
      </c>
      <c r="P20" t="s">
        <v>2</v>
      </c>
      <c r="Q20">
        <v>9</v>
      </c>
      <c r="R20" t="s">
        <v>2</v>
      </c>
      <c r="S20" t="s">
        <v>2</v>
      </c>
      <c r="T20" t="s">
        <v>2</v>
      </c>
      <c r="U20">
        <v>7</v>
      </c>
      <c r="V20" t="s">
        <v>2</v>
      </c>
      <c r="W20">
        <v>3</v>
      </c>
      <c r="X20">
        <v>9</v>
      </c>
      <c r="Y20" t="s">
        <v>2</v>
      </c>
      <c r="Z20" t="s">
        <v>2</v>
      </c>
      <c r="AA20" t="s">
        <v>2</v>
      </c>
      <c r="AB20" t="s">
        <v>2</v>
      </c>
      <c r="AC20" t="s">
        <v>2</v>
      </c>
      <c r="AD20">
        <v>4</v>
      </c>
      <c r="AE20" t="s">
        <v>2</v>
      </c>
      <c r="AF20">
        <v>5</v>
      </c>
      <c r="AG20">
        <v>7</v>
      </c>
      <c r="AH20">
        <f t="shared" si="0"/>
        <v>62</v>
      </c>
      <c r="AI20">
        <f t="shared" si="1"/>
        <v>5.166666666666667</v>
      </c>
      <c r="AT20">
        <f t="shared" si="2"/>
        <v>12</v>
      </c>
    </row>
    <row r="21" spans="2:46" x14ac:dyDescent="0.25">
      <c r="B21" s="1">
        <v>19</v>
      </c>
      <c r="C21" t="s">
        <v>2</v>
      </c>
      <c r="D21">
        <v>0</v>
      </c>
      <c r="E21" t="s">
        <v>2</v>
      </c>
      <c r="F21">
        <v>7</v>
      </c>
      <c r="G21" t="s">
        <v>2</v>
      </c>
      <c r="H21" t="s">
        <v>2</v>
      </c>
      <c r="I21">
        <v>6</v>
      </c>
      <c r="J21" t="s">
        <v>2</v>
      </c>
      <c r="K21" t="s">
        <v>2</v>
      </c>
      <c r="L21">
        <v>0</v>
      </c>
      <c r="M21" t="s">
        <v>2</v>
      </c>
      <c r="N21" t="s">
        <v>2</v>
      </c>
      <c r="O21" t="s">
        <v>2</v>
      </c>
      <c r="P21" t="s">
        <v>2</v>
      </c>
      <c r="Q21">
        <v>6</v>
      </c>
      <c r="R21" t="s">
        <v>2</v>
      </c>
      <c r="S21" t="s">
        <v>2</v>
      </c>
      <c r="T21" t="s">
        <v>2</v>
      </c>
      <c r="U21" t="s">
        <v>2</v>
      </c>
      <c r="V21" t="s">
        <v>2</v>
      </c>
      <c r="W21">
        <v>2</v>
      </c>
      <c r="X21">
        <v>0</v>
      </c>
      <c r="Y21" t="s">
        <v>2</v>
      </c>
      <c r="Z21" t="s">
        <v>2</v>
      </c>
      <c r="AA21" t="s">
        <v>2</v>
      </c>
      <c r="AB21" t="s">
        <v>2</v>
      </c>
      <c r="AC21" t="s">
        <v>2</v>
      </c>
      <c r="AD21">
        <v>4</v>
      </c>
      <c r="AE21" t="s">
        <v>2</v>
      </c>
      <c r="AF21">
        <v>0</v>
      </c>
      <c r="AG21">
        <v>6</v>
      </c>
      <c r="AH21">
        <f t="shared" si="0"/>
        <v>31</v>
      </c>
      <c r="AI21">
        <f t="shared" si="1"/>
        <v>3.1</v>
      </c>
      <c r="AT21">
        <f t="shared" si="2"/>
        <v>10</v>
      </c>
    </row>
    <row r="22" spans="2:46" x14ac:dyDescent="0.25">
      <c r="B22" s="1">
        <v>20</v>
      </c>
      <c r="C22" t="s">
        <v>2</v>
      </c>
      <c r="D22">
        <v>0</v>
      </c>
      <c r="E22" t="s">
        <v>2</v>
      </c>
      <c r="F22">
        <v>5</v>
      </c>
      <c r="G22" t="s">
        <v>2</v>
      </c>
      <c r="H22" t="s">
        <v>2</v>
      </c>
      <c r="I22">
        <v>7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  <c r="Q22">
        <v>4</v>
      </c>
      <c r="R22" t="s">
        <v>2</v>
      </c>
      <c r="S22" t="s">
        <v>2</v>
      </c>
      <c r="T22" t="s">
        <v>2</v>
      </c>
      <c r="U22" t="s">
        <v>2</v>
      </c>
      <c r="V22" t="s">
        <v>2</v>
      </c>
      <c r="W22">
        <v>3</v>
      </c>
      <c r="X22">
        <v>0</v>
      </c>
      <c r="Y22" t="s">
        <v>2</v>
      </c>
      <c r="Z22" t="s">
        <v>2</v>
      </c>
      <c r="AA22" t="s">
        <v>2</v>
      </c>
      <c r="AB22" t="s">
        <v>2</v>
      </c>
      <c r="AC22" t="s">
        <v>2</v>
      </c>
      <c r="AD22">
        <v>3</v>
      </c>
      <c r="AE22" t="s">
        <v>2</v>
      </c>
      <c r="AF22">
        <v>0</v>
      </c>
      <c r="AG22">
        <v>5</v>
      </c>
      <c r="AH22">
        <f t="shared" si="0"/>
        <v>27</v>
      </c>
      <c r="AI22">
        <f t="shared" si="1"/>
        <v>3</v>
      </c>
      <c r="AT22">
        <f t="shared" si="2"/>
        <v>9</v>
      </c>
    </row>
    <row r="23" spans="2:46" x14ac:dyDescent="0.25">
      <c r="B23" s="1">
        <v>21</v>
      </c>
      <c r="C23" t="s">
        <v>2</v>
      </c>
      <c r="D23" t="s">
        <v>2</v>
      </c>
      <c r="E23" t="s">
        <v>2</v>
      </c>
      <c r="F23">
        <v>5</v>
      </c>
      <c r="G23" t="s">
        <v>2</v>
      </c>
      <c r="H23" t="s">
        <v>2</v>
      </c>
      <c r="I23">
        <v>8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 t="s">
        <v>2</v>
      </c>
      <c r="P23" t="s">
        <v>2</v>
      </c>
      <c r="Q23">
        <v>5</v>
      </c>
      <c r="R23" t="s">
        <v>2</v>
      </c>
      <c r="S23" t="s">
        <v>2</v>
      </c>
      <c r="T23" t="s">
        <v>2</v>
      </c>
      <c r="U23" t="s">
        <v>2</v>
      </c>
      <c r="V23" t="s">
        <v>2</v>
      </c>
      <c r="W23">
        <v>3</v>
      </c>
      <c r="X23">
        <v>0</v>
      </c>
      <c r="Y23" t="s">
        <v>2</v>
      </c>
      <c r="Z23" t="s">
        <v>2</v>
      </c>
      <c r="AA23" t="s">
        <v>2</v>
      </c>
      <c r="AB23" t="s">
        <v>2</v>
      </c>
      <c r="AC23" t="s">
        <v>2</v>
      </c>
      <c r="AD23">
        <v>3</v>
      </c>
      <c r="AE23" t="s">
        <v>2</v>
      </c>
      <c r="AF23">
        <v>0</v>
      </c>
      <c r="AG23">
        <v>2</v>
      </c>
      <c r="AH23">
        <f t="shared" si="0"/>
        <v>26</v>
      </c>
      <c r="AI23">
        <f t="shared" si="1"/>
        <v>3.25</v>
      </c>
      <c r="AT23">
        <f t="shared" si="2"/>
        <v>8</v>
      </c>
    </row>
    <row r="24" spans="2:46" x14ac:dyDescent="0.25">
      <c r="B24" s="1">
        <v>22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>
        <v>7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  <c r="U24" t="s">
        <v>2</v>
      </c>
      <c r="V24" t="s">
        <v>2</v>
      </c>
      <c r="W24">
        <v>2</v>
      </c>
      <c r="X24">
        <v>0</v>
      </c>
      <c r="Y24" t="s">
        <v>2</v>
      </c>
      <c r="Z24" t="s">
        <v>2</v>
      </c>
      <c r="AA24" t="s">
        <v>2</v>
      </c>
      <c r="AB24" t="s">
        <v>2</v>
      </c>
      <c r="AC24" t="s">
        <v>2</v>
      </c>
      <c r="AD24">
        <v>3</v>
      </c>
      <c r="AE24" t="s">
        <v>2</v>
      </c>
      <c r="AF24" t="s">
        <v>2</v>
      </c>
      <c r="AG24">
        <v>5</v>
      </c>
      <c r="AH24">
        <f t="shared" si="0"/>
        <v>17</v>
      </c>
      <c r="AI24">
        <f t="shared" si="1"/>
        <v>3.4</v>
      </c>
      <c r="AT24">
        <f t="shared" si="2"/>
        <v>5</v>
      </c>
    </row>
    <row r="25" spans="2:46" x14ac:dyDescent="0.25">
      <c r="B25" s="1">
        <v>23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>
        <v>6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  <c r="U25" t="s">
        <v>2</v>
      </c>
      <c r="V25" t="s">
        <v>2</v>
      </c>
      <c r="W25">
        <v>0</v>
      </c>
      <c r="X25">
        <v>0</v>
      </c>
      <c r="Y25" t="s">
        <v>2</v>
      </c>
      <c r="Z25" t="s">
        <v>2</v>
      </c>
      <c r="AA25" t="s">
        <v>2</v>
      </c>
      <c r="AB25" t="s">
        <v>2</v>
      </c>
      <c r="AC25" t="s">
        <v>2</v>
      </c>
      <c r="AD25">
        <v>1</v>
      </c>
      <c r="AE25" t="s">
        <v>2</v>
      </c>
      <c r="AF25" t="s">
        <v>2</v>
      </c>
      <c r="AG25">
        <v>2</v>
      </c>
      <c r="AH25">
        <f t="shared" si="0"/>
        <v>9</v>
      </c>
      <c r="AI25">
        <f t="shared" si="1"/>
        <v>1.8</v>
      </c>
      <c r="AT25">
        <f t="shared" si="2"/>
        <v>5</v>
      </c>
    </row>
    <row r="26" spans="2:46" x14ac:dyDescent="0.25">
      <c r="B26" s="1">
        <v>24</v>
      </c>
      <c r="C26" t="s">
        <v>2</v>
      </c>
      <c r="D26" t="s">
        <v>2</v>
      </c>
      <c r="E26" t="s">
        <v>2</v>
      </c>
      <c r="F26" t="s">
        <v>2</v>
      </c>
      <c r="G26" t="s">
        <v>2</v>
      </c>
      <c r="H26" t="s">
        <v>2</v>
      </c>
      <c r="I26">
        <v>3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  <c r="U26" t="s">
        <v>2</v>
      </c>
      <c r="V26" t="s">
        <v>2</v>
      </c>
      <c r="W26">
        <v>0</v>
      </c>
      <c r="X26">
        <v>0</v>
      </c>
      <c r="Y26" t="s">
        <v>2</v>
      </c>
      <c r="Z26" t="s">
        <v>2</v>
      </c>
      <c r="AA26" t="s">
        <v>2</v>
      </c>
      <c r="AB26" t="s">
        <v>2</v>
      </c>
      <c r="AC26" t="s">
        <v>2</v>
      </c>
      <c r="AD26">
        <v>3</v>
      </c>
      <c r="AE26" t="s">
        <v>2</v>
      </c>
      <c r="AF26" t="s">
        <v>2</v>
      </c>
      <c r="AG26" t="s">
        <v>2</v>
      </c>
      <c r="AH26">
        <f t="shared" si="0"/>
        <v>6</v>
      </c>
      <c r="AI26">
        <f t="shared" si="1"/>
        <v>1.5</v>
      </c>
      <c r="AT26">
        <f t="shared" si="2"/>
        <v>4</v>
      </c>
    </row>
    <row r="27" spans="2:46" x14ac:dyDescent="0.25">
      <c r="B27" s="1">
        <v>25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 t="s">
        <v>2</v>
      </c>
      <c r="V27" t="s">
        <v>2</v>
      </c>
      <c r="W27">
        <v>0</v>
      </c>
      <c r="X27">
        <v>0</v>
      </c>
      <c r="Y27" t="s">
        <v>2</v>
      </c>
      <c r="Z27" t="s">
        <v>2</v>
      </c>
      <c r="AA27" t="s">
        <v>2</v>
      </c>
      <c r="AB27" t="s">
        <v>2</v>
      </c>
      <c r="AC27" t="s">
        <v>2</v>
      </c>
      <c r="AD27">
        <v>3</v>
      </c>
      <c r="AE27" t="s">
        <v>2</v>
      </c>
      <c r="AF27" t="s">
        <v>2</v>
      </c>
      <c r="AG27" t="s">
        <v>2</v>
      </c>
      <c r="AH27">
        <f t="shared" si="0"/>
        <v>5</v>
      </c>
      <c r="AI27">
        <f t="shared" si="1"/>
        <v>1.25</v>
      </c>
      <c r="AT27">
        <f t="shared" si="2"/>
        <v>4</v>
      </c>
    </row>
    <row r="28" spans="2:46" x14ac:dyDescent="0.25">
      <c r="B28" s="1">
        <v>26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>
        <v>0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  <c r="U28" t="s">
        <v>2</v>
      </c>
      <c r="V28" t="s">
        <v>2</v>
      </c>
      <c r="W28" t="s">
        <v>2</v>
      </c>
      <c r="X28" t="s">
        <v>2</v>
      </c>
      <c r="Y28" t="s">
        <v>2</v>
      </c>
      <c r="Z28" t="s">
        <v>2</v>
      </c>
      <c r="AA28" t="s">
        <v>2</v>
      </c>
      <c r="AB28" t="s">
        <v>2</v>
      </c>
      <c r="AC28" t="s">
        <v>2</v>
      </c>
      <c r="AD28">
        <v>2</v>
      </c>
      <c r="AE28" t="s">
        <v>2</v>
      </c>
      <c r="AF28" t="s">
        <v>2</v>
      </c>
      <c r="AG28" t="s">
        <v>2</v>
      </c>
      <c r="AH28">
        <f t="shared" si="0"/>
        <v>2</v>
      </c>
      <c r="AI28">
        <f t="shared" si="1"/>
        <v>1</v>
      </c>
      <c r="AT28">
        <f t="shared" si="2"/>
        <v>2</v>
      </c>
    </row>
    <row r="29" spans="2:46" x14ac:dyDescent="0.25">
      <c r="B29" s="1">
        <v>27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>
        <v>0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 t="s">
        <v>2</v>
      </c>
      <c r="AC29" t="s">
        <v>2</v>
      </c>
      <c r="AD29">
        <v>0</v>
      </c>
      <c r="AE29" t="s">
        <v>2</v>
      </c>
      <c r="AF29" t="s">
        <v>2</v>
      </c>
      <c r="AG29" t="s">
        <v>2</v>
      </c>
      <c r="AH29">
        <f t="shared" si="0"/>
        <v>0</v>
      </c>
      <c r="AI29">
        <f t="shared" si="1"/>
        <v>0</v>
      </c>
      <c r="AT29">
        <f t="shared" si="2"/>
        <v>2</v>
      </c>
    </row>
    <row r="30" spans="2:46" x14ac:dyDescent="0.25">
      <c r="B30" s="1">
        <v>28</v>
      </c>
      <c r="C30" t="s">
        <v>2</v>
      </c>
      <c r="D30" t="s">
        <v>2</v>
      </c>
      <c r="E30" t="s">
        <v>2</v>
      </c>
      <c r="F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 t="s">
        <v>2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>
        <f t="shared" si="0"/>
        <v>0</v>
      </c>
      <c r="AI30">
        <f t="shared" si="1"/>
        <v>0</v>
      </c>
      <c r="AT30">
        <f t="shared" si="2"/>
        <v>1</v>
      </c>
    </row>
    <row r="31" spans="2:46" x14ac:dyDescent="0.25">
      <c r="B31" s="1">
        <v>29</v>
      </c>
      <c r="C31" t="s">
        <v>2</v>
      </c>
      <c r="D31" t="s">
        <v>2</v>
      </c>
      <c r="E31" t="s">
        <v>2</v>
      </c>
      <c r="F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 t="s">
        <v>2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>
        <f t="shared" si="0"/>
        <v>0</v>
      </c>
      <c r="AI31">
        <f t="shared" si="1"/>
        <v>0</v>
      </c>
      <c r="AT31">
        <f t="shared" si="2"/>
        <v>1</v>
      </c>
    </row>
    <row r="32" spans="2:46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 t="s">
        <v>2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>
        <f t="shared" si="0"/>
        <v>0</v>
      </c>
      <c r="AT32">
        <f t="shared" si="2"/>
        <v>0</v>
      </c>
    </row>
    <row r="33" spans="2:34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 t="s">
        <v>2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>
        <f t="shared" si="0"/>
        <v>0</v>
      </c>
    </row>
    <row r="34" spans="2:34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>
        <f t="shared" si="0"/>
        <v>0</v>
      </c>
    </row>
    <row r="35" spans="2:34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 t="s">
        <v>2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>
        <f t="shared" si="0"/>
        <v>0</v>
      </c>
    </row>
    <row r="36" spans="2:34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>
        <f t="shared" si="0"/>
        <v>0</v>
      </c>
    </row>
    <row r="37" spans="2:34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>
        <f t="shared" si="0"/>
        <v>0</v>
      </c>
    </row>
    <row r="38" spans="2:34" x14ac:dyDescent="0.25">
      <c r="B38" s="1" t="s">
        <v>4</v>
      </c>
      <c r="C38">
        <f>SUM(C3:C37)</f>
        <v>117</v>
      </c>
      <c r="D38">
        <f t="shared" ref="D38:AG38" si="3">SUM(D3:D37)</f>
        <v>73</v>
      </c>
      <c r="E38">
        <f t="shared" si="3"/>
        <v>68</v>
      </c>
      <c r="F38">
        <f t="shared" si="3"/>
        <v>151</v>
      </c>
      <c r="G38">
        <f t="shared" si="3"/>
        <v>141</v>
      </c>
      <c r="H38">
        <f t="shared" si="3"/>
        <v>75</v>
      </c>
      <c r="I38">
        <f t="shared" si="3"/>
        <v>176</v>
      </c>
      <c r="J38">
        <f t="shared" si="3"/>
        <v>51</v>
      </c>
      <c r="K38">
        <f t="shared" si="3"/>
        <v>10</v>
      </c>
      <c r="L38">
        <f t="shared" si="3"/>
        <v>85</v>
      </c>
      <c r="M38">
        <f t="shared" si="3"/>
        <v>109</v>
      </c>
      <c r="N38">
        <f t="shared" si="3"/>
        <v>24</v>
      </c>
      <c r="O38">
        <f t="shared" si="3"/>
        <v>119</v>
      </c>
      <c r="P38">
        <f t="shared" si="3"/>
        <v>88</v>
      </c>
      <c r="Q38">
        <f t="shared" si="3"/>
        <v>165</v>
      </c>
      <c r="R38">
        <f t="shared" si="3"/>
        <v>46</v>
      </c>
      <c r="S38">
        <f t="shared" si="3"/>
        <v>91</v>
      </c>
      <c r="T38">
        <f t="shared" si="3"/>
        <v>3</v>
      </c>
      <c r="U38">
        <f t="shared" si="3"/>
        <v>147</v>
      </c>
      <c r="V38">
        <f t="shared" si="3"/>
        <v>54</v>
      </c>
      <c r="W38">
        <f t="shared" si="3"/>
        <v>136</v>
      </c>
      <c r="X38">
        <f t="shared" si="3"/>
        <v>151</v>
      </c>
      <c r="Y38">
        <f t="shared" si="3"/>
        <v>25</v>
      </c>
      <c r="Z38">
        <f t="shared" si="3"/>
        <v>36</v>
      </c>
      <c r="AA38">
        <f t="shared" si="3"/>
        <v>142</v>
      </c>
      <c r="AB38">
        <f t="shared" si="3"/>
        <v>71</v>
      </c>
      <c r="AC38">
        <f t="shared" si="3"/>
        <v>38</v>
      </c>
      <c r="AD38">
        <f t="shared" si="3"/>
        <v>80</v>
      </c>
      <c r="AE38">
        <f t="shared" si="3"/>
        <v>123</v>
      </c>
      <c r="AF38">
        <f t="shared" si="3"/>
        <v>130</v>
      </c>
      <c r="AG38">
        <f t="shared" si="3"/>
        <v>177</v>
      </c>
    </row>
    <row r="39" spans="2:34" x14ac:dyDescent="0.25">
      <c r="B39" s="1" t="s">
        <v>5</v>
      </c>
      <c r="C39">
        <f>C38/COUNT(C4:C18)</f>
        <v>7.8</v>
      </c>
      <c r="D39">
        <f>D38/COUNT(D5:D18)</f>
        <v>5.2142857142857144</v>
      </c>
      <c r="E39">
        <f>E38/COUNT(E5:E13)</f>
        <v>7.5555555555555554</v>
      </c>
      <c r="F39">
        <f>F38/COUNT(F5:F23)</f>
        <v>7.9473684210526319</v>
      </c>
      <c r="G39">
        <f>G38/COUNT(G5:G20)</f>
        <v>8.8125</v>
      </c>
      <c r="H39">
        <f>H38/COUNT(H5:H15)</f>
        <v>6.8181818181818183</v>
      </c>
      <c r="I39">
        <f>I38/COUNT(I4:I27)</f>
        <v>7.333333333333333</v>
      </c>
      <c r="J39">
        <f>J38/COUNT(J5:J10)</f>
        <v>8.5</v>
      </c>
      <c r="K39">
        <f>K38/COUNT(K6:K7)</f>
        <v>5</v>
      </c>
      <c r="L39">
        <f>L38/COUNT(L5:L17)</f>
        <v>6.5384615384615383</v>
      </c>
      <c r="M39">
        <f>M38/COUNT(M5:M19)</f>
        <v>7.2666666666666666</v>
      </c>
      <c r="N39">
        <f>N38/COUNT(N5:N8)</f>
        <v>6</v>
      </c>
      <c r="O39">
        <f>O38/COUNT(O4:O17)</f>
        <v>8.5</v>
      </c>
      <c r="P39">
        <f>P38/COUNT(P4:P16)</f>
        <v>6.7692307692307692</v>
      </c>
      <c r="Q39">
        <f>Q38/COUNT(Q5:Q23)</f>
        <v>8.6842105263157894</v>
      </c>
      <c r="R39">
        <f>R38/COUNT(R5:R10)</f>
        <v>7.666666666666667</v>
      </c>
      <c r="S39">
        <f>S38/COUNT(S4:S14)</f>
        <v>8.2727272727272734</v>
      </c>
      <c r="T39">
        <f>T38/COUNT(T5:T6)</f>
        <v>1.5</v>
      </c>
      <c r="U39">
        <f>U38/COUNT(U4:U20)</f>
        <v>8.6470588235294112</v>
      </c>
      <c r="V39">
        <f>V38/COUNT(V5:V10)</f>
        <v>9</v>
      </c>
      <c r="W39">
        <f>W38/COUNT(W3:W24)</f>
        <v>6.1818181818181817</v>
      </c>
      <c r="X39">
        <f>X38/COUNT(X5:X20)</f>
        <v>9.4375</v>
      </c>
      <c r="Y39">
        <f>Y38/COUNT(Y5:Y9)</f>
        <v>5</v>
      </c>
      <c r="Z39">
        <f>Z38/COUNT(Z4:Z10)</f>
        <v>5.1428571428571432</v>
      </c>
      <c r="AA39">
        <f>AA38/COUNT(AA5:AA19)</f>
        <v>9.4666666666666668</v>
      </c>
      <c r="AB39">
        <f>AB38/COUNT(AB5:AB11)</f>
        <v>10.142857142857142</v>
      </c>
      <c r="AC39">
        <f>AC38/COUNT(AC5:AC11)</f>
        <v>5.4285714285714288</v>
      </c>
      <c r="AD39">
        <f>AD38/COUNT(AD7:AD28)</f>
        <v>3.6363636363636362</v>
      </c>
      <c r="AE39">
        <f>AE38/COUNT(AE5:AE18)</f>
        <v>8.7857142857142865</v>
      </c>
      <c r="AF39">
        <f>AF38/COUNT(AF6:AF20)</f>
        <v>8.6666666666666661</v>
      </c>
      <c r="AG39">
        <f>AG38/COUNT(AG4:AG25)</f>
        <v>8.045454545454545</v>
      </c>
    </row>
    <row r="40" spans="2:34" x14ac:dyDescent="0.25">
      <c r="B40" s="1" t="s">
        <v>7</v>
      </c>
      <c r="C40">
        <f>36-COUNTIF(C3:C37,"dead")</f>
        <v>17</v>
      </c>
      <c r="D40">
        <f t="shared" ref="D40:AG40" si="4">36-COUNTIF(D3:D37,"dead")</f>
        <v>21</v>
      </c>
      <c r="E40">
        <f t="shared" si="4"/>
        <v>13</v>
      </c>
      <c r="F40">
        <f t="shared" si="4"/>
        <v>22</v>
      </c>
      <c r="G40">
        <f t="shared" si="4"/>
        <v>21</v>
      </c>
      <c r="H40">
        <f t="shared" si="4"/>
        <v>18</v>
      </c>
      <c r="I40">
        <f t="shared" si="4"/>
        <v>28</v>
      </c>
      <c r="J40">
        <f t="shared" si="4"/>
        <v>12</v>
      </c>
      <c r="K40">
        <f t="shared" si="4"/>
        <v>7</v>
      </c>
      <c r="L40">
        <f t="shared" si="4"/>
        <v>20</v>
      </c>
      <c r="M40">
        <f t="shared" si="4"/>
        <v>18</v>
      </c>
      <c r="N40">
        <f t="shared" si="4"/>
        <v>8</v>
      </c>
      <c r="O40">
        <f t="shared" si="4"/>
        <v>16</v>
      </c>
      <c r="P40">
        <f t="shared" si="4"/>
        <v>15</v>
      </c>
      <c r="Q40">
        <f t="shared" si="4"/>
        <v>22</v>
      </c>
      <c r="R40">
        <f t="shared" si="4"/>
        <v>11</v>
      </c>
      <c r="S40">
        <f t="shared" si="4"/>
        <v>13</v>
      </c>
      <c r="T40">
        <f t="shared" si="4"/>
        <v>8</v>
      </c>
      <c r="U40">
        <f t="shared" si="4"/>
        <v>19</v>
      </c>
      <c r="V40">
        <f t="shared" si="4"/>
        <v>9</v>
      </c>
      <c r="W40">
        <f t="shared" si="4"/>
        <v>26</v>
      </c>
      <c r="X40">
        <f t="shared" si="4"/>
        <v>26</v>
      </c>
      <c r="Y40">
        <f t="shared" si="4"/>
        <v>9</v>
      </c>
      <c r="Z40">
        <f t="shared" si="4"/>
        <v>9</v>
      </c>
      <c r="AA40">
        <f t="shared" si="4"/>
        <v>18</v>
      </c>
      <c r="AB40">
        <f t="shared" si="4"/>
        <v>11</v>
      </c>
      <c r="AC40">
        <f t="shared" si="4"/>
        <v>10</v>
      </c>
      <c r="AD40">
        <f t="shared" si="4"/>
        <v>28</v>
      </c>
      <c r="AE40">
        <f t="shared" si="4"/>
        <v>17</v>
      </c>
      <c r="AF40">
        <f t="shared" si="4"/>
        <v>22</v>
      </c>
      <c r="AG40">
        <f t="shared" si="4"/>
        <v>24</v>
      </c>
    </row>
    <row r="41" spans="2:34" x14ac:dyDescent="0.25">
      <c r="B41" s="1" t="s">
        <v>8</v>
      </c>
      <c r="C41">
        <f>COUNT(C4:C18)</f>
        <v>15</v>
      </c>
      <c r="D41">
        <f>COUNT(D5:D18)</f>
        <v>14</v>
      </c>
      <c r="E41">
        <f>COUNT(E5:E13)</f>
        <v>9</v>
      </c>
      <c r="F41">
        <f>COUNT(F5:F23)</f>
        <v>19</v>
      </c>
      <c r="G41">
        <f>COUNT(G5:G20)</f>
        <v>16</v>
      </c>
      <c r="H41">
        <f>COUNT(H5:H15)</f>
        <v>11</v>
      </c>
      <c r="I41">
        <f>COUNT(I4:I27)</f>
        <v>24</v>
      </c>
      <c r="J41">
        <f>COUNT(J5:J10)</f>
        <v>6</v>
      </c>
      <c r="K41">
        <f>COUNT(K6:K7)</f>
        <v>2</v>
      </c>
      <c r="L41">
        <f>COUNT(L5:L17)</f>
        <v>13</v>
      </c>
      <c r="M41">
        <f>COUNT(M5:M19)</f>
        <v>15</v>
      </c>
      <c r="N41">
        <f>COUNT(N5:N8)</f>
        <v>4</v>
      </c>
      <c r="O41">
        <f>COUNT(O4:O17)</f>
        <v>14</v>
      </c>
      <c r="P41">
        <f>COUNT(P4:P16)</f>
        <v>13</v>
      </c>
      <c r="Q41">
        <f>COUNT(Q5:Q23)</f>
        <v>19</v>
      </c>
      <c r="R41">
        <f>COUNT(R5:R10)</f>
        <v>6</v>
      </c>
      <c r="S41">
        <f>COUNT(S4:S14)</f>
        <v>11</v>
      </c>
      <c r="T41">
        <f>COUNT(T5:T6)</f>
        <v>2</v>
      </c>
      <c r="U41">
        <f>COUNT(U4:U20)</f>
        <v>17</v>
      </c>
      <c r="V41">
        <f>COUNT(V5:V10)</f>
        <v>6</v>
      </c>
      <c r="W41">
        <f>COUNT(W3:W24)</f>
        <v>22</v>
      </c>
      <c r="X41">
        <f>COUNT(X5:X20)</f>
        <v>16</v>
      </c>
      <c r="Y41">
        <f>COUNT(Y5:Y9)</f>
        <v>5</v>
      </c>
      <c r="Z41">
        <f>COUNT(Z4:Z10)</f>
        <v>7</v>
      </c>
      <c r="AA41">
        <f>COUNT(AA5:AA19)</f>
        <v>15</v>
      </c>
      <c r="AB41">
        <f>COUNT(AB5:AB11)</f>
        <v>7</v>
      </c>
      <c r="AC41">
        <f>COUNT(AC5:AC11)</f>
        <v>7</v>
      </c>
      <c r="AD41">
        <f>COUNT(AD7:AD28)</f>
        <v>22</v>
      </c>
      <c r="AE41">
        <f>COUNT(AE5:AE18)</f>
        <v>14</v>
      </c>
      <c r="AF41">
        <f>COUNT(AF6:AF20)</f>
        <v>15</v>
      </c>
      <c r="AG41">
        <f>COUNT(AG4:AG25)</f>
        <v>22</v>
      </c>
    </row>
    <row r="42" spans="2:34" x14ac:dyDescent="0.25">
      <c r="B42" s="1" t="s">
        <v>9</v>
      </c>
      <c r="C42">
        <v>0</v>
      </c>
      <c r="D42">
        <f>4</f>
        <v>4</v>
      </c>
      <c r="E42">
        <v>1</v>
      </c>
      <c r="F42">
        <v>0</v>
      </c>
      <c r="G42">
        <v>0</v>
      </c>
      <c r="H42">
        <v>4</v>
      </c>
      <c r="I42">
        <v>2</v>
      </c>
      <c r="J42">
        <v>3</v>
      </c>
      <c r="K42">
        <v>1</v>
      </c>
      <c r="L42">
        <v>4</v>
      </c>
      <c r="M42">
        <v>0</v>
      </c>
      <c r="N42">
        <v>1</v>
      </c>
      <c r="O42">
        <v>0</v>
      </c>
      <c r="P42">
        <v>0</v>
      </c>
      <c r="Q42">
        <v>0</v>
      </c>
      <c r="R42">
        <v>2</v>
      </c>
      <c r="S42">
        <v>0</v>
      </c>
      <c r="T42">
        <v>3</v>
      </c>
      <c r="U42">
        <v>0</v>
      </c>
      <c r="V42">
        <v>0</v>
      </c>
      <c r="W42">
        <v>3</v>
      </c>
      <c r="X42">
        <f>COUNT(X21:X27)</f>
        <v>7</v>
      </c>
      <c r="Y42">
        <v>1</v>
      </c>
      <c r="Z42">
        <v>0</v>
      </c>
      <c r="AA42">
        <v>0</v>
      </c>
      <c r="AB42">
        <v>1</v>
      </c>
      <c r="AC42">
        <v>0</v>
      </c>
      <c r="AD42">
        <v>1</v>
      </c>
      <c r="AE42">
        <v>0</v>
      </c>
      <c r="AF42">
        <v>3</v>
      </c>
      <c r="AG4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2"/>
  <sheetViews>
    <sheetView topLeftCell="J1" zoomScale="70" zoomScaleNormal="70" workbookViewId="0">
      <selection activeCell="U51" sqref="U51"/>
    </sheetView>
  </sheetViews>
  <sheetFormatPr defaultRowHeight="15" x14ac:dyDescent="0.25"/>
  <cols>
    <col min="39" max="39" width="37.42578125" bestFit="1" customWidth="1"/>
  </cols>
  <sheetData>
    <row r="1" spans="1:47" x14ac:dyDescent="0.25">
      <c r="A1" s="1"/>
      <c r="B1" s="1"/>
    </row>
    <row r="2" spans="1:47" x14ac:dyDescent="0.25">
      <c r="A2" s="1"/>
      <c r="B2" s="1" t="s">
        <v>0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23</v>
      </c>
      <c r="X2" s="1">
        <v>24</v>
      </c>
      <c r="Y2" s="1">
        <v>25</v>
      </c>
      <c r="Z2" s="1">
        <v>27</v>
      </c>
      <c r="AA2" s="1">
        <v>28</v>
      </c>
      <c r="AB2" s="1">
        <v>29</v>
      </c>
      <c r="AC2" s="1">
        <v>30</v>
      </c>
      <c r="AD2" s="1">
        <v>31</v>
      </c>
      <c r="AE2" s="1">
        <v>32</v>
      </c>
      <c r="AF2" s="1">
        <v>33</v>
      </c>
      <c r="AG2" s="1">
        <v>34</v>
      </c>
      <c r="AH2" s="2">
        <v>35</v>
      </c>
      <c r="AI2" s="2" t="s">
        <v>11</v>
      </c>
      <c r="AJ2" s="2" t="s">
        <v>12</v>
      </c>
      <c r="AK2" s="1" t="s">
        <v>13</v>
      </c>
      <c r="AL2" s="1" t="s">
        <v>6</v>
      </c>
      <c r="AM2" s="1" t="s">
        <v>15</v>
      </c>
      <c r="AN2" s="1" t="s">
        <v>6</v>
      </c>
      <c r="AO2" s="1" t="s">
        <v>16</v>
      </c>
      <c r="AP2" s="1" t="s">
        <v>6</v>
      </c>
      <c r="AQ2" s="1" t="s">
        <v>20</v>
      </c>
      <c r="AR2" s="1" t="s">
        <v>6</v>
      </c>
      <c r="AS2" s="1" t="s">
        <v>18</v>
      </c>
      <c r="AT2" s="1" t="s">
        <v>6</v>
      </c>
      <c r="AU2" s="1" t="s">
        <v>10</v>
      </c>
    </row>
    <row r="3" spans="1:47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f>SUM(C3:AH3)</f>
        <v>0</v>
      </c>
      <c r="AJ3">
        <f>AI3/AU3</f>
        <v>0</v>
      </c>
      <c r="AK3">
        <f>AVERAGE(C38:AH38)</f>
        <v>105.8125</v>
      </c>
      <c r="AL3">
        <f>STDEV(C38:AH38)/SQRT(COUNT(D38:AH38))</f>
        <v>10.323733554568484</v>
      </c>
      <c r="AM3">
        <f>AVERAGE(C39:AH39)</f>
        <v>6.660970397964042</v>
      </c>
      <c r="AN3">
        <f>STDEV(C39:AH39)/SQRT(COUNT(D39:AH39))</f>
        <v>0.35730476673312794</v>
      </c>
      <c r="AO3">
        <f>AVERAGE(C41:AH41)</f>
        <v>15.25</v>
      </c>
      <c r="AP3">
        <f>STDEV(C41:AH41)/SQRT(COUNT(C41:AH41))</f>
        <v>1.3604434760815691</v>
      </c>
      <c r="AQ3">
        <f>AVERAGE(C42:AH42)</f>
        <v>0.75</v>
      </c>
      <c r="AR3">
        <f>STDEV(C42:AH42)/SQRT(COUNT(C42:AH42))</f>
        <v>0.21997067253202993</v>
      </c>
      <c r="AS3">
        <f>AVERAGE(C40:AH40)</f>
        <v>19</v>
      </c>
      <c r="AT3">
        <f>STDEV(C40:AH40)/SQRT(COUNT(C40:AH40))</f>
        <v>1.3190600270035893</v>
      </c>
      <c r="AU3">
        <f>32-COUNTIF(C3:AH3,"dead")</f>
        <v>32</v>
      </c>
    </row>
    <row r="4" spans="1:47" x14ac:dyDescent="0.25">
      <c r="B4" s="1">
        <v>2</v>
      </c>
      <c r="C4">
        <v>0</v>
      </c>
      <c r="D4">
        <v>0</v>
      </c>
      <c r="E4">
        <v>0</v>
      </c>
      <c r="F4">
        <v>0</v>
      </c>
      <c r="G4">
        <v>0</v>
      </c>
      <c r="H4">
        <v>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</v>
      </c>
      <c r="AB4">
        <v>0</v>
      </c>
      <c r="AC4">
        <v>0</v>
      </c>
      <c r="AD4">
        <v>0</v>
      </c>
      <c r="AE4">
        <v>0</v>
      </c>
      <c r="AF4">
        <v>2</v>
      </c>
      <c r="AG4">
        <v>0</v>
      </c>
      <c r="AH4">
        <v>0</v>
      </c>
      <c r="AI4">
        <f t="shared" ref="AI4:AI37" si="0">SUM(C4:AH4)</f>
        <v>7</v>
      </c>
      <c r="AJ4">
        <f t="shared" ref="AJ4:AJ37" si="1">AI4/AU4</f>
        <v>0.21875</v>
      </c>
      <c r="AU4">
        <f t="shared" ref="AU4:AU36" si="2">32-COUNTIF(C4:AH4,"dead")</f>
        <v>32</v>
      </c>
    </row>
    <row r="5" spans="1:47" x14ac:dyDescent="0.25">
      <c r="B5" s="1">
        <v>3</v>
      </c>
      <c r="C5">
        <v>3</v>
      </c>
      <c r="D5">
        <v>4</v>
      </c>
      <c r="E5">
        <v>4</v>
      </c>
      <c r="F5">
        <v>3</v>
      </c>
      <c r="G5">
        <v>0</v>
      </c>
      <c r="H5">
        <v>5</v>
      </c>
      <c r="I5">
        <v>3</v>
      </c>
      <c r="J5">
        <v>3</v>
      </c>
      <c r="K5">
        <v>2</v>
      </c>
      <c r="L5">
        <v>4</v>
      </c>
      <c r="M5">
        <v>4</v>
      </c>
      <c r="N5">
        <v>3</v>
      </c>
      <c r="O5">
        <v>2</v>
      </c>
      <c r="P5">
        <v>2</v>
      </c>
      <c r="Q5">
        <v>3</v>
      </c>
      <c r="R5">
        <v>2</v>
      </c>
      <c r="S5">
        <v>5</v>
      </c>
      <c r="T5">
        <v>7</v>
      </c>
      <c r="U5">
        <v>3</v>
      </c>
      <c r="V5">
        <v>4</v>
      </c>
      <c r="W5">
        <v>0</v>
      </c>
      <c r="X5">
        <v>4</v>
      </c>
      <c r="Y5">
        <v>4</v>
      </c>
      <c r="Z5">
        <v>4</v>
      </c>
      <c r="AA5">
        <v>6</v>
      </c>
      <c r="AB5">
        <v>2</v>
      </c>
      <c r="AC5">
        <v>1</v>
      </c>
      <c r="AD5">
        <v>1</v>
      </c>
      <c r="AE5">
        <v>4</v>
      </c>
      <c r="AF5">
        <v>7</v>
      </c>
      <c r="AG5">
        <v>3</v>
      </c>
      <c r="AH5">
        <v>3</v>
      </c>
      <c r="AI5">
        <f t="shared" si="0"/>
        <v>105</v>
      </c>
      <c r="AJ5">
        <f t="shared" si="1"/>
        <v>3.28125</v>
      </c>
      <c r="AU5">
        <f t="shared" si="2"/>
        <v>32</v>
      </c>
    </row>
    <row r="6" spans="1:47" x14ac:dyDescent="0.25">
      <c r="B6" s="1">
        <v>4</v>
      </c>
      <c r="C6">
        <v>7</v>
      </c>
      <c r="D6">
        <v>10</v>
      </c>
      <c r="E6">
        <v>9</v>
      </c>
      <c r="F6">
        <v>5</v>
      </c>
      <c r="G6">
        <v>4</v>
      </c>
      <c r="H6">
        <v>7</v>
      </c>
      <c r="I6">
        <v>9</v>
      </c>
      <c r="J6">
        <v>8</v>
      </c>
      <c r="K6">
        <v>8</v>
      </c>
      <c r="L6">
        <v>8</v>
      </c>
      <c r="M6">
        <v>9</v>
      </c>
      <c r="N6">
        <v>2</v>
      </c>
      <c r="O6">
        <v>8</v>
      </c>
      <c r="P6">
        <v>8</v>
      </c>
      <c r="Q6">
        <v>9</v>
      </c>
      <c r="R6" t="s">
        <v>2</v>
      </c>
      <c r="S6">
        <v>7</v>
      </c>
      <c r="T6">
        <v>10</v>
      </c>
      <c r="U6">
        <v>9</v>
      </c>
      <c r="V6">
        <v>9</v>
      </c>
      <c r="W6">
        <v>3</v>
      </c>
      <c r="X6">
        <v>10</v>
      </c>
      <c r="Y6">
        <v>7</v>
      </c>
      <c r="Z6">
        <v>9</v>
      </c>
      <c r="AA6">
        <v>8</v>
      </c>
      <c r="AB6">
        <v>6</v>
      </c>
      <c r="AC6">
        <v>4</v>
      </c>
      <c r="AD6">
        <v>4</v>
      </c>
      <c r="AE6">
        <v>9</v>
      </c>
      <c r="AF6">
        <v>1</v>
      </c>
      <c r="AG6">
        <v>6</v>
      </c>
      <c r="AH6">
        <v>8</v>
      </c>
      <c r="AI6">
        <f t="shared" si="0"/>
        <v>221</v>
      </c>
      <c r="AJ6">
        <f t="shared" si="1"/>
        <v>7.129032258064516</v>
      </c>
      <c r="AU6">
        <f t="shared" si="2"/>
        <v>31</v>
      </c>
    </row>
    <row r="7" spans="1:47" x14ac:dyDescent="0.25">
      <c r="B7" s="1">
        <v>5</v>
      </c>
      <c r="C7">
        <v>10</v>
      </c>
      <c r="D7">
        <v>12</v>
      </c>
      <c r="E7">
        <v>12</v>
      </c>
      <c r="F7">
        <v>5</v>
      </c>
      <c r="G7">
        <v>5</v>
      </c>
      <c r="H7">
        <v>10</v>
      </c>
      <c r="I7">
        <v>8</v>
      </c>
      <c r="J7">
        <v>9</v>
      </c>
      <c r="K7">
        <v>8</v>
      </c>
      <c r="L7">
        <v>10</v>
      </c>
      <c r="M7">
        <v>11</v>
      </c>
      <c r="N7">
        <v>8</v>
      </c>
      <c r="O7">
        <v>8</v>
      </c>
      <c r="P7">
        <v>10</v>
      </c>
      <c r="Q7">
        <v>10</v>
      </c>
      <c r="R7" t="s">
        <v>2</v>
      </c>
      <c r="S7">
        <v>10</v>
      </c>
      <c r="T7">
        <v>8</v>
      </c>
      <c r="U7">
        <v>10</v>
      </c>
      <c r="V7">
        <v>10</v>
      </c>
      <c r="W7">
        <v>7</v>
      </c>
      <c r="X7">
        <v>11</v>
      </c>
      <c r="Y7">
        <v>7</v>
      </c>
      <c r="Z7">
        <v>10</v>
      </c>
      <c r="AA7">
        <v>11</v>
      </c>
      <c r="AB7">
        <v>8</v>
      </c>
      <c r="AC7">
        <v>5</v>
      </c>
      <c r="AD7">
        <v>3</v>
      </c>
      <c r="AE7">
        <v>10</v>
      </c>
      <c r="AF7">
        <v>0</v>
      </c>
      <c r="AG7">
        <v>9</v>
      </c>
      <c r="AH7">
        <v>9</v>
      </c>
      <c r="AI7">
        <f t="shared" si="0"/>
        <v>264</v>
      </c>
      <c r="AJ7">
        <f t="shared" si="1"/>
        <v>8.5161290322580641</v>
      </c>
      <c r="AU7">
        <f t="shared" si="2"/>
        <v>31</v>
      </c>
    </row>
    <row r="8" spans="1:47" x14ac:dyDescent="0.25">
      <c r="B8" s="1">
        <v>6</v>
      </c>
      <c r="C8">
        <v>12</v>
      </c>
      <c r="D8">
        <v>13</v>
      </c>
      <c r="E8">
        <v>13</v>
      </c>
      <c r="F8" t="s">
        <v>2</v>
      </c>
      <c r="G8">
        <v>7</v>
      </c>
      <c r="H8">
        <v>10</v>
      </c>
      <c r="I8" t="s">
        <v>2</v>
      </c>
      <c r="J8">
        <v>11</v>
      </c>
      <c r="K8">
        <v>9</v>
      </c>
      <c r="L8">
        <v>11</v>
      </c>
      <c r="M8">
        <v>11</v>
      </c>
      <c r="N8">
        <v>8</v>
      </c>
      <c r="O8">
        <v>10</v>
      </c>
      <c r="P8">
        <v>11</v>
      </c>
      <c r="Q8">
        <v>13</v>
      </c>
      <c r="R8" t="s">
        <v>2</v>
      </c>
      <c r="S8">
        <v>14</v>
      </c>
      <c r="T8">
        <v>2</v>
      </c>
      <c r="U8">
        <v>11</v>
      </c>
      <c r="V8">
        <v>12</v>
      </c>
      <c r="W8">
        <v>8</v>
      </c>
      <c r="X8">
        <v>9</v>
      </c>
      <c r="Y8">
        <v>7</v>
      </c>
      <c r="Z8">
        <v>11</v>
      </c>
      <c r="AA8">
        <v>8</v>
      </c>
      <c r="AB8">
        <v>10</v>
      </c>
      <c r="AC8">
        <v>8</v>
      </c>
      <c r="AD8">
        <v>3</v>
      </c>
      <c r="AE8">
        <v>12</v>
      </c>
      <c r="AF8">
        <v>0</v>
      </c>
      <c r="AG8">
        <v>8</v>
      </c>
      <c r="AH8">
        <v>10</v>
      </c>
      <c r="AI8">
        <f t="shared" si="0"/>
        <v>272</v>
      </c>
      <c r="AJ8">
        <f t="shared" si="1"/>
        <v>9.3793103448275854</v>
      </c>
      <c r="AU8">
        <f t="shared" si="2"/>
        <v>29</v>
      </c>
    </row>
    <row r="9" spans="1:47" x14ac:dyDescent="0.25">
      <c r="B9" s="1">
        <v>7</v>
      </c>
      <c r="C9">
        <v>11</v>
      </c>
      <c r="D9">
        <v>12</v>
      </c>
      <c r="E9">
        <v>15</v>
      </c>
      <c r="F9" t="s">
        <v>2</v>
      </c>
      <c r="G9">
        <v>8</v>
      </c>
      <c r="H9">
        <v>9</v>
      </c>
      <c r="I9" t="s">
        <v>2</v>
      </c>
      <c r="J9">
        <v>10</v>
      </c>
      <c r="K9">
        <v>10</v>
      </c>
      <c r="L9">
        <v>12</v>
      </c>
      <c r="M9">
        <v>11</v>
      </c>
      <c r="N9">
        <v>9</v>
      </c>
      <c r="O9">
        <v>12</v>
      </c>
      <c r="P9">
        <v>12</v>
      </c>
      <c r="Q9">
        <v>11</v>
      </c>
      <c r="R9" t="s">
        <v>2</v>
      </c>
      <c r="S9">
        <v>11</v>
      </c>
      <c r="T9">
        <v>4</v>
      </c>
      <c r="U9">
        <v>14</v>
      </c>
      <c r="V9">
        <v>12</v>
      </c>
      <c r="W9">
        <v>8</v>
      </c>
      <c r="X9">
        <v>6</v>
      </c>
      <c r="Y9">
        <v>9</v>
      </c>
      <c r="Z9">
        <v>7</v>
      </c>
      <c r="AA9">
        <v>5</v>
      </c>
      <c r="AB9">
        <v>10</v>
      </c>
      <c r="AC9">
        <v>10</v>
      </c>
      <c r="AD9">
        <v>5</v>
      </c>
      <c r="AE9">
        <v>11</v>
      </c>
      <c r="AF9">
        <v>0</v>
      </c>
      <c r="AG9">
        <v>0</v>
      </c>
      <c r="AH9">
        <v>11</v>
      </c>
      <c r="AI9">
        <f t="shared" si="0"/>
        <v>265</v>
      </c>
      <c r="AJ9">
        <f t="shared" si="1"/>
        <v>9.137931034482758</v>
      </c>
      <c r="AU9">
        <f t="shared" si="2"/>
        <v>29</v>
      </c>
    </row>
    <row r="10" spans="1:47" x14ac:dyDescent="0.25">
      <c r="B10" s="1">
        <v>8</v>
      </c>
      <c r="C10">
        <v>12</v>
      </c>
      <c r="D10">
        <v>11</v>
      </c>
      <c r="E10">
        <v>14</v>
      </c>
      <c r="F10" t="s">
        <v>2</v>
      </c>
      <c r="G10">
        <v>9</v>
      </c>
      <c r="H10">
        <v>10</v>
      </c>
      <c r="I10" t="s">
        <v>2</v>
      </c>
      <c r="J10">
        <v>12</v>
      </c>
      <c r="K10">
        <v>11</v>
      </c>
      <c r="L10">
        <v>13</v>
      </c>
      <c r="M10">
        <v>13</v>
      </c>
      <c r="N10">
        <v>9</v>
      </c>
      <c r="O10">
        <v>10</v>
      </c>
      <c r="P10">
        <v>8</v>
      </c>
      <c r="Q10">
        <v>12</v>
      </c>
      <c r="R10" t="s">
        <v>2</v>
      </c>
      <c r="S10">
        <v>13</v>
      </c>
      <c r="T10">
        <v>6</v>
      </c>
      <c r="U10">
        <v>12</v>
      </c>
      <c r="V10">
        <v>10</v>
      </c>
      <c r="W10">
        <v>5</v>
      </c>
      <c r="X10">
        <v>8</v>
      </c>
      <c r="Y10">
        <v>9</v>
      </c>
      <c r="Z10">
        <v>10</v>
      </c>
      <c r="AA10">
        <v>5</v>
      </c>
      <c r="AB10">
        <v>11</v>
      </c>
      <c r="AC10">
        <v>10</v>
      </c>
      <c r="AD10">
        <v>5</v>
      </c>
      <c r="AE10">
        <v>12</v>
      </c>
      <c r="AF10" t="s">
        <v>2</v>
      </c>
      <c r="AG10">
        <v>0</v>
      </c>
      <c r="AH10">
        <v>11</v>
      </c>
      <c r="AI10">
        <f t="shared" si="0"/>
        <v>271</v>
      </c>
      <c r="AJ10">
        <f t="shared" si="1"/>
        <v>9.6785714285714288</v>
      </c>
      <c r="AU10">
        <f t="shared" si="2"/>
        <v>28</v>
      </c>
    </row>
    <row r="11" spans="1:47" x14ac:dyDescent="0.25">
      <c r="B11" s="1">
        <v>9</v>
      </c>
      <c r="C11">
        <v>12</v>
      </c>
      <c r="D11">
        <v>15</v>
      </c>
      <c r="E11">
        <v>15</v>
      </c>
      <c r="F11" t="s">
        <v>2</v>
      </c>
      <c r="G11">
        <v>4</v>
      </c>
      <c r="H11">
        <v>9</v>
      </c>
      <c r="I11" t="s">
        <v>2</v>
      </c>
      <c r="J11">
        <v>13</v>
      </c>
      <c r="K11">
        <v>11</v>
      </c>
      <c r="L11">
        <v>11</v>
      </c>
      <c r="M11">
        <v>12</v>
      </c>
      <c r="N11">
        <v>12</v>
      </c>
      <c r="O11">
        <v>10</v>
      </c>
      <c r="P11">
        <v>2</v>
      </c>
      <c r="Q11">
        <v>11</v>
      </c>
      <c r="R11" t="s">
        <v>2</v>
      </c>
      <c r="S11">
        <v>9</v>
      </c>
      <c r="T11">
        <v>6</v>
      </c>
      <c r="U11">
        <v>11</v>
      </c>
      <c r="V11">
        <v>13</v>
      </c>
      <c r="W11">
        <v>9</v>
      </c>
      <c r="X11">
        <v>8</v>
      </c>
      <c r="Y11">
        <v>10</v>
      </c>
      <c r="Z11">
        <v>12</v>
      </c>
      <c r="AA11">
        <v>5</v>
      </c>
      <c r="AB11">
        <v>11</v>
      </c>
      <c r="AC11">
        <v>13</v>
      </c>
      <c r="AD11">
        <v>1</v>
      </c>
      <c r="AE11">
        <v>12</v>
      </c>
      <c r="AF11" t="s">
        <v>2</v>
      </c>
      <c r="AG11">
        <v>0</v>
      </c>
      <c r="AH11">
        <v>13</v>
      </c>
      <c r="AI11">
        <f t="shared" si="0"/>
        <v>270</v>
      </c>
      <c r="AJ11">
        <f t="shared" si="1"/>
        <v>9.6428571428571423</v>
      </c>
      <c r="AU11">
        <f t="shared" si="2"/>
        <v>28</v>
      </c>
    </row>
    <row r="12" spans="1:47" x14ac:dyDescent="0.25">
      <c r="B12" s="1">
        <v>10</v>
      </c>
      <c r="C12">
        <v>12</v>
      </c>
      <c r="D12">
        <v>14</v>
      </c>
      <c r="E12">
        <v>14</v>
      </c>
      <c r="F12" t="s">
        <v>2</v>
      </c>
      <c r="G12">
        <v>0</v>
      </c>
      <c r="H12">
        <v>7</v>
      </c>
      <c r="I12" t="s">
        <v>2</v>
      </c>
      <c r="J12">
        <v>0</v>
      </c>
      <c r="K12">
        <v>12</v>
      </c>
      <c r="L12">
        <v>4</v>
      </c>
      <c r="M12">
        <v>12</v>
      </c>
      <c r="N12">
        <v>8</v>
      </c>
      <c r="O12">
        <v>9</v>
      </c>
      <c r="P12">
        <v>1</v>
      </c>
      <c r="Q12">
        <v>12</v>
      </c>
      <c r="R12" t="s">
        <v>2</v>
      </c>
      <c r="S12">
        <v>1</v>
      </c>
      <c r="T12">
        <v>9</v>
      </c>
      <c r="U12">
        <v>11</v>
      </c>
      <c r="V12">
        <v>11</v>
      </c>
      <c r="W12">
        <v>8</v>
      </c>
      <c r="X12">
        <v>9</v>
      </c>
      <c r="Y12">
        <v>11</v>
      </c>
      <c r="Z12">
        <v>12</v>
      </c>
      <c r="AA12">
        <v>7</v>
      </c>
      <c r="AB12">
        <v>9</v>
      </c>
      <c r="AC12">
        <v>11</v>
      </c>
      <c r="AD12">
        <v>1</v>
      </c>
      <c r="AE12">
        <v>10</v>
      </c>
      <c r="AF12" t="s">
        <v>2</v>
      </c>
      <c r="AG12">
        <v>0</v>
      </c>
      <c r="AH12">
        <v>13</v>
      </c>
      <c r="AI12">
        <f t="shared" si="0"/>
        <v>228</v>
      </c>
      <c r="AJ12">
        <f t="shared" si="1"/>
        <v>8.1428571428571423</v>
      </c>
      <c r="AU12">
        <f t="shared" si="2"/>
        <v>28</v>
      </c>
    </row>
    <row r="13" spans="1:47" x14ac:dyDescent="0.25">
      <c r="B13" s="1">
        <v>11</v>
      </c>
      <c r="C13">
        <v>12</v>
      </c>
      <c r="D13">
        <v>11</v>
      </c>
      <c r="E13">
        <v>12</v>
      </c>
      <c r="F13" t="s">
        <v>2</v>
      </c>
      <c r="G13">
        <v>0</v>
      </c>
      <c r="H13">
        <v>7</v>
      </c>
      <c r="I13" t="s">
        <v>2</v>
      </c>
      <c r="J13">
        <v>4</v>
      </c>
      <c r="K13">
        <v>4</v>
      </c>
      <c r="L13">
        <v>1</v>
      </c>
      <c r="M13">
        <v>5</v>
      </c>
      <c r="N13">
        <v>0</v>
      </c>
      <c r="O13">
        <v>8</v>
      </c>
      <c r="P13">
        <v>2</v>
      </c>
      <c r="Q13">
        <v>12</v>
      </c>
      <c r="R13" t="s">
        <v>2</v>
      </c>
      <c r="S13">
        <v>4</v>
      </c>
      <c r="T13">
        <v>8</v>
      </c>
      <c r="U13">
        <v>10</v>
      </c>
      <c r="V13">
        <v>0</v>
      </c>
      <c r="W13">
        <v>7</v>
      </c>
      <c r="X13">
        <v>9</v>
      </c>
      <c r="Y13">
        <v>9</v>
      </c>
      <c r="Z13">
        <v>8</v>
      </c>
      <c r="AA13">
        <v>7</v>
      </c>
      <c r="AB13">
        <v>7</v>
      </c>
      <c r="AC13">
        <v>10</v>
      </c>
      <c r="AD13">
        <v>0</v>
      </c>
      <c r="AE13">
        <v>5</v>
      </c>
      <c r="AF13" t="s">
        <v>2</v>
      </c>
      <c r="AG13" t="s">
        <v>2</v>
      </c>
      <c r="AH13">
        <v>9</v>
      </c>
      <c r="AI13">
        <f t="shared" si="0"/>
        <v>171</v>
      </c>
      <c r="AJ13">
        <f t="shared" si="1"/>
        <v>6.333333333333333</v>
      </c>
      <c r="AU13">
        <f t="shared" si="2"/>
        <v>27</v>
      </c>
    </row>
    <row r="14" spans="1:47" x14ac:dyDescent="0.25">
      <c r="B14" s="1">
        <v>12</v>
      </c>
      <c r="C14">
        <v>11</v>
      </c>
      <c r="D14">
        <v>12</v>
      </c>
      <c r="E14">
        <v>14</v>
      </c>
      <c r="F14" t="s">
        <v>2</v>
      </c>
      <c r="G14" t="s">
        <v>2</v>
      </c>
      <c r="H14">
        <v>2</v>
      </c>
      <c r="I14" t="s">
        <v>2</v>
      </c>
      <c r="J14" t="s">
        <v>2</v>
      </c>
      <c r="K14">
        <v>2</v>
      </c>
      <c r="L14">
        <v>2</v>
      </c>
      <c r="M14">
        <v>5</v>
      </c>
      <c r="N14">
        <v>0</v>
      </c>
      <c r="O14">
        <v>4</v>
      </c>
      <c r="P14">
        <v>3</v>
      </c>
      <c r="Q14">
        <v>10</v>
      </c>
      <c r="R14" t="s">
        <v>2</v>
      </c>
      <c r="S14">
        <v>7</v>
      </c>
      <c r="T14">
        <v>7</v>
      </c>
      <c r="U14">
        <v>8</v>
      </c>
      <c r="V14">
        <v>2</v>
      </c>
      <c r="W14">
        <v>7</v>
      </c>
      <c r="X14">
        <v>0</v>
      </c>
      <c r="Y14">
        <v>11</v>
      </c>
      <c r="Z14">
        <v>3</v>
      </c>
      <c r="AA14">
        <v>5</v>
      </c>
      <c r="AB14">
        <v>5</v>
      </c>
      <c r="AC14">
        <v>10</v>
      </c>
      <c r="AD14" t="s">
        <v>2</v>
      </c>
      <c r="AE14">
        <v>4</v>
      </c>
      <c r="AF14" t="s">
        <v>2</v>
      </c>
      <c r="AG14" t="s">
        <v>2</v>
      </c>
      <c r="AH14">
        <v>11</v>
      </c>
      <c r="AI14">
        <f t="shared" si="0"/>
        <v>145</v>
      </c>
      <c r="AJ14">
        <f t="shared" si="1"/>
        <v>6.041666666666667</v>
      </c>
      <c r="AU14">
        <f t="shared" si="2"/>
        <v>24</v>
      </c>
    </row>
    <row r="15" spans="1:47" x14ac:dyDescent="0.25">
      <c r="B15" s="1">
        <v>13</v>
      </c>
      <c r="C15">
        <v>11</v>
      </c>
      <c r="D15">
        <v>7</v>
      </c>
      <c r="E15">
        <v>14</v>
      </c>
      <c r="F15" t="s">
        <v>2</v>
      </c>
      <c r="G15" t="s">
        <v>2</v>
      </c>
      <c r="H15">
        <v>0</v>
      </c>
      <c r="I15" t="s">
        <v>2</v>
      </c>
      <c r="J15" t="s">
        <v>2</v>
      </c>
      <c r="K15">
        <v>2</v>
      </c>
      <c r="L15">
        <v>5</v>
      </c>
      <c r="M15">
        <v>5</v>
      </c>
      <c r="N15">
        <v>0</v>
      </c>
      <c r="O15">
        <v>8</v>
      </c>
      <c r="P15">
        <v>5</v>
      </c>
      <c r="Q15">
        <v>8</v>
      </c>
      <c r="R15" t="s">
        <v>2</v>
      </c>
      <c r="S15">
        <v>8</v>
      </c>
      <c r="T15">
        <v>9</v>
      </c>
      <c r="U15">
        <v>11</v>
      </c>
      <c r="V15" t="s">
        <v>2</v>
      </c>
      <c r="W15">
        <v>6</v>
      </c>
      <c r="X15">
        <v>8</v>
      </c>
      <c r="Y15">
        <v>10</v>
      </c>
      <c r="Z15">
        <v>2</v>
      </c>
      <c r="AA15">
        <v>7</v>
      </c>
      <c r="AB15">
        <v>6</v>
      </c>
      <c r="AC15">
        <v>10</v>
      </c>
      <c r="AD15" t="s">
        <v>2</v>
      </c>
      <c r="AE15">
        <v>2</v>
      </c>
      <c r="AF15" t="s">
        <v>2</v>
      </c>
      <c r="AG15" t="s">
        <v>2</v>
      </c>
      <c r="AH15">
        <v>8</v>
      </c>
      <c r="AI15">
        <f t="shared" si="0"/>
        <v>152</v>
      </c>
      <c r="AJ15">
        <f t="shared" si="1"/>
        <v>6.6086956521739131</v>
      </c>
      <c r="AU15">
        <f t="shared" si="2"/>
        <v>23</v>
      </c>
    </row>
    <row r="16" spans="1:47" x14ac:dyDescent="0.25">
      <c r="B16" s="1">
        <v>14</v>
      </c>
      <c r="C16">
        <v>9</v>
      </c>
      <c r="D16">
        <v>7</v>
      </c>
      <c r="E16">
        <v>12</v>
      </c>
      <c r="F16" t="s">
        <v>2</v>
      </c>
      <c r="G16" t="s">
        <v>2</v>
      </c>
      <c r="H16">
        <v>2</v>
      </c>
      <c r="I16" t="s">
        <v>2</v>
      </c>
      <c r="J16" t="s">
        <v>2</v>
      </c>
      <c r="K16">
        <v>5</v>
      </c>
      <c r="L16">
        <v>8</v>
      </c>
      <c r="M16">
        <v>6</v>
      </c>
      <c r="N16" t="s">
        <v>2</v>
      </c>
      <c r="O16">
        <v>5</v>
      </c>
      <c r="P16">
        <v>4</v>
      </c>
      <c r="Q16">
        <v>10</v>
      </c>
      <c r="R16" t="s">
        <v>2</v>
      </c>
      <c r="S16">
        <v>7</v>
      </c>
      <c r="T16">
        <v>7</v>
      </c>
      <c r="U16">
        <v>12</v>
      </c>
      <c r="V16" t="s">
        <v>2</v>
      </c>
      <c r="W16">
        <v>7</v>
      </c>
      <c r="X16">
        <v>11</v>
      </c>
      <c r="Y16">
        <v>10</v>
      </c>
      <c r="Z16">
        <v>4</v>
      </c>
      <c r="AA16">
        <v>10</v>
      </c>
      <c r="AB16">
        <v>7</v>
      </c>
      <c r="AC16">
        <v>10</v>
      </c>
      <c r="AD16" t="s">
        <v>2</v>
      </c>
      <c r="AE16">
        <v>5</v>
      </c>
      <c r="AF16" t="s">
        <v>2</v>
      </c>
      <c r="AG16" t="s">
        <v>2</v>
      </c>
      <c r="AH16">
        <v>12</v>
      </c>
      <c r="AI16">
        <f t="shared" si="0"/>
        <v>170</v>
      </c>
      <c r="AJ16">
        <f t="shared" si="1"/>
        <v>7.7272727272727275</v>
      </c>
      <c r="AU16">
        <f t="shared" si="2"/>
        <v>22</v>
      </c>
    </row>
    <row r="17" spans="2:47" x14ac:dyDescent="0.25">
      <c r="B17" s="1">
        <v>15</v>
      </c>
      <c r="C17" t="s">
        <v>2</v>
      </c>
      <c r="D17">
        <v>6</v>
      </c>
      <c r="E17">
        <v>12</v>
      </c>
      <c r="F17" t="s">
        <v>2</v>
      </c>
      <c r="G17" t="s">
        <v>2</v>
      </c>
      <c r="H17">
        <v>4</v>
      </c>
      <c r="I17" t="s">
        <v>2</v>
      </c>
      <c r="J17" t="s">
        <v>2</v>
      </c>
      <c r="K17">
        <v>0</v>
      </c>
      <c r="L17">
        <v>4</v>
      </c>
      <c r="M17">
        <v>7</v>
      </c>
      <c r="N17" t="s">
        <v>2</v>
      </c>
      <c r="O17">
        <v>6</v>
      </c>
      <c r="P17">
        <v>4</v>
      </c>
      <c r="Q17">
        <v>10</v>
      </c>
      <c r="R17" t="s">
        <v>2</v>
      </c>
      <c r="S17">
        <v>9</v>
      </c>
      <c r="T17">
        <v>0</v>
      </c>
      <c r="U17">
        <v>9</v>
      </c>
      <c r="V17" t="s">
        <v>2</v>
      </c>
      <c r="W17">
        <v>5</v>
      </c>
      <c r="X17">
        <v>11</v>
      </c>
      <c r="Y17">
        <v>10</v>
      </c>
      <c r="Z17">
        <v>3</v>
      </c>
      <c r="AA17">
        <v>9</v>
      </c>
      <c r="AB17">
        <v>6</v>
      </c>
      <c r="AC17">
        <v>7</v>
      </c>
      <c r="AD17" t="s">
        <v>2</v>
      </c>
      <c r="AE17">
        <v>6</v>
      </c>
      <c r="AF17" t="s">
        <v>2</v>
      </c>
      <c r="AG17" t="s">
        <v>2</v>
      </c>
      <c r="AH17">
        <v>8</v>
      </c>
      <c r="AI17">
        <f t="shared" si="0"/>
        <v>136</v>
      </c>
      <c r="AJ17">
        <f t="shared" si="1"/>
        <v>6.4761904761904763</v>
      </c>
      <c r="AU17">
        <f t="shared" si="2"/>
        <v>21</v>
      </c>
    </row>
    <row r="18" spans="2:47" x14ac:dyDescent="0.25">
      <c r="B18" s="1">
        <v>16</v>
      </c>
      <c r="C18" t="s">
        <v>2</v>
      </c>
      <c r="D18">
        <v>6</v>
      </c>
      <c r="E18">
        <v>9</v>
      </c>
      <c r="F18" t="s">
        <v>2</v>
      </c>
      <c r="G18" t="s">
        <v>2</v>
      </c>
      <c r="H18">
        <v>0</v>
      </c>
      <c r="I18" t="s">
        <v>2</v>
      </c>
      <c r="J18" t="s">
        <v>2</v>
      </c>
      <c r="K18">
        <v>4</v>
      </c>
      <c r="L18">
        <v>6</v>
      </c>
      <c r="M18">
        <v>8</v>
      </c>
      <c r="N18" t="s">
        <v>2</v>
      </c>
      <c r="O18">
        <v>6</v>
      </c>
      <c r="P18">
        <v>3</v>
      </c>
      <c r="Q18">
        <v>9</v>
      </c>
      <c r="R18" t="s">
        <v>2</v>
      </c>
      <c r="S18">
        <v>10</v>
      </c>
      <c r="T18">
        <v>4</v>
      </c>
      <c r="U18">
        <v>7</v>
      </c>
      <c r="V18" t="s">
        <v>2</v>
      </c>
      <c r="W18">
        <v>7</v>
      </c>
      <c r="X18">
        <v>11</v>
      </c>
      <c r="Y18">
        <v>8</v>
      </c>
      <c r="Z18">
        <v>1</v>
      </c>
      <c r="AA18">
        <v>6</v>
      </c>
      <c r="AB18">
        <v>7</v>
      </c>
      <c r="AC18">
        <v>8</v>
      </c>
      <c r="AD18" t="s">
        <v>2</v>
      </c>
      <c r="AE18">
        <v>6</v>
      </c>
      <c r="AF18" t="s">
        <v>2</v>
      </c>
      <c r="AG18" t="s">
        <v>2</v>
      </c>
      <c r="AH18">
        <v>5</v>
      </c>
      <c r="AI18">
        <f t="shared" si="0"/>
        <v>131</v>
      </c>
      <c r="AJ18">
        <f t="shared" si="1"/>
        <v>6.2380952380952381</v>
      </c>
      <c r="AU18">
        <f t="shared" si="2"/>
        <v>21</v>
      </c>
    </row>
    <row r="19" spans="2:47" x14ac:dyDescent="0.25">
      <c r="B19" s="1">
        <v>17</v>
      </c>
      <c r="C19" t="s">
        <v>2</v>
      </c>
      <c r="D19">
        <v>8</v>
      </c>
      <c r="E19">
        <v>11</v>
      </c>
      <c r="F19" t="s">
        <v>2</v>
      </c>
      <c r="G19" t="s">
        <v>2</v>
      </c>
      <c r="H19">
        <v>4</v>
      </c>
      <c r="I19" t="s">
        <v>2</v>
      </c>
      <c r="J19" t="s">
        <v>2</v>
      </c>
      <c r="K19">
        <v>6</v>
      </c>
      <c r="L19">
        <v>5</v>
      </c>
      <c r="M19">
        <v>8</v>
      </c>
      <c r="N19" t="s">
        <v>2</v>
      </c>
      <c r="O19">
        <v>8</v>
      </c>
      <c r="P19">
        <v>5</v>
      </c>
      <c r="Q19">
        <v>10</v>
      </c>
      <c r="R19" t="s">
        <v>2</v>
      </c>
      <c r="S19">
        <v>9</v>
      </c>
      <c r="T19">
        <v>3</v>
      </c>
      <c r="U19">
        <v>3</v>
      </c>
      <c r="V19" t="s">
        <v>2</v>
      </c>
      <c r="W19">
        <v>6</v>
      </c>
      <c r="X19">
        <v>8</v>
      </c>
      <c r="Y19">
        <v>8</v>
      </c>
      <c r="Z19">
        <v>0</v>
      </c>
      <c r="AA19">
        <v>7</v>
      </c>
      <c r="AB19">
        <v>6</v>
      </c>
      <c r="AC19">
        <v>4</v>
      </c>
      <c r="AD19" t="s">
        <v>2</v>
      </c>
      <c r="AE19">
        <v>6</v>
      </c>
      <c r="AF19" t="s">
        <v>2</v>
      </c>
      <c r="AG19" t="s">
        <v>2</v>
      </c>
      <c r="AH19">
        <v>4</v>
      </c>
      <c r="AI19">
        <f t="shared" si="0"/>
        <v>129</v>
      </c>
      <c r="AJ19">
        <f t="shared" si="1"/>
        <v>6.1428571428571432</v>
      </c>
      <c r="AU19">
        <f t="shared" si="2"/>
        <v>21</v>
      </c>
    </row>
    <row r="20" spans="2:47" x14ac:dyDescent="0.25">
      <c r="B20" s="1">
        <v>18</v>
      </c>
      <c r="C20" t="s">
        <v>2</v>
      </c>
      <c r="D20">
        <v>7</v>
      </c>
      <c r="E20">
        <v>10</v>
      </c>
      <c r="F20" t="s">
        <v>2</v>
      </c>
      <c r="G20" t="s">
        <v>2</v>
      </c>
      <c r="H20">
        <v>2</v>
      </c>
      <c r="I20" t="s">
        <v>2</v>
      </c>
      <c r="J20" t="s">
        <v>2</v>
      </c>
      <c r="K20">
        <v>1</v>
      </c>
      <c r="L20">
        <v>8</v>
      </c>
      <c r="M20">
        <v>7</v>
      </c>
      <c r="N20" t="s">
        <v>2</v>
      </c>
      <c r="O20">
        <v>2</v>
      </c>
      <c r="P20">
        <v>2</v>
      </c>
      <c r="Q20">
        <v>1</v>
      </c>
      <c r="R20" t="s">
        <v>2</v>
      </c>
      <c r="S20">
        <v>10</v>
      </c>
      <c r="T20" t="s">
        <v>2</v>
      </c>
      <c r="U20">
        <v>2</v>
      </c>
      <c r="V20" t="s">
        <v>2</v>
      </c>
      <c r="W20">
        <v>6</v>
      </c>
      <c r="X20">
        <v>10</v>
      </c>
      <c r="Y20">
        <v>0</v>
      </c>
      <c r="Z20">
        <v>0</v>
      </c>
      <c r="AA20">
        <v>0</v>
      </c>
      <c r="AB20">
        <v>5</v>
      </c>
      <c r="AC20">
        <v>5</v>
      </c>
      <c r="AD20" t="s">
        <v>2</v>
      </c>
      <c r="AE20">
        <v>7</v>
      </c>
      <c r="AF20" t="s">
        <v>2</v>
      </c>
      <c r="AG20" t="s">
        <v>2</v>
      </c>
      <c r="AH20">
        <v>3</v>
      </c>
      <c r="AI20">
        <f t="shared" si="0"/>
        <v>88</v>
      </c>
      <c r="AJ20">
        <f t="shared" si="1"/>
        <v>4.4000000000000004</v>
      </c>
      <c r="AU20">
        <f t="shared" si="2"/>
        <v>20</v>
      </c>
    </row>
    <row r="21" spans="2:47" x14ac:dyDescent="0.25">
      <c r="B21" s="1">
        <v>19</v>
      </c>
      <c r="C21" t="s">
        <v>2</v>
      </c>
      <c r="D21">
        <v>7</v>
      </c>
      <c r="E21">
        <v>7</v>
      </c>
      <c r="F21" t="s">
        <v>2</v>
      </c>
      <c r="G21" t="s">
        <v>2</v>
      </c>
      <c r="H21">
        <v>3</v>
      </c>
      <c r="I21" t="s">
        <v>2</v>
      </c>
      <c r="J21" t="s">
        <v>2</v>
      </c>
      <c r="K21">
        <v>2</v>
      </c>
      <c r="L21">
        <v>7</v>
      </c>
      <c r="M21">
        <v>4</v>
      </c>
      <c r="N21" t="s">
        <v>2</v>
      </c>
      <c r="O21">
        <v>3</v>
      </c>
      <c r="P21">
        <v>1</v>
      </c>
      <c r="Q21" t="s">
        <v>2</v>
      </c>
      <c r="R21" t="s">
        <v>2</v>
      </c>
      <c r="S21">
        <v>8</v>
      </c>
      <c r="T21" t="s">
        <v>2</v>
      </c>
      <c r="U21">
        <v>2</v>
      </c>
      <c r="V21" t="s">
        <v>2</v>
      </c>
      <c r="W21">
        <v>4</v>
      </c>
      <c r="X21">
        <v>7</v>
      </c>
      <c r="Y21">
        <v>1</v>
      </c>
      <c r="Z21" t="s">
        <v>2</v>
      </c>
      <c r="AA21">
        <v>0</v>
      </c>
      <c r="AB21">
        <v>5</v>
      </c>
      <c r="AC21">
        <v>4</v>
      </c>
      <c r="AD21" t="s">
        <v>2</v>
      </c>
      <c r="AE21">
        <v>8</v>
      </c>
      <c r="AF21" t="s">
        <v>2</v>
      </c>
      <c r="AG21" t="s">
        <v>2</v>
      </c>
      <c r="AH21">
        <v>3</v>
      </c>
      <c r="AI21">
        <f t="shared" si="0"/>
        <v>76</v>
      </c>
      <c r="AJ21">
        <f t="shared" si="1"/>
        <v>4.2222222222222223</v>
      </c>
      <c r="AU21">
        <f t="shared" si="2"/>
        <v>18</v>
      </c>
    </row>
    <row r="22" spans="2:47" x14ac:dyDescent="0.25">
      <c r="B22" s="1">
        <v>20</v>
      </c>
      <c r="C22" t="s">
        <v>2</v>
      </c>
      <c r="D22">
        <v>6</v>
      </c>
      <c r="E22">
        <v>8</v>
      </c>
      <c r="F22" t="s">
        <v>2</v>
      </c>
      <c r="G22" t="s">
        <v>2</v>
      </c>
      <c r="H22">
        <v>4</v>
      </c>
      <c r="I22" t="s">
        <v>2</v>
      </c>
      <c r="J22" t="s">
        <v>2</v>
      </c>
      <c r="K22" t="s">
        <v>2</v>
      </c>
      <c r="L22">
        <v>8</v>
      </c>
      <c r="M22">
        <v>4</v>
      </c>
      <c r="N22" t="s">
        <v>2</v>
      </c>
      <c r="O22">
        <v>5</v>
      </c>
      <c r="P22" t="s">
        <v>2</v>
      </c>
      <c r="Q22" t="s">
        <v>2</v>
      </c>
      <c r="R22" t="s">
        <v>2</v>
      </c>
      <c r="S22">
        <v>8</v>
      </c>
      <c r="T22" t="s">
        <v>2</v>
      </c>
      <c r="U22" t="s">
        <v>2</v>
      </c>
      <c r="V22" t="s">
        <v>2</v>
      </c>
      <c r="W22">
        <v>6</v>
      </c>
      <c r="X22">
        <v>8</v>
      </c>
      <c r="Y22">
        <v>1</v>
      </c>
      <c r="Z22" t="s">
        <v>2</v>
      </c>
      <c r="AA22">
        <v>0</v>
      </c>
      <c r="AB22">
        <v>6</v>
      </c>
      <c r="AC22">
        <v>5</v>
      </c>
      <c r="AD22" t="s">
        <v>2</v>
      </c>
      <c r="AE22">
        <v>8</v>
      </c>
      <c r="AF22" t="s">
        <v>2</v>
      </c>
      <c r="AG22" t="s">
        <v>2</v>
      </c>
      <c r="AH22">
        <v>2</v>
      </c>
      <c r="AI22">
        <f t="shared" si="0"/>
        <v>79</v>
      </c>
      <c r="AJ22">
        <f t="shared" si="1"/>
        <v>5.2666666666666666</v>
      </c>
      <c r="AU22">
        <f t="shared" si="2"/>
        <v>15</v>
      </c>
    </row>
    <row r="23" spans="2:47" x14ac:dyDescent="0.25">
      <c r="B23" s="1">
        <v>21</v>
      </c>
      <c r="C23" t="s">
        <v>2</v>
      </c>
      <c r="D23">
        <v>6</v>
      </c>
      <c r="E23">
        <v>5</v>
      </c>
      <c r="F23" t="s">
        <v>2</v>
      </c>
      <c r="G23" t="s">
        <v>2</v>
      </c>
      <c r="H23">
        <v>5</v>
      </c>
      <c r="I23" t="s">
        <v>2</v>
      </c>
      <c r="J23" t="s">
        <v>2</v>
      </c>
      <c r="K23" t="s">
        <v>2</v>
      </c>
      <c r="L23">
        <v>4</v>
      </c>
      <c r="M23" t="s">
        <v>2</v>
      </c>
      <c r="N23" t="s">
        <v>2</v>
      </c>
      <c r="O23">
        <v>4</v>
      </c>
      <c r="P23" t="s">
        <v>2</v>
      </c>
      <c r="Q23" t="s">
        <v>2</v>
      </c>
      <c r="R23" t="s">
        <v>2</v>
      </c>
      <c r="S23">
        <v>5</v>
      </c>
      <c r="T23" t="s">
        <v>2</v>
      </c>
      <c r="U23" t="s">
        <v>2</v>
      </c>
      <c r="V23" t="s">
        <v>2</v>
      </c>
      <c r="W23">
        <v>4</v>
      </c>
      <c r="X23">
        <v>6</v>
      </c>
      <c r="Y23" t="s">
        <v>2</v>
      </c>
      <c r="Z23" t="s">
        <v>2</v>
      </c>
      <c r="AA23">
        <v>0</v>
      </c>
      <c r="AB23">
        <v>4</v>
      </c>
      <c r="AC23">
        <v>6</v>
      </c>
      <c r="AD23" t="s">
        <v>2</v>
      </c>
      <c r="AE23">
        <v>6</v>
      </c>
      <c r="AF23" t="s">
        <v>2</v>
      </c>
      <c r="AG23" t="s">
        <v>2</v>
      </c>
      <c r="AH23">
        <v>2</v>
      </c>
      <c r="AI23">
        <f t="shared" si="0"/>
        <v>57</v>
      </c>
      <c r="AJ23">
        <f t="shared" si="1"/>
        <v>4.384615384615385</v>
      </c>
      <c r="AU23">
        <f t="shared" si="2"/>
        <v>13</v>
      </c>
    </row>
    <row r="24" spans="2:47" x14ac:dyDescent="0.25">
      <c r="B24" s="1">
        <v>22</v>
      </c>
      <c r="C24" t="s">
        <v>2</v>
      </c>
      <c r="D24">
        <v>6</v>
      </c>
      <c r="E24" t="s">
        <v>2</v>
      </c>
      <c r="F24" t="s">
        <v>2</v>
      </c>
      <c r="G24" t="s">
        <v>2</v>
      </c>
      <c r="H24">
        <v>6</v>
      </c>
      <c r="I24" t="s">
        <v>2</v>
      </c>
      <c r="J24" t="s">
        <v>2</v>
      </c>
      <c r="K24" t="s">
        <v>2</v>
      </c>
      <c r="L24">
        <v>4</v>
      </c>
      <c r="M24" t="s">
        <v>2</v>
      </c>
      <c r="N24" t="s">
        <v>2</v>
      </c>
      <c r="O24">
        <v>4</v>
      </c>
      <c r="P24" t="s">
        <v>2</v>
      </c>
      <c r="Q24" t="s">
        <v>2</v>
      </c>
      <c r="R24" t="s">
        <v>2</v>
      </c>
      <c r="S24">
        <v>4</v>
      </c>
      <c r="T24" t="s">
        <v>2</v>
      </c>
      <c r="U24" t="s">
        <v>2</v>
      </c>
      <c r="V24" t="s">
        <v>2</v>
      </c>
      <c r="W24">
        <v>3</v>
      </c>
      <c r="X24">
        <v>9</v>
      </c>
      <c r="Y24" t="s">
        <v>2</v>
      </c>
      <c r="Z24" t="s">
        <v>2</v>
      </c>
      <c r="AA24" t="s">
        <v>2</v>
      </c>
      <c r="AB24">
        <v>5</v>
      </c>
      <c r="AC24">
        <v>2</v>
      </c>
      <c r="AD24" t="s">
        <v>2</v>
      </c>
      <c r="AE24">
        <v>5</v>
      </c>
      <c r="AF24" t="s">
        <v>2</v>
      </c>
      <c r="AG24" t="s">
        <v>2</v>
      </c>
      <c r="AH24">
        <v>2</v>
      </c>
      <c r="AI24">
        <f t="shared" si="0"/>
        <v>50</v>
      </c>
      <c r="AJ24">
        <f t="shared" si="1"/>
        <v>4.5454545454545459</v>
      </c>
      <c r="AU24">
        <f t="shared" si="2"/>
        <v>11</v>
      </c>
    </row>
    <row r="25" spans="2:47" x14ac:dyDescent="0.25">
      <c r="B25" s="1">
        <v>23</v>
      </c>
      <c r="C25" t="s">
        <v>2</v>
      </c>
      <c r="D25">
        <v>6</v>
      </c>
      <c r="E25" t="s">
        <v>2</v>
      </c>
      <c r="F25" t="s">
        <v>2</v>
      </c>
      <c r="G25" t="s">
        <v>2</v>
      </c>
      <c r="H25">
        <v>4</v>
      </c>
      <c r="I25" t="s">
        <v>2</v>
      </c>
      <c r="J25" t="s">
        <v>2</v>
      </c>
      <c r="K25" t="s">
        <v>2</v>
      </c>
      <c r="L25">
        <v>5</v>
      </c>
      <c r="M25" t="s">
        <v>2</v>
      </c>
      <c r="N25" t="s">
        <v>2</v>
      </c>
      <c r="O25">
        <v>1</v>
      </c>
      <c r="P25" t="s">
        <v>2</v>
      </c>
      <c r="Q25" t="s">
        <v>2</v>
      </c>
      <c r="R25" t="s">
        <v>2</v>
      </c>
      <c r="S25">
        <v>6</v>
      </c>
      <c r="T25" t="s">
        <v>2</v>
      </c>
      <c r="U25" t="s">
        <v>2</v>
      </c>
      <c r="V25" t="s">
        <v>2</v>
      </c>
      <c r="W25">
        <v>2</v>
      </c>
      <c r="X25">
        <v>8</v>
      </c>
      <c r="Y25" t="s">
        <v>2</v>
      </c>
      <c r="Z25" t="s">
        <v>2</v>
      </c>
      <c r="AA25" t="s">
        <v>2</v>
      </c>
      <c r="AB25">
        <v>6</v>
      </c>
      <c r="AC25" t="s">
        <v>3</v>
      </c>
      <c r="AD25" t="s">
        <v>2</v>
      </c>
      <c r="AE25">
        <v>6</v>
      </c>
      <c r="AF25" t="s">
        <v>2</v>
      </c>
      <c r="AG25" t="s">
        <v>2</v>
      </c>
      <c r="AH25">
        <v>2</v>
      </c>
      <c r="AI25">
        <f t="shared" si="0"/>
        <v>46</v>
      </c>
      <c r="AJ25">
        <f t="shared" si="1"/>
        <v>4.1818181818181817</v>
      </c>
      <c r="AU25">
        <f t="shared" si="2"/>
        <v>11</v>
      </c>
    </row>
    <row r="26" spans="2:47" x14ac:dyDescent="0.25">
      <c r="B26" s="1">
        <v>24</v>
      </c>
      <c r="C26" t="s">
        <v>2</v>
      </c>
      <c r="D26" t="s">
        <v>2</v>
      </c>
      <c r="E26" t="s">
        <v>2</v>
      </c>
      <c r="F26" t="s">
        <v>2</v>
      </c>
      <c r="G26" t="s">
        <v>2</v>
      </c>
      <c r="H26">
        <v>3</v>
      </c>
      <c r="I26" t="s">
        <v>2</v>
      </c>
      <c r="J26" t="s">
        <v>2</v>
      </c>
      <c r="K26" t="s">
        <v>2</v>
      </c>
      <c r="L26">
        <v>5</v>
      </c>
      <c r="M26" t="s">
        <v>2</v>
      </c>
      <c r="N26" t="s">
        <v>2</v>
      </c>
      <c r="O26">
        <v>1</v>
      </c>
      <c r="P26" t="s">
        <v>2</v>
      </c>
      <c r="Q26" t="s">
        <v>2</v>
      </c>
      <c r="R26" t="s">
        <v>2</v>
      </c>
      <c r="S26">
        <v>3</v>
      </c>
      <c r="T26" t="s">
        <v>2</v>
      </c>
      <c r="U26" t="s">
        <v>2</v>
      </c>
      <c r="V26" t="s">
        <v>2</v>
      </c>
      <c r="W26">
        <v>1</v>
      </c>
      <c r="X26" t="s">
        <v>2</v>
      </c>
      <c r="Y26" t="s">
        <v>2</v>
      </c>
      <c r="Z26" t="s">
        <v>2</v>
      </c>
      <c r="AA26" t="s">
        <v>2</v>
      </c>
      <c r="AB26">
        <v>6</v>
      </c>
      <c r="AC26" t="s">
        <v>3</v>
      </c>
      <c r="AD26" t="s">
        <v>2</v>
      </c>
      <c r="AE26">
        <v>7</v>
      </c>
      <c r="AF26" t="s">
        <v>2</v>
      </c>
      <c r="AG26" t="s">
        <v>2</v>
      </c>
      <c r="AH26">
        <v>1</v>
      </c>
      <c r="AI26">
        <f t="shared" si="0"/>
        <v>27</v>
      </c>
      <c r="AJ26">
        <f t="shared" si="1"/>
        <v>3</v>
      </c>
      <c r="AU26">
        <f t="shared" si="2"/>
        <v>9</v>
      </c>
    </row>
    <row r="27" spans="2:47" x14ac:dyDescent="0.25">
      <c r="B27" s="1">
        <v>25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>
        <v>6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>
        <v>0</v>
      </c>
      <c r="P27" t="s">
        <v>2</v>
      </c>
      <c r="Q27" t="s">
        <v>2</v>
      </c>
      <c r="R27" t="s">
        <v>2</v>
      </c>
      <c r="S27">
        <v>1</v>
      </c>
      <c r="T27" t="s">
        <v>2</v>
      </c>
      <c r="U27" t="s">
        <v>2</v>
      </c>
      <c r="V27" t="s">
        <v>2</v>
      </c>
      <c r="W27">
        <v>2</v>
      </c>
      <c r="X27" t="s">
        <v>2</v>
      </c>
      <c r="Y27" t="s">
        <v>2</v>
      </c>
      <c r="Z27" t="s">
        <v>2</v>
      </c>
      <c r="AA27" t="s">
        <v>2</v>
      </c>
      <c r="AB27">
        <v>0</v>
      </c>
      <c r="AC27" t="s">
        <v>2</v>
      </c>
      <c r="AD27" t="s">
        <v>2</v>
      </c>
      <c r="AE27">
        <v>3</v>
      </c>
      <c r="AF27" t="s">
        <v>2</v>
      </c>
      <c r="AG27" t="s">
        <v>2</v>
      </c>
      <c r="AH27" t="s">
        <v>2</v>
      </c>
      <c r="AI27">
        <f t="shared" si="0"/>
        <v>12</v>
      </c>
      <c r="AJ27">
        <f t="shared" si="1"/>
        <v>2</v>
      </c>
      <c r="AU27">
        <f t="shared" si="2"/>
        <v>6</v>
      </c>
    </row>
    <row r="28" spans="2:47" x14ac:dyDescent="0.25">
      <c r="B28" s="1">
        <v>26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>
        <v>3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>
        <v>0</v>
      </c>
      <c r="P28" t="s">
        <v>2</v>
      </c>
      <c r="Q28" t="s">
        <v>2</v>
      </c>
      <c r="R28" t="s">
        <v>2</v>
      </c>
      <c r="S28">
        <v>0</v>
      </c>
      <c r="T28" t="s">
        <v>2</v>
      </c>
      <c r="U28" t="s">
        <v>2</v>
      </c>
      <c r="V28" t="s">
        <v>2</v>
      </c>
      <c r="W28">
        <v>0</v>
      </c>
      <c r="X28" t="s">
        <v>2</v>
      </c>
      <c r="Y28" t="s">
        <v>2</v>
      </c>
      <c r="Z28" t="s">
        <v>2</v>
      </c>
      <c r="AA28" t="s">
        <v>2</v>
      </c>
      <c r="AB28">
        <v>3</v>
      </c>
      <c r="AC28" t="s">
        <v>2</v>
      </c>
      <c r="AD28" t="s">
        <v>2</v>
      </c>
      <c r="AE28" t="s">
        <v>2</v>
      </c>
      <c r="AF28" t="s">
        <v>2</v>
      </c>
      <c r="AG28" t="s">
        <v>2</v>
      </c>
      <c r="AH28" t="s">
        <v>2</v>
      </c>
      <c r="AI28">
        <f t="shared" si="0"/>
        <v>6</v>
      </c>
      <c r="AJ28">
        <f t="shared" si="1"/>
        <v>1.2</v>
      </c>
      <c r="AU28">
        <f t="shared" si="2"/>
        <v>5</v>
      </c>
    </row>
    <row r="29" spans="2:47" x14ac:dyDescent="0.25">
      <c r="B29" s="1">
        <v>27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  <c r="V29" t="s">
        <v>2</v>
      </c>
      <c r="W29" t="s">
        <v>2</v>
      </c>
      <c r="X29" t="s">
        <v>2</v>
      </c>
      <c r="Y29" t="s">
        <v>2</v>
      </c>
      <c r="Z29" t="s">
        <v>2</v>
      </c>
      <c r="AA29" t="s">
        <v>2</v>
      </c>
      <c r="AB29">
        <v>1</v>
      </c>
      <c r="AC29" t="s">
        <v>2</v>
      </c>
      <c r="AD29" t="s">
        <v>2</v>
      </c>
      <c r="AE29" t="s">
        <v>2</v>
      </c>
      <c r="AF29" t="s">
        <v>2</v>
      </c>
      <c r="AG29" t="s">
        <v>2</v>
      </c>
      <c r="AH29" t="s">
        <v>2</v>
      </c>
      <c r="AI29">
        <f t="shared" si="0"/>
        <v>3</v>
      </c>
      <c r="AJ29">
        <f t="shared" si="1"/>
        <v>1.5</v>
      </c>
      <c r="AU29">
        <f t="shared" si="2"/>
        <v>2</v>
      </c>
    </row>
    <row r="30" spans="2:47" x14ac:dyDescent="0.25">
      <c r="B30" s="1">
        <v>28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>
        <v>1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>
        <v>1</v>
      </c>
      <c r="AC30" t="s">
        <v>2</v>
      </c>
      <c r="AD30" t="s">
        <v>2</v>
      </c>
      <c r="AE30" t="s">
        <v>2</v>
      </c>
      <c r="AF30" t="s">
        <v>2</v>
      </c>
      <c r="AG30" t="s">
        <v>2</v>
      </c>
      <c r="AH30" t="s">
        <v>2</v>
      </c>
      <c r="AI30">
        <f t="shared" si="0"/>
        <v>2</v>
      </c>
      <c r="AJ30">
        <f t="shared" si="1"/>
        <v>1</v>
      </c>
      <c r="AU30">
        <f t="shared" si="2"/>
        <v>2</v>
      </c>
    </row>
    <row r="31" spans="2:47" x14ac:dyDescent="0.25">
      <c r="B31" s="1">
        <v>29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>
        <v>1</v>
      </c>
      <c r="AC31" t="s">
        <v>2</v>
      </c>
      <c r="AD31" t="s">
        <v>2</v>
      </c>
      <c r="AE31" t="s">
        <v>2</v>
      </c>
      <c r="AF31" t="s">
        <v>2</v>
      </c>
      <c r="AG31" t="s">
        <v>2</v>
      </c>
      <c r="AH31" t="s">
        <v>2</v>
      </c>
      <c r="AI31">
        <f t="shared" si="0"/>
        <v>1</v>
      </c>
      <c r="AJ31">
        <f t="shared" si="1"/>
        <v>1</v>
      </c>
      <c r="AU31">
        <f t="shared" si="2"/>
        <v>1</v>
      </c>
    </row>
    <row r="32" spans="2:47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>
        <v>1</v>
      </c>
      <c r="AC32" t="s">
        <v>2</v>
      </c>
      <c r="AD32" t="s">
        <v>2</v>
      </c>
      <c r="AE32" t="s">
        <v>2</v>
      </c>
      <c r="AF32" t="s">
        <v>2</v>
      </c>
      <c r="AG32" t="s">
        <v>2</v>
      </c>
      <c r="AH32" t="s">
        <v>2</v>
      </c>
      <c r="AI32">
        <f t="shared" si="0"/>
        <v>1</v>
      </c>
      <c r="AJ32">
        <f t="shared" si="1"/>
        <v>1</v>
      </c>
      <c r="AU32">
        <f t="shared" si="2"/>
        <v>1</v>
      </c>
    </row>
    <row r="33" spans="2:47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>
        <v>0</v>
      </c>
      <c r="AC33" t="s">
        <v>2</v>
      </c>
      <c r="AD33" t="s">
        <v>2</v>
      </c>
      <c r="AE33" t="s">
        <v>2</v>
      </c>
      <c r="AF33" t="s">
        <v>2</v>
      </c>
      <c r="AG33" t="s">
        <v>2</v>
      </c>
      <c r="AH33" t="s">
        <v>2</v>
      </c>
      <c r="AI33">
        <f t="shared" si="0"/>
        <v>0</v>
      </c>
      <c r="AJ33">
        <f t="shared" si="1"/>
        <v>0</v>
      </c>
      <c r="AU33">
        <f t="shared" si="2"/>
        <v>1</v>
      </c>
    </row>
    <row r="34" spans="2:47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>
        <v>1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>
        <f t="shared" si="0"/>
        <v>1</v>
      </c>
      <c r="AJ34">
        <f t="shared" si="1"/>
        <v>1</v>
      </c>
      <c r="AU34">
        <f t="shared" si="2"/>
        <v>1</v>
      </c>
    </row>
    <row r="35" spans="2:47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>
        <v>0</v>
      </c>
      <c r="AC35" t="s">
        <v>2</v>
      </c>
      <c r="AD35" t="s">
        <v>2</v>
      </c>
      <c r="AE35" t="s">
        <v>2</v>
      </c>
      <c r="AF35" t="s">
        <v>2</v>
      </c>
      <c r="AG35" t="s">
        <v>2</v>
      </c>
      <c r="AH35" t="s">
        <v>2</v>
      </c>
      <c r="AI35">
        <f t="shared" si="0"/>
        <v>0</v>
      </c>
      <c r="AJ35">
        <f t="shared" si="1"/>
        <v>0</v>
      </c>
      <c r="AU35">
        <f t="shared" si="2"/>
        <v>1</v>
      </c>
    </row>
    <row r="36" spans="2:47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 t="s">
        <v>2</v>
      </c>
      <c r="AC36" t="s">
        <v>2</v>
      </c>
      <c r="AD36" t="s">
        <v>2</v>
      </c>
      <c r="AE36" t="s">
        <v>2</v>
      </c>
      <c r="AF36" t="s">
        <v>2</v>
      </c>
      <c r="AG36" t="s">
        <v>2</v>
      </c>
      <c r="AH36" t="s">
        <v>2</v>
      </c>
      <c r="AI36">
        <f t="shared" si="0"/>
        <v>0</v>
      </c>
      <c r="AU36">
        <f t="shared" si="2"/>
        <v>0</v>
      </c>
    </row>
    <row r="37" spans="2:47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 t="s">
        <v>2</v>
      </c>
      <c r="AG37" t="s">
        <v>2</v>
      </c>
      <c r="AH37" t="s">
        <v>2</v>
      </c>
      <c r="AI37">
        <f t="shared" si="0"/>
        <v>0</v>
      </c>
    </row>
    <row r="38" spans="2:47" x14ac:dyDescent="0.25">
      <c r="B38" s="1" t="s">
        <v>4</v>
      </c>
      <c r="C38">
        <f>SUM(C3:C37)</f>
        <v>122</v>
      </c>
      <c r="D38">
        <f t="shared" ref="D38:AH38" si="3">SUM(D3:D37)</f>
        <v>186</v>
      </c>
      <c r="E38">
        <f t="shared" si="3"/>
        <v>210</v>
      </c>
      <c r="F38">
        <f t="shared" si="3"/>
        <v>13</v>
      </c>
      <c r="G38">
        <f t="shared" si="3"/>
        <v>37</v>
      </c>
      <c r="H38">
        <f t="shared" si="3"/>
        <v>127</v>
      </c>
      <c r="I38">
        <f t="shared" si="3"/>
        <v>20</v>
      </c>
      <c r="J38">
        <f t="shared" si="3"/>
        <v>70</v>
      </c>
      <c r="K38">
        <f t="shared" si="3"/>
        <v>97</v>
      </c>
      <c r="L38">
        <f t="shared" si="3"/>
        <v>145</v>
      </c>
      <c r="M38">
        <f t="shared" si="3"/>
        <v>142</v>
      </c>
      <c r="N38">
        <f t="shared" si="3"/>
        <v>59</v>
      </c>
      <c r="O38">
        <f t="shared" si="3"/>
        <v>134</v>
      </c>
      <c r="P38">
        <f t="shared" si="3"/>
        <v>83</v>
      </c>
      <c r="Q38">
        <f t="shared" si="3"/>
        <v>151</v>
      </c>
      <c r="R38">
        <f t="shared" si="3"/>
        <v>2</v>
      </c>
      <c r="S38">
        <f t="shared" si="3"/>
        <v>169</v>
      </c>
      <c r="T38">
        <f t="shared" si="3"/>
        <v>91</v>
      </c>
      <c r="U38">
        <f t="shared" si="3"/>
        <v>145</v>
      </c>
      <c r="V38">
        <f t="shared" si="3"/>
        <v>83</v>
      </c>
      <c r="W38">
        <f t="shared" si="3"/>
        <v>121</v>
      </c>
      <c r="X38">
        <f t="shared" si="3"/>
        <v>171</v>
      </c>
      <c r="Y38">
        <f t="shared" si="3"/>
        <v>132</v>
      </c>
      <c r="Z38">
        <f t="shared" si="3"/>
        <v>96</v>
      </c>
      <c r="AA38">
        <f t="shared" si="3"/>
        <v>108</v>
      </c>
      <c r="AB38">
        <f t="shared" si="3"/>
        <v>156</v>
      </c>
      <c r="AC38">
        <f t="shared" si="3"/>
        <v>143</v>
      </c>
      <c r="AD38">
        <f t="shared" si="3"/>
        <v>23</v>
      </c>
      <c r="AE38">
        <f t="shared" si="3"/>
        <v>164</v>
      </c>
      <c r="AF38">
        <f t="shared" si="3"/>
        <v>10</v>
      </c>
      <c r="AG38">
        <f t="shared" si="3"/>
        <v>26</v>
      </c>
      <c r="AH38">
        <f t="shared" si="3"/>
        <v>150</v>
      </c>
    </row>
    <row r="39" spans="2:47" x14ac:dyDescent="0.25">
      <c r="B39" s="1" t="s">
        <v>5</v>
      </c>
      <c r="C39">
        <f>C38/COUNT(C5:C16)</f>
        <v>10.166666666666666</v>
      </c>
      <c r="D39">
        <f>D38/COUNT(D5:D25)</f>
        <v>8.8571428571428577</v>
      </c>
      <c r="E39">
        <f>E38/COUNT(E5:E23)</f>
        <v>11.052631578947368</v>
      </c>
      <c r="F39">
        <f>F38/COUNT(F5:F7)</f>
        <v>4.333333333333333</v>
      </c>
      <c r="G39">
        <f>G38/COUNT(G6:G11)</f>
        <v>6.166666666666667</v>
      </c>
      <c r="H39">
        <f>H38/COUNT(H4:H30)</f>
        <v>4.7037037037037033</v>
      </c>
      <c r="I39">
        <f>I38/COUNT(I5:I7)</f>
        <v>6.666666666666667</v>
      </c>
      <c r="J39">
        <f>J38/COUNT(J5:J13)</f>
        <v>7.7777777777777777</v>
      </c>
      <c r="K39">
        <f>K38/COUNT(K5:K21)</f>
        <v>5.7058823529411766</v>
      </c>
      <c r="L39">
        <f>L38/COUNT(L5:L26)</f>
        <v>6.5909090909090908</v>
      </c>
      <c r="M39">
        <f>M38/COUNT(M5:M22)</f>
        <v>7.8888888888888893</v>
      </c>
      <c r="N39">
        <f>N38/COUNT(N5:N12)</f>
        <v>7.375</v>
      </c>
      <c r="O39">
        <f>O38/COUNT(O5:O26)</f>
        <v>6.0909090909090908</v>
      </c>
      <c r="P39">
        <f>P38/COUNT(P5:P21)</f>
        <v>4.882352941176471</v>
      </c>
      <c r="Q39">
        <f>Q38/COUNT(Q5:Q20)</f>
        <v>9.4375</v>
      </c>
      <c r="R39">
        <f>R38/COUNT(R5)</f>
        <v>2</v>
      </c>
      <c r="S39">
        <f>S38/COUNT(S5:S27)</f>
        <v>7.3478260869565215</v>
      </c>
      <c r="T39">
        <f>T38/COUNT(T4:T19)</f>
        <v>5.6875</v>
      </c>
      <c r="U39">
        <f>U38/COUNT(U5:U21)</f>
        <v>8.5294117647058822</v>
      </c>
      <c r="V39">
        <f>V38/COUNT(V5:V14)</f>
        <v>8.3000000000000007</v>
      </c>
      <c r="W39">
        <f>W38/COUNT(W6:W27)</f>
        <v>5.5</v>
      </c>
      <c r="X39">
        <f>X38/COUNT(X5:X25)</f>
        <v>8.1428571428571423</v>
      </c>
      <c r="Y39">
        <f>Y38/COUNT(Y5:Y22)</f>
        <v>7.333333333333333</v>
      </c>
      <c r="Z39">
        <f>Z38/COUNT(Z5:Z18)</f>
        <v>6.8571428571428568</v>
      </c>
      <c r="AA39">
        <f>AA38/COUNT(AA4:AA19)</f>
        <v>6.75</v>
      </c>
      <c r="AB39">
        <f>AB38/COUNT(AB5:AB34)</f>
        <v>5.2</v>
      </c>
      <c r="AC39">
        <f>AC38/COUNT(AC5:AC24)</f>
        <v>7.15</v>
      </c>
      <c r="AD39">
        <f>AD38/COUNT(AD5:AD12)</f>
        <v>2.875</v>
      </c>
      <c r="AE39">
        <f>AE38/COUNT(AE5:AE27)</f>
        <v>7.1304347826086953</v>
      </c>
      <c r="AF39">
        <f>AF38/COUNT(AF4:AF6)</f>
        <v>3.3333333333333335</v>
      </c>
      <c r="AG39">
        <f>AG38/COUNT(AG5:AG8)</f>
        <v>6.5</v>
      </c>
      <c r="AH39">
        <f>AH38/COUNT(AH5:AH26)</f>
        <v>6.8181818181818183</v>
      </c>
    </row>
    <row r="40" spans="2:47" x14ac:dyDescent="0.25">
      <c r="B40" s="1" t="s">
        <v>7</v>
      </c>
      <c r="C40">
        <f>36-COUNTIF(C3:C37,"dead")</f>
        <v>15</v>
      </c>
      <c r="D40">
        <f t="shared" ref="D40:AH40" si="4">36-COUNTIF(D3:D37,"dead")</f>
        <v>24</v>
      </c>
      <c r="E40">
        <f t="shared" si="4"/>
        <v>22</v>
      </c>
      <c r="F40">
        <f t="shared" si="4"/>
        <v>6</v>
      </c>
      <c r="G40">
        <f t="shared" si="4"/>
        <v>12</v>
      </c>
      <c r="H40">
        <f t="shared" si="4"/>
        <v>29</v>
      </c>
      <c r="I40">
        <f t="shared" si="4"/>
        <v>6</v>
      </c>
      <c r="J40">
        <f t="shared" si="4"/>
        <v>12</v>
      </c>
      <c r="K40">
        <f t="shared" si="4"/>
        <v>20</v>
      </c>
      <c r="L40">
        <f t="shared" si="4"/>
        <v>25</v>
      </c>
      <c r="M40">
        <f t="shared" si="4"/>
        <v>21</v>
      </c>
      <c r="N40">
        <f t="shared" si="4"/>
        <v>14</v>
      </c>
      <c r="O40">
        <f t="shared" si="4"/>
        <v>27</v>
      </c>
      <c r="P40">
        <f t="shared" si="4"/>
        <v>20</v>
      </c>
      <c r="Q40">
        <f t="shared" si="4"/>
        <v>19</v>
      </c>
      <c r="R40">
        <f t="shared" si="4"/>
        <v>4</v>
      </c>
      <c r="S40">
        <f t="shared" si="4"/>
        <v>27</v>
      </c>
      <c r="T40">
        <f t="shared" si="4"/>
        <v>18</v>
      </c>
      <c r="U40">
        <f t="shared" si="4"/>
        <v>20</v>
      </c>
      <c r="V40">
        <f t="shared" si="4"/>
        <v>13</v>
      </c>
      <c r="W40">
        <f t="shared" si="4"/>
        <v>27</v>
      </c>
      <c r="X40">
        <f t="shared" si="4"/>
        <v>24</v>
      </c>
      <c r="Y40">
        <f t="shared" si="4"/>
        <v>21</v>
      </c>
      <c r="Z40">
        <f t="shared" si="4"/>
        <v>19</v>
      </c>
      <c r="AA40">
        <f t="shared" si="4"/>
        <v>22</v>
      </c>
      <c r="AB40">
        <f t="shared" si="4"/>
        <v>34</v>
      </c>
      <c r="AC40">
        <f t="shared" si="4"/>
        <v>25</v>
      </c>
      <c r="AD40">
        <f t="shared" si="4"/>
        <v>12</v>
      </c>
      <c r="AE40">
        <f t="shared" si="4"/>
        <v>26</v>
      </c>
      <c r="AF40">
        <f t="shared" si="4"/>
        <v>8</v>
      </c>
      <c r="AG40">
        <f t="shared" si="4"/>
        <v>11</v>
      </c>
      <c r="AH40">
        <f t="shared" si="4"/>
        <v>25</v>
      </c>
    </row>
    <row r="41" spans="2:47" x14ac:dyDescent="0.25">
      <c r="B41" s="1" t="s">
        <v>8</v>
      </c>
      <c r="C41">
        <f>COUNT(C5:C16)</f>
        <v>12</v>
      </c>
      <c r="D41">
        <f>COUNT(D5:D25)</f>
        <v>21</v>
      </c>
      <c r="E41">
        <f>COUNT(E5:E23)</f>
        <v>19</v>
      </c>
      <c r="F41">
        <f>COUNT(F5:F7)</f>
        <v>3</v>
      </c>
      <c r="G41">
        <f>COUNT(G6:G11)</f>
        <v>6</v>
      </c>
      <c r="H41">
        <f>COUNT(H4:H30)</f>
        <v>27</v>
      </c>
      <c r="I41">
        <f>COUNT(I5:I7)</f>
        <v>3</v>
      </c>
      <c r="J41">
        <f>COUNT(J5:J13)</f>
        <v>9</v>
      </c>
      <c r="K41">
        <f>COUNT(K5:K21)</f>
        <v>17</v>
      </c>
      <c r="L41">
        <f>COUNT(L5:L26)</f>
        <v>22</v>
      </c>
      <c r="M41">
        <f>COUNT(M5:M22)</f>
        <v>18</v>
      </c>
      <c r="N41">
        <f>COUNT(N5:N12)</f>
        <v>8</v>
      </c>
      <c r="O41">
        <f>COUNT(O5:O26)</f>
        <v>22</v>
      </c>
      <c r="P41">
        <f>COUNT(P5:P21)</f>
        <v>17</v>
      </c>
      <c r="Q41">
        <f>COUNT(Q5:Q20)</f>
        <v>16</v>
      </c>
      <c r="R41">
        <f>COUNT(R5)</f>
        <v>1</v>
      </c>
      <c r="S41">
        <f>COUNT(S5:S27)</f>
        <v>23</v>
      </c>
      <c r="T41">
        <f>COUNT(T4:T19)</f>
        <v>16</v>
      </c>
      <c r="U41">
        <f>COUNT(U5:U21)</f>
        <v>17</v>
      </c>
      <c r="V41">
        <f>COUNT(V5:V14)</f>
        <v>10</v>
      </c>
      <c r="W41">
        <f>COUNT(W6:W27)</f>
        <v>22</v>
      </c>
      <c r="X41">
        <f>COUNT(X5:X25)</f>
        <v>21</v>
      </c>
      <c r="Y41">
        <f>COUNT(Y5:Y22)</f>
        <v>18</v>
      </c>
      <c r="Z41">
        <f>COUNT(Z5:Z18)</f>
        <v>14</v>
      </c>
      <c r="AA41">
        <f>COUNT(AA4:AA19)</f>
        <v>16</v>
      </c>
      <c r="AB41">
        <f>COUNT(AB5:AB34)</f>
        <v>30</v>
      </c>
      <c r="AC41">
        <f>COUNT(AC5:AC24)</f>
        <v>20</v>
      </c>
      <c r="AD41">
        <f>COUNT(AD5:AD12)</f>
        <v>8</v>
      </c>
      <c r="AE41">
        <f>COUNT(AE5:AE27)</f>
        <v>23</v>
      </c>
      <c r="AF41">
        <f>COUNT(AF4:AF6)</f>
        <v>3</v>
      </c>
      <c r="AG41">
        <f>COUNT(AG5:AG8)</f>
        <v>4</v>
      </c>
      <c r="AH41">
        <f>COUNT(AH5:AH26)</f>
        <v>22</v>
      </c>
    </row>
    <row r="42" spans="2:47" x14ac:dyDescent="0.25">
      <c r="B42" s="1" t="s">
        <v>9</v>
      </c>
      <c r="C42">
        <f>0</f>
        <v>0</v>
      </c>
      <c r="D42">
        <v>0</v>
      </c>
      <c r="E42">
        <v>0</v>
      </c>
      <c r="F42">
        <v>0</v>
      </c>
      <c r="G42">
        <v>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3</v>
      </c>
      <c r="O42">
        <v>2</v>
      </c>
      <c r="P42">
        <v>0</v>
      </c>
      <c r="Q42">
        <v>0</v>
      </c>
      <c r="R42">
        <v>0</v>
      </c>
      <c r="S42">
        <v>1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2</v>
      </c>
      <c r="AA42">
        <v>4</v>
      </c>
      <c r="AB42">
        <v>1</v>
      </c>
      <c r="AC42">
        <v>0</v>
      </c>
      <c r="AD42">
        <v>1</v>
      </c>
      <c r="AE42">
        <v>0</v>
      </c>
      <c r="AF42">
        <v>3</v>
      </c>
      <c r="AG42">
        <f>4</f>
        <v>4</v>
      </c>
      <c r="AH42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tabSelected="1" topLeftCell="I1" zoomScale="70" zoomScaleNormal="70" workbookViewId="0">
      <selection activeCell="AQ21" sqref="AQ21"/>
    </sheetView>
  </sheetViews>
  <sheetFormatPr defaultRowHeight="15" x14ac:dyDescent="0.25"/>
  <sheetData>
    <row r="1" spans="1:49" x14ac:dyDescent="0.25">
      <c r="A1" s="1"/>
      <c r="B1" s="1"/>
    </row>
    <row r="2" spans="1:49" x14ac:dyDescent="0.25">
      <c r="A2" s="1"/>
      <c r="B2" s="1" t="s">
        <v>0</v>
      </c>
      <c r="C2" s="1">
        <v>1</v>
      </c>
      <c r="D2" s="1">
        <v>2</v>
      </c>
      <c r="E2" s="1">
        <v>3</v>
      </c>
      <c r="F2" s="1">
        <v>4</v>
      </c>
      <c r="G2" s="1">
        <v>5</v>
      </c>
      <c r="H2" s="1">
        <v>6</v>
      </c>
      <c r="I2" s="1">
        <v>7</v>
      </c>
      <c r="J2" s="1">
        <v>8</v>
      </c>
      <c r="K2" s="1">
        <v>9</v>
      </c>
      <c r="L2" s="1">
        <v>10</v>
      </c>
      <c r="M2" s="1">
        <v>11</v>
      </c>
      <c r="N2" s="1">
        <v>12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  <c r="AA2" s="1">
        <v>26</v>
      </c>
      <c r="AB2" s="1">
        <v>27</v>
      </c>
      <c r="AC2" s="1">
        <v>28</v>
      </c>
      <c r="AD2" s="1">
        <v>29</v>
      </c>
      <c r="AE2" s="1">
        <v>30</v>
      </c>
      <c r="AF2" s="1">
        <v>31</v>
      </c>
      <c r="AG2" s="1">
        <v>32</v>
      </c>
      <c r="AH2" s="1">
        <v>33</v>
      </c>
      <c r="AI2" s="1">
        <v>34</v>
      </c>
      <c r="AJ2" s="2">
        <v>35</v>
      </c>
      <c r="AK2" s="2" t="s">
        <v>11</v>
      </c>
      <c r="AL2" s="2" t="s">
        <v>12</v>
      </c>
      <c r="AM2" s="1" t="s">
        <v>13</v>
      </c>
      <c r="AN2" s="1" t="s">
        <v>6</v>
      </c>
      <c r="AO2" s="1" t="s">
        <v>14</v>
      </c>
      <c r="AP2" s="1" t="s">
        <v>6</v>
      </c>
      <c r="AQ2" s="1" t="s">
        <v>16</v>
      </c>
      <c r="AR2" s="1" t="s">
        <v>6</v>
      </c>
      <c r="AS2" s="1" t="s">
        <v>20</v>
      </c>
      <c r="AT2" s="1" t="s">
        <v>6</v>
      </c>
      <c r="AU2" s="1" t="s">
        <v>18</v>
      </c>
      <c r="AV2" s="1" t="s">
        <v>6</v>
      </c>
      <c r="AW2" s="1" t="s">
        <v>10</v>
      </c>
    </row>
    <row r="3" spans="1:49" x14ac:dyDescent="0.25">
      <c r="A3" t="s">
        <v>1</v>
      </c>
      <c r="B3" s="1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f>SUM(C3:AJ3)</f>
        <v>0</v>
      </c>
      <c r="AL3">
        <f>AK3/AW3</f>
        <v>0</v>
      </c>
      <c r="AM3">
        <f>AVERAGE(C39:AJ39)</f>
        <v>120.08823529411765</v>
      </c>
      <c r="AN3">
        <f>STDEV(C39:AJ39)/SQRT(COUNT(C39:AJ39))</f>
        <v>10.466853516877785</v>
      </c>
      <c r="AO3">
        <f>AVERAGE(C40:AJ40)</f>
        <v>7.3250882348665298</v>
      </c>
      <c r="AP3">
        <f>STDEV(C40:AJ40)/SQRT(COUNT(D40:AJ40))</f>
        <v>0.3446824091850566</v>
      </c>
      <c r="AQ3">
        <f>AVERAGE(C42:AJ42)</f>
        <v>15.441176470588236</v>
      </c>
      <c r="AR3">
        <f>STDEV(C42:AJ42)/SQRT(COUNT(C42:AJ42))</f>
        <v>1.2869779553369709</v>
      </c>
      <c r="AS3">
        <f>AVERAGE(C43:AJ43)</f>
        <v>1.7647058823529411</v>
      </c>
      <c r="AT3">
        <f>STDEV(C43:AJ43)/SQRT(COUNT(C43:AJ43))</f>
        <v>0.37776626413671066</v>
      </c>
      <c r="AU3">
        <f>AVERAGE(C41:AJ41)</f>
        <v>19.088235294117649</v>
      </c>
      <c r="AV3">
        <f>STDEV(C41:AJ41)/SQRT(COUNT(C41:AJ41))</f>
        <v>1.3578632468893193</v>
      </c>
      <c r="AW3">
        <f>34-COUNTIF(C3:AJ3,"dead")</f>
        <v>34</v>
      </c>
    </row>
    <row r="4" spans="1:49" x14ac:dyDescent="0.25">
      <c r="B4" s="1">
        <v>2</v>
      </c>
      <c r="C4">
        <v>3</v>
      </c>
      <c r="D4">
        <v>4</v>
      </c>
      <c r="E4">
        <v>2</v>
      </c>
      <c r="F4">
        <v>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</v>
      </c>
      <c r="P4">
        <v>4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4</v>
      </c>
      <c r="AG4">
        <v>0</v>
      </c>
      <c r="AH4">
        <v>0</v>
      </c>
      <c r="AI4">
        <v>3</v>
      </c>
      <c r="AJ4">
        <v>0</v>
      </c>
      <c r="AK4">
        <f t="shared" ref="AK4:AK38" si="0">SUM(C4:AJ4)</f>
        <v>24</v>
      </c>
      <c r="AL4">
        <f t="shared" ref="AL4:AL38" si="1">AK4/AW4</f>
        <v>0.70588235294117652</v>
      </c>
      <c r="AW4">
        <f t="shared" ref="AW4:AW38" si="2">34-COUNTIF(C4:AJ4,"dead")</f>
        <v>34</v>
      </c>
    </row>
    <row r="5" spans="1:49" x14ac:dyDescent="0.25">
      <c r="B5" s="1">
        <v>3</v>
      </c>
      <c r="C5">
        <v>7</v>
      </c>
      <c r="D5">
        <v>9</v>
      </c>
      <c r="E5">
        <v>5</v>
      </c>
      <c r="F5">
        <v>9</v>
      </c>
      <c r="G5">
        <v>4</v>
      </c>
      <c r="H5">
        <v>7</v>
      </c>
      <c r="I5">
        <v>0</v>
      </c>
      <c r="J5">
        <v>3</v>
      </c>
      <c r="K5">
        <v>3</v>
      </c>
      <c r="L5">
        <v>0</v>
      </c>
      <c r="M5">
        <v>3</v>
      </c>
      <c r="N5">
        <v>3</v>
      </c>
      <c r="O5">
        <v>4</v>
      </c>
      <c r="P5">
        <v>6</v>
      </c>
      <c r="Q5">
        <v>4</v>
      </c>
      <c r="R5">
        <v>5</v>
      </c>
      <c r="S5">
        <v>0</v>
      </c>
      <c r="T5">
        <v>2</v>
      </c>
      <c r="U5">
        <v>3</v>
      </c>
      <c r="V5">
        <v>2</v>
      </c>
      <c r="W5">
        <v>4</v>
      </c>
      <c r="X5">
        <v>2</v>
      </c>
      <c r="Y5">
        <v>5</v>
      </c>
      <c r="Z5">
        <v>2</v>
      </c>
      <c r="AA5">
        <v>3</v>
      </c>
      <c r="AB5">
        <v>5</v>
      </c>
      <c r="AC5">
        <v>1</v>
      </c>
      <c r="AD5">
        <v>3</v>
      </c>
      <c r="AE5">
        <v>2</v>
      </c>
      <c r="AF5">
        <v>8</v>
      </c>
      <c r="AG5">
        <v>5</v>
      </c>
      <c r="AH5">
        <v>4</v>
      </c>
      <c r="AI5">
        <v>8</v>
      </c>
      <c r="AJ5">
        <v>0</v>
      </c>
      <c r="AK5">
        <f t="shared" si="0"/>
        <v>131</v>
      </c>
      <c r="AL5">
        <f t="shared" si="1"/>
        <v>3.8529411764705883</v>
      </c>
      <c r="AW5">
        <f t="shared" si="2"/>
        <v>34</v>
      </c>
    </row>
    <row r="6" spans="1:49" x14ac:dyDescent="0.25">
      <c r="B6" s="1">
        <v>4</v>
      </c>
      <c r="C6">
        <v>7</v>
      </c>
      <c r="D6">
        <v>11</v>
      </c>
      <c r="E6">
        <v>10</v>
      </c>
      <c r="F6">
        <v>11</v>
      </c>
      <c r="G6">
        <v>7</v>
      </c>
      <c r="H6">
        <v>10</v>
      </c>
      <c r="I6">
        <v>8</v>
      </c>
      <c r="J6">
        <v>8</v>
      </c>
      <c r="K6">
        <v>8</v>
      </c>
      <c r="L6">
        <v>4</v>
      </c>
      <c r="M6">
        <v>8</v>
      </c>
      <c r="N6">
        <v>8</v>
      </c>
      <c r="O6">
        <v>10</v>
      </c>
      <c r="P6">
        <v>11</v>
      </c>
      <c r="Q6">
        <v>10</v>
      </c>
      <c r="R6">
        <v>9</v>
      </c>
      <c r="S6">
        <v>7</v>
      </c>
      <c r="T6">
        <v>8</v>
      </c>
      <c r="U6">
        <v>8</v>
      </c>
      <c r="V6">
        <v>7</v>
      </c>
      <c r="W6">
        <v>1</v>
      </c>
      <c r="X6">
        <v>1</v>
      </c>
      <c r="Y6">
        <v>9</v>
      </c>
      <c r="Z6">
        <v>8</v>
      </c>
      <c r="AA6">
        <v>5</v>
      </c>
      <c r="AB6">
        <v>10</v>
      </c>
      <c r="AC6">
        <v>5</v>
      </c>
      <c r="AD6">
        <v>1</v>
      </c>
      <c r="AE6">
        <v>5</v>
      </c>
      <c r="AF6">
        <v>10</v>
      </c>
      <c r="AG6">
        <v>8</v>
      </c>
      <c r="AH6">
        <v>9</v>
      </c>
      <c r="AI6">
        <v>8</v>
      </c>
      <c r="AJ6">
        <v>8</v>
      </c>
      <c r="AK6">
        <f t="shared" si="0"/>
        <v>258</v>
      </c>
      <c r="AL6">
        <f t="shared" si="1"/>
        <v>7.5882352941176467</v>
      </c>
      <c r="AW6">
        <f t="shared" si="2"/>
        <v>34</v>
      </c>
    </row>
    <row r="7" spans="1:49" x14ac:dyDescent="0.25">
      <c r="B7" s="1">
        <v>5</v>
      </c>
      <c r="C7">
        <v>8</v>
      </c>
      <c r="D7">
        <v>12</v>
      </c>
      <c r="E7">
        <v>10</v>
      </c>
      <c r="F7">
        <v>13</v>
      </c>
      <c r="G7">
        <v>10</v>
      </c>
      <c r="H7">
        <v>11</v>
      </c>
      <c r="I7">
        <v>10</v>
      </c>
      <c r="J7">
        <v>11</v>
      </c>
      <c r="K7">
        <v>4</v>
      </c>
      <c r="L7">
        <v>2</v>
      </c>
      <c r="M7">
        <v>12</v>
      </c>
      <c r="N7">
        <v>11</v>
      </c>
      <c r="O7">
        <v>11</v>
      </c>
      <c r="P7">
        <v>10</v>
      </c>
      <c r="Q7">
        <v>11</v>
      </c>
      <c r="R7">
        <v>10</v>
      </c>
      <c r="S7">
        <v>10</v>
      </c>
      <c r="T7">
        <v>9</v>
      </c>
      <c r="U7">
        <v>10</v>
      </c>
      <c r="V7">
        <v>7</v>
      </c>
      <c r="W7">
        <v>0</v>
      </c>
      <c r="X7">
        <v>4</v>
      </c>
      <c r="Y7">
        <v>9</v>
      </c>
      <c r="Z7">
        <v>11</v>
      </c>
      <c r="AA7">
        <v>7</v>
      </c>
      <c r="AB7">
        <v>11</v>
      </c>
      <c r="AC7">
        <v>6</v>
      </c>
      <c r="AD7">
        <v>5</v>
      </c>
      <c r="AE7">
        <v>10</v>
      </c>
      <c r="AF7">
        <v>12</v>
      </c>
      <c r="AG7">
        <v>10</v>
      </c>
      <c r="AH7">
        <v>11</v>
      </c>
      <c r="AI7">
        <v>11</v>
      </c>
      <c r="AJ7">
        <v>10</v>
      </c>
      <c r="AK7">
        <f t="shared" si="0"/>
        <v>309</v>
      </c>
      <c r="AL7">
        <f t="shared" si="1"/>
        <v>9.0882352941176467</v>
      </c>
      <c r="AW7">
        <f t="shared" si="2"/>
        <v>34</v>
      </c>
    </row>
    <row r="8" spans="1:49" x14ac:dyDescent="0.25">
      <c r="B8" s="1">
        <v>6</v>
      </c>
      <c r="C8">
        <v>11</v>
      </c>
      <c r="D8">
        <v>0</v>
      </c>
      <c r="E8">
        <v>13</v>
      </c>
      <c r="F8">
        <v>11</v>
      </c>
      <c r="G8">
        <v>12</v>
      </c>
      <c r="H8">
        <v>13</v>
      </c>
      <c r="I8">
        <v>10</v>
      </c>
      <c r="J8">
        <v>11</v>
      </c>
      <c r="K8">
        <v>0</v>
      </c>
      <c r="L8">
        <v>1</v>
      </c>
      <c r="M8">
        <v>12</v>
      </c>
      <c r="N8">
        <v>11</v>
      </c>
      <c r="O8">
        <v>0</v>
      </c>
      <c r="P8">
        <v>12</v>
      </c>
      <c r="Q8">
        <v>13</v>
      </c>
      <c r="R8">
        <v>12</v>
      </c>
      <c r="S8">
        <v>10</v>
      </c>
      <c r="T8">
        <v>10</v>
      </c>
      <c r="U8">
        <v>12</v>
      </c>
      <c r="V8">
        <v>10</v>
      </c>
      <c r="W8" t="s">
        <v>2</v>
      </c>
      <c r="X8">
        <v>8</v>
      </c>
      <c r="Y8">
        <v>10</v>
      </c>
      <c r="Z8">
        <v>10</v>
      </c>
      <c r="AA8">
        <v>10</v>
      </c>
      <c r="AB8">
        <v>12</v>
      </c>
      <c r="AC8">
        <v>7</v>
      </c>
      <c r="AD8">
        <v>6</v>
      </c>
      <c r="AE8">
        <v>11</v>
      </c>
      <c r="AF8">
        <v>13</v>
      </c>
      <c r="AG8">
        <v>11</v>
      </c>
      <c r="AH8">
        <v>4</v>
      </c>
      <c r="AI8">
        <v>11</v>
      </c>
      <c r="AJ8">
        <v>11</v>
      </c>
      <c r="AK8">
        <f t="shared" si="0"/>
        <v>308</v>
      </c>
      <c r="AL8">
        <f t="shared" si="1"/>
        <v>9.3333333333333339</v>
      </c>
      <c r="AW8">
        <f t="shared" si="2"/>
        <v>33</v>
      </c>
    </row>
    <row r="9" spans="1:49" x14ac:dyDescent="0.25">
      <c r="B9" s="1">
        <v>7</v>
      </c>
      <c r="C9">
        <v>12</v>
      </c>
      <c r="D9">
        <v>10</v>
      </c>
      <c r="E9">
        <v>11</v>
      </c>
      <c r="F9">
        <v>8</v>
      </c>
      <c r="G9">
        <v>11</v>
      </c>
      <c r="H9">
        <v>11</v>
      </c>
      <c r="I9">
        <v>13</v>
      </c>
      <c r="J9">
        <v>12</v>
      </c>
      <c r="K9" t="s">
        <v>2</v>
      </c>
      <c r="L9">
        <v>0</v>
      </c>
      <c r="M9">
        <v>12</v>
      </c>
      <c r="N9">
        <v>8</v>
      </c>
      <c r="O9">
        <v>0</v>
      </c>
      <c r="P9">
        <v>11</v>
      </c>
      <c r="Q9">
        <v>13</v>
      </c>
      <c r="R9">
        <v>9</v>
      </c>
      <c r="S9">
        <v>11</v>
      </c>
      <c r="T9">
        <v>11</v>
      </c>
      <c r="U9">
        <v>13</v>
      </c>
      <c r="V9">
        <v>13</v>
      </c>
      <c r="W9" t="s">
        <v>2</v>
      </c>
      <c r="X9">
        <v>10</v>
      </c>
      <c r="Y9">
        <v>13</v>
      </c>
      <c r="Z9">
        <v>12</v>
      </c>
      <c r="AA9">
        <v>8</v>
      </c>
      <c r="AB9">
        <v>9</v>
      </c>
      <c r="AC9">
        <v>10</v>
      </c>
      <c r="AD9">
        <v>2</v>
      </c>
      <c r="AE9">
        <v>11</v>
      </c>
      <c r="AF9">
        <v>11</v>
      </c>
      <c r="AG9">
        <v>9</v>
      </c>
      <c r="AH9">
        <v>0</v>
      </c>
      <c r="AI9">
        <v>10</v>
      </c>
      <c r="AJ9">
        <v>12</v>
      </c>
      <c r="AK9">
        <f t="shared" si="0"/>
        <v>306</v>
      </c>
      <c r="AL9">
        <f t="shared" si="1"/>
        <v>9.5625</v>
      </c>
      <c r="AW9">
        <f t="shared" si="2"/>
        <v>32</v>
      </c>
    </row>
    <row r="10" spans="1:49" x14ac:dyDescent="0.25">
      <c r="B10" s="1">
        <v>8</v>
      </c>
      <c r="C10">
        <v>10</v>
      </c>
      <c r="D10">
        <v>3</v>
      </c>
      <c r="E10">
        <v>11</v>
      </c>
      <c r="F10">
        <v>12</v>
      </c>
      <c r="G10">
        <v>10</v>
      </c>
      <c r="H10">
        <v>12</v>
      </c>
      <c r="I10">
        <v>13</v>
      </c>
      <c r="J10">
        <v>11</v>
      </c>
      <c r="K10" t="s">
        <v>2</v>
      </c>
      <c r="L10" t="s">
        <v>2</v>
      </c>
      <c r="M10">
        <v>13</v>
      </c>
      <c r="N10">
        <v>12</v>
      </c>
      <c r="O10">
        <v>0</v>
      </c>
      <c r="P10">
        <v>11</v>
      </c>
      <c r="Q10">
        <v>14</v>
      </c>
      <c r="R10">
        <v>10</v>
      </c>
      <c r="S10">
        <v>11</v>
      </c>
      <c r="T10">
        <v>12</v>
      </c>
      <c r="U10">
        <v>14</v>
      </c>
      <c r="V10">
        <v>11</v>
      </c>
      <c r="W10" t="s">
        <v>2</v>
      </c>
      <c r="X10">
        <v>9</v>
      </c>
      <c r="Y10">
        <v>12</v>
      </c>
      <c r="Z10">
        <v>11</v>
      </c>
      <c r="AA10">
        <v>10</v>
      </c>
      <c r="AB10">
        <v>10</v>
      </c>
      <c r="AC10">
        <v>11</v>
      </c>
      <c r="AD10">
        <v>1</v>
      </c>
      <c r="AE10">
        <v>9</v>
      </c>
      <c r="AF10">
        <v>13</v>
      </c>
      <c r="AG10">
        <v>10</v>
      </c>
      <c r="AH10">
        <v>0</v>
      </c>
      <c r="AI10">
        <v>11</v>
      </c>
      <c r="AJ10">
        <v>9</v>
      </c>
      <c r="AK10">
        <f t="shared" si="0"/>
        <v>306</v>
      </c>
      <c r="AL10">
        <f t="shared" si="1"/>
        <v>9.870967741935484</v>
      </c>
      <c r="AW10">
        <f t="shared" si="2"/>
        <v>31</v>
      </c>
    </row>
    <row r="11" spans="1:49" x14ac:dyDescent="0.25">
      <c r="B11" s="1">
        <v>9</v>
      </c>
      <c r="C11">
        <v>11</v>
      </c>
      <c r="D11" t="s">
        <v>2</v>
      </c>
      <c r="E11">
        <v>11</v>
      </c>
      <c r="F11">
        <v>9</v>
      </c>
      <c r="G11">
        <v>12</v>
      </c>
      <c r="H11">
        <v>11</v>
      </c>
      <c r="I11">
        <v>1</v>
      </c>
      <c r="J11">
        <v>14</v>
      </c>
      <c r="K11" t="s">
        <v>2</v>
      </c>
      <c r="L11" t="s">
        <v>2</v>
      </c>
      <c r="M11">
        <v>11</v>
      </c>
      <c r="N11">
        <v>10</v>
      </c>
      <c r="O11">
        <v>0</v>
      </c>
      <c r="P11">
        <v>11</v>
      </c>
      <c r="Q11">
        <v>12</v>
      </c>
      <c r="R11">
        <v>9</v>
      </c>
      <c r="S11">
        <v>8</v>
      </c>
      <c r="T11">
        <v>10</v>
      </c>
      <c r="U11">
        <v>11</v>
      </c>
      <c r="V11">
        <v>14</v>
      </c>
      <c r="W11" t="s">
        <v>2</v>
      </c>
      <c r="X11">
        <v>12</v>
      </c>
      <c r="Y11">
        <v>14</v>
      </c>
      <c r="Z11">
        <v>8</v>
      </c>
      <c r="AA11">
        <v>9</v>
      </c>
      <c r="AB11">
        <v>13</v>
      </c>
      <c r="AC11">
        <v>12</v>
      </c>
      <c r="AD11" t="s">
        <v>2</v>
      </c>
      <c r="AE11">
        <v>10</v>
      </c>
      <c r="AF11">
        <v>10</v>
      </c>
      <c r="AG11">
        <v>8</v>
      </c>
      <c r="AH11">
        <v>0</v>
      </c>
      <c r="AI11">
        <v>8</v>
      </c>
      <c r="AJ11">
        <v>14</v>
      </c>
      <c r="AK11">
        <f t="shared" si="0"/>
        <v>283</v>
      </c>
      <c r="AL11">
        <f t="shared" si="1"/>
        <v>9.7586206896551726</v>
      </c>
      <c r="AW11">
        <f t="shared" si="2"/>
        <v>29</v>
      </c>
    </row>
    <row r="12" spans="1:49" x14ac:dyDescent="0.25">
      <c r="B12" s="1">
        <v>10</v>
      </c>
      <c r="C12">
        <v>12</v>
      </c>
      <c r="D12" t="s">
        <v>2</v>
      </c>
      <c r="E12">
        <v>12</v>
      </c>
      <c r="F12">
        <v>12</v>
      </c>
      <c r="G12">
        <v>10</v>
      </c>
      <c r="H12">
        <v>9</v>
      </c>
      <c r="I12">
        <v>8</v>
      </c>
      <c r="J12">
        <v>11</v>
      </c>
      <c r="K12" t="s">
        <v>2</v>
      </c>
      <c r="L12" t="s">
        <v>2</v>
      </c>
      <c r="M12">
        <v>10</v>
      </c>
      <c r="N12">
        <v>11</v>
      </c>
      <c r="O12" t="s">
        <v>2</v>
      </c>
      <c r="P12">
        <v>2</v>
      </c>
      <c r="Q12">
        <v>14</v>
      </c>
      <c r="R12">
        <v>10</v>
      </c>
      <c r="S12">
        <v>12</v>
      </c>
      <c r="T12">
        <v>10</v>
      </c>
      <c r="U12">
        <v>13</v>
      </c>
      <c r="V12">
        <v>12</v>
      </c>
      <c r="W12" t="s">
        <v>2</v>
      </c>
      <c r="X12">
        <v>11</v>
      </c>
      <c r="Y12">
        <v>12</v>
      </c>
      <c r="Z12">
        <v>10</v>
      </c>
      <c r="AA12">
        <v>11</v>
      </c>
      <c r="AB12">
        <v>12</v>
      </c>
      <c r="AC12">
        <v>11</v>
      </c>
      <c r="AD12" t="s">
        <v>2</v>
      </c>
      <c r="AE12">
        <v>10</v>
      </c>
      <c r="AF12">
        <v>10</v>
      </c>
      <c r="AG12">
        <v>4</v>
      </c>
      <c r="AH12" t="s">
        <v>2</v>
      </c>
      <c r="AI12">
        <v>10</v>
      </c>
      <c r="AJ12">
        <v>14</v>
      </c>
      <c r="AK12">
        <f t="shared" si="0"/>
        <v>283</v>
      </c>
      <c r="AL12">
        <f t="shared" si="1"/>
        <v>10.481481481481481</v>
      </c>
      <c r="AW12">
        <f t="shared" si="2"/>
        <v>27</v>
      </c>
    </row>
    <row r="13" spans="1:49" x14ac:dyDescent="0.25">
      <c r="B13" s="1">
        <v>11</v>
      </c>
      <c r="C13">
        <v>12</v>
      </c>
      <c r="D13" t="s">
        <v>2</v>
      </c>
      <c r="E13">
        <v>10</v>
      </c>
      <c r="F13">
        <v>0</v>
      </c>
      <c r="G13">
        <v>11</v>
      </c>
      <c r="H13">
        <v>8</v>
      </c>
      <c r="I13">
        <v>13</v>
      </c>
      <c r="J13">
        <v>10</v>
      </c>
      <c r="K13" t="s">
        <v>2</v>
      </c>
      <c r="L13" t="s">
        <v>2</v>
      </c>
      <c r="M13">
        <v>9</v>
      </c>
      <c r="N13">
        <v>11</v>
      </c>
      <c r="O13" t="s">
        <v>2</v>
      </c>
      <c r="P13">
        <v>1</v>
      </c>
      <c r="Q13">
        <v>11</v>
      </c>
      <c r="R13">
        <v>0</v>
      </c>
      <c r="S13">
        <v>0</v>
      </c>
      <c r="T13">
        <v>10</v>
      </c>
      <c r="U13">
        <v>10</v>
      </c>
      <c r="V13">
        <v>11</v>
      </c>
      <c r="W13" t="s">
        <v>2</v>
      </c>
      <c r="X13">
        <v>11</v>
      </c>
      <c r="Y13">
        <v>10</v>
      </c>
      <c r="Z13">
        <v>4</v>
      </c>
      <c r="AA13">
        <v>9</v>
      </c>
      <c r="AB13">
        <v>11</v>
      </c>
      <c r="AC13">
        <v>11</v>
      </c>
      <c r="AD13" t="s">
        <v>2</v>
      </c>
      <c r="AE13">
        <v>9</v>
      </c>
      <c r="AF13">
        <v>6</v>
      </c>
      <c r="AG13">
        <v>5</v>
      </c>
      <c r="AH13" t="s">
        <v>2</v>
      </c>
      <c r="AI13">
        <v>11</v>
      </c>
      <c r="AJ13">
        <v>12</v>
      </c>
      <c r="AK13">
        <f t="shared" si="0"/>
        <v>226</v>
      </c>
      <c r="AL13">
        <f t="shared" si="1"/>
        <v>8.3703703703703702</v>
      </c>
      <c r="AW13">
        <f t="shared" si="2"/>
        <v>27</v>
      </c>
    </row>
    <row r="14" spans="1:49" x14ac:dyDescent="0.25">
      <c r="B14" s="1">
        <v>12</v>
      </c>
      <c r="C14">
        <v>11</v>
      </c>
      <c r="D14" t="s">
        <v>2</v>
      </c>
      <c r="E14">
        <v>7</v>
      </c>
      <c r="F14">
        <v>9</v>
      </c>
      <c r="G14">
        <v>12</v>
      </c>
      <c r="H14">
        <v>9</v>
      </c>
      <c r="I14">
        <v>11</v>
      </c>
      <c r="J14">
        <v>7</v>
      </c>
      <c r="K14" t="s">
        <v>2</v>
      </c>
      <c r="L14" t="s">
        <v>2</v>
      </c>
      <c r="M14">
        <v>8</v>
      </c>
      <c r="N14">
        <v>0</v>
      </c>
      <c r="O14" t="s">
        <v>2</v>
      </c>
      <c r="P14">
        <v>0</v>
      </c>
      <c r="Q14">
        <v>12</v>
      </c>
      <c r="R14">
        <v>9</v>
      </c>
      <c r="S14">
        <v>8</v>
      </c>
      <c r="T14">
        <v>9</v>
      </c>
      <c r="U14">
        <v>10</v>
      </c>
      <c r="V14">
        <v>12</v>
      </c>
      <c r="W14" t="s">
        <v>2</v>
      </c>
      <c r="X14">
        <v>10</v>
      </c>
      <c r="Y14">
        <v>8</v>
      </c>
      <c r="Z14">
        <v>1</v>
      </c>
      <c r="AA14">
        <v>8</v>
      </c>
      <c r="AB14">
        <v>0</v>
      </c>
      <c r="AC14">
        <v>9</v>
      </c>
      <c r="AD14" t="s">
        <v>2</v>
      </c>
      <c r="AE14">
        <v>8</v>
      </c>
      <c r="AF14">
        <v>12</v>
      </c>
      <c r="AG14">
        <v>9</v>
      </c>
      <c r="AH14" t="s">
        <v>2</v>
      </c>
      <c r="AI14">
        <v>11</v>
      </c>
      <c r="AJ14">
        <v>0</v>
      </c>
      <c r="AK14">
        <f t="shared" si="0"/>
        <v>210</v>
      </c>
      <c r="AL14">
        <f t="shared" si="1"/>
        <v>7.7777777777777777</v>
      </c>
      <c r="AW14">
        <f t="shared" si="2"/>
        <v>27</v>
      </c>
    </row>
    <row r="15" spans="1:49" x14ac:dyDescent="0.25">
      <c r="B15" s="1">
        <v>13</v>
      </c>
      <c r="C15">
        <v>9</v>
      </c>
      <c r="D15" t="s">
        <v>2</v>
      </c>
      <c r="E15">
        <v>4</v>
      </c>
      <c r="F15">
        <v>7</v>
      </c>
      <c r="G15">
        <v>11</v>
      </c>
      <c r="H15">
        <v>11</v>
      </c>
      <c r="I15">
        <v>9</v>
      </c>
      <c r="J15">
        <v>9</v>
      </c>
      <c r="K15" t="s">
        <v>2</v>
      </c>
      <c r="L15" t="s">
        <v>2</v>
      </c>
      <c r="M15">
        <v>9</v>
      </c>
      <c r="N15">
        <v>10</v>
      </c>
      <c r="O15" t="s">
        <v>2</v>
      </c>
      <c r="P15" t="s">
        <v>2</v>
      </c>
      <c r="Q15">
        <v>8</v>
      </c>
      <c r="R15">
        <v>11</v>
      </c>
      <c r="S15">
        <v>9</v>
      </c>
      <c r="T15">
        <v>10</v>
      </c>
      <c r="U15">
        <v>11</v>
      </c>
      <c r="V15">
        <v>3</v>
      </c>
      <c r="W15" t="s">
        <v>2</v>
      </c>
      <c r="X15">
        <v>11</v>
      </c>
      <c r="Y15">
        <v>9</v>
      </c>
      <c r="Z15">
        <v>4</v>
      </c>
      <c r="AA15">
        <v>9</v>
      </c>
      <c r="AB15">
        <v>9</v>
      </c>
      <c r="AC15">
        <v>9</v>
      </c>
      <c r="AD15" t="s">
        <v>2</v>
      </c>
      <c r="AE15">
        <v>8</v>
      </c>
      <c r="AF15">
        <v>10</v>
      </c>
      <c r="AG15">
        <v>8</v>
      </c>
      <c r="AH15" t="s">
        <v>2</v>
      </c>
      <c r="AI15">
        <v>9</v>
      </c>
      <c r="AJ15">
        <v>0</v>
      </c>
      <c r="AK15">
        <f t="shared" si="0"/>
        <v>217</v>
      </c>
      <c r="AL15">
        <f t="shared" si="1"/>
        <v>8.3461538461538467</v>
      </c>
      <c r="AW15">
        <f t="shared" si="2"/>
        <v>26</v>
      </c>
    </row>
    <row r="16" spans="1:49" x14ac:dyDescent="0.25">
      <c r="B16" s="1">
        <v>14</v>
      </c>
      <c r="C16">
        <v>12</v>
      </c>
      <c r="D16" t="s">
        <v>2</v>
      </c>
      <c r="E16">
        <v>5</v>
      </c>
      <c r="F16">
        <v>11</v>
      </c>
      <c r="G16">
        <v>1</v>
      </c>
      <c r="H16">
        <v>8</v>
      </c>
      <c r="I16">
        <v>10</v>
      </c>
      <c r="J16">
        <v>11</v>
      </c>
      <c r="K16" t="s">
        <v>2</v>
      </c>
      <c r="L16" t="s">
        <v>2</v>
      </c>
      <c r="M16">
        <v>12</v>
      </c>
      <c r="N16">
        <v>9</v>
      </c>
      <c r="O16" t="s">
        <v>2</v>
      </c>
      <c r="P16" t="s">
        <v>2</v>
      </c>
      <c r="Q16">
        <v>11</v>
      </c>
      <c r="R16">
        <v>8</v>
      </c>
      <c r="S16">
        <v>9</v>
      </c>
      <c r="T16">
        <v>9</v>
      </c>
      <c r="U16">
        <v>7</v>
      </c>
      <c r="V16">
        <v>8</v>
      </c>
      <c r="W16" t="s">
        <v>2</v>
      </c>
      <c r="X16">
        <v>11</v>
      </c>
      <c r="Y16">
        <v>6</v>
      </c>
      <c r="Z16">
        <v>7</v>
      </c>
      <c r="AA16">
        <v>3</v>
      </c>
      <c r="AB16">
        <v>11</v>
      </c>
      <c r="AC16">
        <v>10</v>
      </c>
      <c r="AD16" t="s">
        <v>2</v>
      </c>
      <c r="AE16">
        <v>10</v>
      </c>
      <c r="AF16">
        <v>11</v>
      </c>
      <c r="AG16">
        <v>8</v>
      </c>
      <c r="AH16" t="s">
        <v>2</v>
      </c>
      <c r="AI16">
        <v>7</v>
      </c>
      <c r="AJ16" t="s">
        <v>2</v>
      </c>
      <c r="AK16">
        <f t="shared" si="0"/>
        <v>215</v>
      </c>
      <c r="AL16">
        <f t="shared" si="1"/>
        <v>8.6</v>
      </c>
      <c r="AW16">
        <f t="shared" si="2"/>
        <v>25</v>
      </c>
    </row>
    <row r="17" spans="2:49" x14ac:dyDescent="0.25">
      <c r="B17" s="1">
        <v>15</v>
      </c>
      <c r="C17">
        <v>12</v>
      </c>
      <c r="D17" t="s">
        <v>2</v>
      </c>
      <c r="E17">
        <v>1</v>
      </c>
      <c r="F17">
        <v>10</v>
      </c>
      <c r="G17">
        <v>1</v>
      </c>
      <c r="H17">
        <v>9</v>
      </c>
      <c r="I17">
        <v>9</v>
      </c>
      <c r="J17">
        <v>11</v>
      </c>
      <c r="K17" t="s">
        <v>2</v>
      </c>
      <c r="L17" t="s">
        <v>2</v>
      </c>
      <c r="M17">
        <v>10</v>
      </c>
      <c r="N17">
        <v>8</v>
      </c>
      <c r="O17" t="s">
        <v>2</v>
      </c>
      <c r="P17" t="s">
        <v>2</v>
      </c>
      <c r="Q17">
        <v>8</v>
      </c>
      <c r="R17">
        <v>6</v>
      </c>
      <c r="S17">
        <v>10</v>
      </c>
      <c r="T17">
        <v>9</v>
      </c>
      <c r="U17">
        <v>10</v>
      </c>
      <c r="V17">
        <v>5</v>
      </c>
      <c r="W17" t="s">
        <v>2</v>
      </c>
      <c r="X17">
        <v>9</v>
      </c>
      <c r="Y17">
        <v>9</v>
      </c>
      <c r="Z17">
        <v>3</v>
      </c>
      <c r="AA17">
        <v>1</v>
      </c>
      <c r="AB17">
        <v>12</v>
      </c>
      <c r="AC17">
        <v>1</v>
      </c>
      <c r="AD17" t="s">
        <v>2</v>
      </c>
      <c r="AE17">
        <v>9</v>
      </c>
      <c r="AF17">
        <v>11</v>
      </c>
      <c r="AG17">
        <v>10</v>
      </c>
      <c r="AH17" t="s">
        <v>2</v>
      </c>
      <c r="AI17">
        <v>10</v>
      </c>
      <c r="AJ17" t="s">
        <v>2</v>
      </c>
      <c r="AK17">
        <f t="shared" si="0"/>
        <v>194</v>
      </c>
      <c r="AL17">
        <f t="shared" si="1"/>
        <v>7.76</v>
      </c>
      <c r="AW17">
        <f t="shared" si="2"/>
        <v>25</v>
      </c>
    </row>
    <row r="18" spans="2:49" x14ac:dyDescent="0.25">
      <c r="B18" s="1">
        <v>16</v>
      </c>
      <c r="C18">
        <v>10</v>
      </c>
      <c r="D18" t="s">
        <v>2</v>
      </c>
      <c r="E18">
        <v>1</v>
      </c>
      <c r="F18">
        <v>8</v>
      </c>
      <c r="G18">
        <v>1</v>
      </c>
      <c r="H18">
        <v>9</v>
      </c>
      <c r="I18">
        <v>8</v>
      </c>
      <c r="J18">
        <v>9</v>
      </c>
      <c r="K18" t="s">
        <v>2</v>
      </c>
      <c r="L18" t="s">
        <v>2</v>
      </c>
      <c r="M18">
        <v>9</v>
      </c>
      <c r="N18">
        <v>10</v>
      </c>
      <c r="O18" t="s">
        <v>2</v>
      </c>
      <c r="P18" t="s">
        <v>2</v>
      </c>
      <c r="Q18">
        <v>0</v>
      </c>
      <c r="R18">
        <v>7</v>
      </c>
      <c r="S18">
        <v>8</v>
      </c>
      <c r="T18">
        <v>9</v>
      </c>
      <c r="U18">
        <v>5</v>
      </c>
      <c r="V18">
        <v>6</v>
      </c>
      <c r="W18" t="s">
        <v>2</v>
      </c>
      <c r="X18">
        <v>8</v>
      </c>
      <c r="Y18">
        <v>2</v>
      </c>
      <c r="Z18">
        <v>1</v>
      </c>
      <c r="AA18">
        <v>0</v>
      </c>
      <c r="AB18">
        <v>9</v>
      </c>
      <c r="AC18">
        <v>0</v>
      </c>
      <c r="AD18" t="s">
        <v>2</v>
      </c>
      <c r="AE18">
        <v>11</v>
      </c>
      <c r="AF18">
        <v>0</v>
      </c>
      <c r="AG18">
        <v>9</v>
      </c>
      <c r="AH18" t="s">
        <v>2</v>
      </c>
      <c r="AI18">
        <v>9</v>
      </c>
      <c r="AJ18" t="s">
        <v>2</v>
      </c>
      <c r="AK18">
        <f t="shared" si="0"/>
        <v>149</v>
      </c>
      <c r="AL18">
        <f t="shared" si="1"/>
        <v>5.96</v>
      </c>
      <c r="AW18">
        <f t="shared" si="2"/>
        <v>25</v>
      </c>
    </row>
    <row r="19" spans="2:49" x14ac:dyDescent="0.25">
      <c r="B19" s="1">
        <v>17</v>
      </c>
      <c r="C19">
        <v>8</v>
      </c>
      <c r="D19" t="s">
        <v>2</v>
      </c>
      <c r="E19">
        <v>3</v>
      </c>
      <c r="F19">
        <v>7</v>
      </c>
      <c r="G19">
        <v>0</v>
      </c>
      <c r="H19">
        <v>9</v>
      </c>
      <c r="I19">
        <v>5</v>
      </c>
      <c r="J19">
        <v>8</v>
      </c>
      <c r="K19" t="s">
        <v>2</v>
      </c>
      <c r="L19" t="s">
        <v>2</v>
      </c>
      <c r="M19">
        <v>9</v>
      </c>
      <c r="N19">
        <v>11</v>
      </c>
      <c r="O19" t="s">
        <v>2</v>
      </c>
      <c r="P19" t="s">
        <v>2</v>
      </c>
      <c r="Q19">
        <v>1</v>
      </c>
      <c r="R19">
        <v>5</v>
      </c>
      <c r="S19">
        <v>8</v>
      </c>
      <c r="T19">
        <v>6</v>
      </c>
      <c r="U19" t="s">
        <v>2</v>
      </c>
      <c r="V19">
        <v>9</v>
      </c>
      <c r="W19" t="s">
        <v>2</v>
      </c>
      <c r="X19">
        <v>8</v>
      </c>
      <c r="Y19" t="s">
        <v>2</v>
      </c>
      <c r="Z19">
        <v>0</v>
      </c>
      <c r="AA19" t="s">
        <v>2</v>
      </c>
      <c r="AB19">
        <v>11</v>
      </c>
      <c r="AC19" t="s">
        <v>2</v>
      </c>
      <c r="AD19" t="s">
        <v>2</v>
      </c>
      <c r="AE19">
        <v>11</v>
      </c>
      <c r="AF19">
        <v>8</v>
      </c>
      <c r="AG19">
        <v>7</v>
      </c>
      <c r="AH19" t="s">
        <v>2</v>
      </c>
      <c r="AI19">
        <v>7</v>
      </c>
      <c r="AJ19" t="s">
        <v>2</v>
      </c>
      <c r="AK19">
        <f t="shared" si="0"/>
        <v>141</v>
      </c>
      <c r="AL19">
        <f t="shared" si="1"/>
        <v>6.7142857142857144</v>
      </c>
      <c r="AW19">
        <f t="shared" si="2"/>
        <v>21</v>
      </c>
    </row>
    <row r="20" spans="2:49" x14ac:dyDescent="0.25">
      <c r="B20" s="1">
        <v>18</v>
      </c>
      <c r="C20">
        <v>6</v>
      </c>
      <c r="D20" t="s">
        <v>2</v>
      </c>
      <c r="E20">
        <v>2</v>
      </c>
      <c r="F20">
        <v>7</v>
      </c>
      <c r="G20">
        <v>0</v>
      </c>
      <c r="H20">
        <v>7</v>
      </c>
      <c r="I20">
        <v>6</v>
      </c>
      <c r="J20">
        <v>7</v>
      </c>
      <c r="K20" t="s">
        <v>2</v>
      </c>
      <c r="L20" t="s">
        <v>2</v>
      </c>
      <c r="M20">
        <v>2</v>
      </c>
      <c r="N20">
        <v>8</v>
      </c>
      <c r="O20" t="s">
        <v>2</v>
      </c>
      <c r="P20" t="s">
        <v>2</v>
      </c>
      <c r="Q20">
        <v>0</v>
      </c>
      <c r="R20">
        <v>0</v>
      </c>
      <c r="S20">
        <v>9</v>
      </c>
      <c r="T20">
        <v>5</v>
      </c>
      <c r="U20" t="s">
        <v>2</v>
      </c>
      <c r="V20">
        <v>11</v>
      </c>
      <c r="W20" t="s">
        <v>2</v>
      </c>
      <c r="X20">
        <v>2</v>
      </c>
      <c r="Y20" t="s">
        <v>2</v>
      </c>
      <c r="Z20" t="s">
        <v>2</v>
      </c>
      <c r="AA20" t="s">
        <v>2</v>
      </c>
      <c r="AB20">
        <v>11</v>
      </c>
      <c r="AC20" t="s">
        <v>2</v>
      </c>
      <c r="AD20" t="s">
        <v>2</v>
      </c>
      <c r="AE20">
        <v>6</v>
      </c>
      <c r="AF20">
        <v>7</v>
      </c>
      <c r="AG20">
        <v>7</v>
      </c>
      <c r="AH20" t="s">
        <v>2</v>
      </c>
      <c r="AI20">
        <v>7</v>
      </c>
      <c r="AJ20" t="s">
        <v>2</v>
      </c>
      <c r="AK20">
        <f t="shared" si="0"/>
        <v>110</v>
      </c>
      <c r="AL20">
        <f t="shared" si="1"/>
        <v>5.5</v>
      </c>
      <c r="AW20">
        <f t="shared" si="2"/>
        <v>20</v>
      </c>
    </row>
    <row r="21" spans="2:49" x14ac:dyDescent="0.25">
      <c r="B21" s="1">
        <v>19</v>
      </c>
      <c r="C21">
        <v>1</v>
      </c>
      <c r="D21" t="s">
        <v>2</v>
      </c>
      <c r="E21">
        <v>1</v>
      </c>
      <c r="F21">
        <v>3</v>
      </c>
      <c r="G21">
        <v>0</v>
      </c>
      <c r="H21">
        <v>8</v>
      </c>
      <c r="I21">
        <v>2</v>
      </c>
      <c r="J21">
        <v>8</v>
      </c>
      <c r="K21" t="s">
        <v>2</v>
      </c>
      <c r="L21" t="s">
        <v>2</v>
      </c>
      <c r="M21">
        <v>2</v>
      </c>
      <c r="N21">
        <v>3</v>
      </c>
      <c r="O21" t="s">
        <v>2</v>
      </c>
      <c r="P21" t="s">
        <v>2</v>
      </c>
      <c r="Q21" t="s">
        <v>2</v>
      </c>
      <c r="R21">
        <v>0</v>
      </c>
      <c r="S21">
        <v>7</v>
      </c>
      <c r="T21">
        <v>6</v>
      </c>
      <c r="U21" t="s">
        <v>2</v>
      </c>
      <c r="V21">
        <v>9</v>
      </c>
      <c r="W21" t="s">
        <v>2</v>
      </c>
      <c r="X21">
        <v>8</v>
      </c>
      <c r="Y21" t="s">
        <v>2</v>
      </c>
      <c r="Z21" t="s">
        <v>2</v>
      </c>
      <c r="AA21" t="s">
        <v>2</v>
      </c>
      <c r="AB21">
        <v>6</v>
      </c>
      <c r="AC21" t="s">
        <v>2</v>
      </c>
      <c r="AD21" t="s">
        <v>2</v>
      </c>
      <c r="AE21">
        <v>6</v>
      </c>
      <c r="AF21">
        <v>10</v>
      </c>
      <c r="AG21">
        <v>6</v>
      </c>
      <c r="AH21" t="s">
        <v>2</v>
      </c>
      <c r="AI21">
        <v>6</v>
      </c>
      <c r="AJ21" t="s">
        <v>2</v>
      </c>
      <c r="AK21">
        <f t="shared" si="0"/>
        <v>92</v>
      </c>
      <c r="AL21">
        <f t="shared" si="1"/>
        <v>4.8421052631578947</v>
      </c>
      <c r="AW21">
        <f t="shared" si="2"/>
        <v>19</v>
      </c>
    </row>
    <row r="22" spans="2:49" x14ac:dyDescent="0.25">
      <c r="B22" s="1">
        <v>20</v>
      </c>
      <c r="C22" t="s">
        <v>2</v>
      </c>
      <c r="D22" t="s">
        <v>2</v>
      </c>
      <c r="E22">
        <v>1</v>
      </c>
      <c r="F22">
        <v>5</v>
      </c>
      <c r="G22">
        <v>0</v>
      </c>
      <c r="H22">
        <v>4</v>
      </c>
      <c r="I22">
        <v>0</v>
      </c>
      <c r="J22">
        <v>7</v>
      </c>
      <c r="K22" t="s">
        <v>2</v>
      </c>
      <c r="L22" t="s">
        <v>2</v>
      </c>
      <c r="M22">
        <v>0</v>
      </c>
      <c r="N22">
        <v>3</v>
      </c>
      <c r="O22" t="s">
        <v>2</v>
      </c>
      <c r="P22" t="s">
        <v>2</v>
      </c>
      <c r="Q22" t="s">
        <v>2</v>
      </c>
      <c r="R22" t="s">
        <v>2</v>
      </c>
      <c r="S22">
        <v>2</v>
      </c>
      <c r="T22">
        <v>9</v>
      </c>
      <c r="U22" t="s">
        <v>2</v>
      </c>
      <c r="V22">
        <v>4</v>
      </c>
      <c r="W22" t="s">
        <v>2</v>
      </c>
      <c r="X22">
        <v>8</v>
      </c>
      <c r="Y22" t="s">
        <v>2</v>
      </c>
      <c r="Z22" t="s">
        <v>2</v>
      </c>
      <c r="AA22" t="s">
        <v>2</v>
      </c>
      <c r="AB22">
        <v>7</v>
      </c>
      <c r="AC22" t="s">
        <v>2</v>
      </c>
      <c r="AD22" t="s">
        <v>2</v>
      </c>
      <c r="AE22">
        <v>5</v>
      </c>
      <c r="AF22">
        <v>8</v>
      </c>
      <c r="AG22">
        <v>6</v>
      </c>
      <c r="AH22" t="s">
        <v>2</v>
      </c>
      <c r="AI22">
        <v>5</v>
      </c>
      <c r="AJ22" t="s">
        <v>2</v>
      </c>
      <c r="AK22">
        <f t="shared" si="0"/>
        <v>74</v>
      </c>
      <c r="AL22">
        <f t="shared" si="1"/>
        <v>4.3529411764705879</v>
      </c>
      <c r="AW22">
        <f t="shared" si="2"/>
        <v>17</v>
      </c>
    </row>
    <row r="23" spans="2:49" x14ac:dyDescent="0.25">
      <c r="B23" s="1">
        <v>21</v>
      </c>
      <c r="C23" t="s">
        <v>2</v>
      </c>
      <c r="D23" t="s">
        <v>2</v>
      </c>
      <c r="E23" t="s">
        <v>2</v>
      </c>
      <c r="F23">
        <v>2</v>
      </c>
      <c r="G23">
        <v>0</v>
      </c>
      <c r="H23">
        <v>4</v>
      </c>
      <c r="I23">
        <v>1</v>
      </c>
      <c r="J23">
        <v>6</v>
      </c>
      <c r="K23" t="s">
        <v>2</v>
      </c>
      <c r="L23" t="s">
        <v>2</v>
      </c>
      <c r="M23" t="s">
        <v>2</v>
      </c>
      <c r="N23">
        <v>2</v>
      </c>
      <c r="O23" t="s">
        <v>2</v>
      </c>
      <c r="P23" t="s">
        <v>2</v>
      </c>
      <c r="Q23" t="s">
        <v>2</v>
      </c>
      <c r="R23" t="s">
        <v>2</v>
      </c>
      <c r="S23">
        <v>2</v>
      </c>
      <c r="T23">
        <v>7</v>
      </c>
      <c r="U23" t="s">
        <v>2</v>
      </c>
      <c r="V23">
        <v>5</v>
      </c>
      <c r="W23" t="s">
        <v>2</v>
      </c>
      <c r="X23">
        <v>9</v>
      </c>
      <c r="Y23" t="s">
        <v>2</v>
      </c>
      <c r="Z23" t="s">
        <v>2</v>
      </c>
      <c r="AA23" t="s">
        <v>2</v>
      </c>
      <c r="AB23">
        <v>8</v>
      </c>
      <c r="AC23" t="s">
        <v>2</v>
      </c>
      <c r="AD23" t="s">
        <v>2</v>
      </c>
      <c r="AE23">
        <v>6</v>
      </c>
      <c r="AF23">
        <v>9</v>
      </c>
      <c r="AG23">
        <v>5</v>
      </c>
      <c r="AH23" t="s">
        <v>2</v>
      </c>
      <c r="AI23">
        <v>6</v>
      </c>
      <c r="AJ23" t="s">
        <v>2</v>
      </c>
      <c r="AK23">
        <f t="shared" si="0"/>
        <v>72</v>
      </c>
      <c r="AL23">
        <f t="shared" si="1"/>
        <v>4.8</v>
      </c>
      <c r="AW23">
        <f t="shared" si="2"/>
        <v>15</v>
      </c>
    </row>
    <row r="24" spans="2:49" x14ac:dyDescent="0.25">
      <c r="B24" s="1">
        <v>22</v>
      </c>
      <c r="C24" t="s">
        <v>2</v>
      </c>
      <c r="D24" t="s">
        <v>2</v>
      </c>
      <c r="E24" t="s">
        <v>2</v>
      </c>
      <c r="F24">
        <v>0</v>
      </c>
      <c r="G24">
        <v>0</v>
      </c>
      <c r="H24">
        <v>1</v>
      </c>
      <c r="I24">
        <v>1</v>
      </c>
      <c r="J24">
        <v>0</v>
      </c>
      <c r="K24" t="s">
        <v>2</v>
      </c>
      <c r="L24" t="s">
        <v>2</v>
      </c>
      <c r="M24" t="s">
        <v>2</v>
      </c>
      <c r="N24">
        <v>2</v>
      </c>
      <c r="O24" t="s">
        <v>2</v>
      </c>
      <c r="P24" t="s">
        <v>2</v>
      </c>
      <c r="Q24" t="s">
        <v>2</v>
      </c>
      <c r="R24" t="s">
        <v>2</v>
      </c>
      <c r="S24">
        <v>1</v>
      </c>
      <c r="T24">
        <v>8</v>
      </c>
      <c r="U24" t="s">
        <v>2</v>
      </c>
      <c r="V24">
        <v>3</v>
      </c>
      <c r="W24" t="s">
        <v>2</v>
      </c>
      <c r="X24">
        <v>10</v>
      </c>
      <c r="Y24" t="s">
        <v>2</v>
      </c>
      <c r="Z24" t="s">
        <v>2</v>
      </c>
      <c r="AA24" t="s">
        <v>2</v>
      </c>
      <c r="AB24">
        <v>6</v>
      </c>
      <c r="AC24" t="s">
        <v>2</v>
      </c>
      <c r="AD24" t="s">
        <v>2</v>
      </c>
      <c r="AE24">
        <v>1</v>
      </c>
      <c r="AF24">
        <v>8</v>
      </c>
      <c r="AG24">
        <v>6</v>
      </c>
      <c r="AH24" t="s">
        <v>2</v>
      </c>
      <c r="AI24">
        <v>2</v>
      </c>
      <c r="AJ24" t="s">
        <v>2</v>
      </c>
      <c r="AK24">
        <f t="shared" si="0"/>
        <v>49</v>
      </c>
      <c r="AL24">
        <f t="shared" si="1"/>
        <v>3.2666666666666666</v>
      </c>
      <c r="AW24">
        <f t="shared" si="2"/>
        <v>15</v>
      </c>
    </row>
    <row r="25" spans="2:49" x14ac:dyDescent="0.25">
      <c r="B25" s="1">
        <v>23</v>
      </c>
      <c r="C25" t="s">
        <v>2</v>
      </c>
      <c r="D25" t="s">
        <v>2</v>
      </c>
      <c r="E25" t="s">
        <v>2</v>
      </c>
      <c r="F25">
        <v>0</v>
      </c>
      <c r="G25">
        <v>0</v>
      </c>
      <c r="H25" t="s">
        <v>3</v>
      </c>
      <c r="I25">
        <v>0</v>
      </c>
      <c r="J25" t="s">
        <v>2</v>
      </c>
      <c r="K25" t="s">
        <v>2</v>
      </c>
      <c r="L25" t="s">
        <v>2</v>
      </c>
      <c r="M25" t="s">
        <v>2</v>
      </c>
      <c r="N25">
        <v>2</v>
      </c>
      <c r="O25" t="s">
        <v>2</v>
      </c>
      <c r="P25" t="s">
        <v>2</v>
      </c>
      <c r="Q25" t="s">
        <v>2</v>
      </c>
      <c r="R25" t="s">
        <v>2</v>
      </c>
      <c r="S25">
        <v>1</v>
      </c>
      <c r="T25">
        <v>6</v>
      </c>
      <c r="U25" t="s">
        <v>2</v>
      </c>
      <c r="V25">
        <v>0</v>
      </c>
      <c r="W25" t="s">
        <v>2</v>
      </c>
      <c r="X25">
        <v>8</v>
      </c>
      <c r="Y25" t="s">
        <v>2</v>
      </c>
      <c r="Z25" t="s">
        <v>2</v>
      </c>
      <c r="AA25" t="s">
        <v>2</v>
      </c>
      <c r="AB25">
        <v>6</v>
      </c>
      <c r="AC25" t="s">
        <v>2</v>
      </c>
      <c r="AD25" t="s">
        <v>2</v>
      </c>
      <c r="AE25">
        <v>0</v>
      </c>
      <c r="AF25">
        <v>8</v>
      </c>
      <c r="AG25">
        <v>4</v>
      </c>
      <c r="AH25" t="s">
        <v>2</v>
      </c>
      <c r="AI25">
        <v>0</v>
      </c>
      <c r="AJ25" t="s">
        <v>2</v>
      </c>
      <c r="AK25">
        <f t="shared" si="0"/>
        <v>35</v>
      </c>
      <c r="AL25">
        <f t="shared" si="1"/>
        <v>2.5</v>
      </c>
      <c r="AW25">
        <f t="shared" si="2"/>
        <v>14</v>
      </c>
    </row>
    <row r="26" spans="2:49" x14ac:dyDescent="0.25">
      <c r="B26" s="1">
        <v>24</v>
      </c>
      <c r="C26" t="s">
        <v>2</v>
      </c>
      <c r="D26" t="s">
        <v>2</v>
      </c>
      <c r="E26" t="s">
        <v>2</v>
      </c>
      <c r="F26">
        <v>0</v>
      </c>
      <c r="G26">
        <v>0</v>
      </c>
      <c r="H26" t="s">
        <v>2</v>
      </c>
      <c r="I26">
        <v>0</v>
      </c>
      <c r="J26" t="s">
        <v>2</v>
      </c>
      <c r="K26" t="s">
        <v>2</v>
      </c>
      <c r="L26" t="s">
        <v>2</v>
      </c>
      <c r="M26" t="s">
        <v>2</v>
      </c>
      <c r="N26">
        <v>2</v>
      </c>
      <c r="O26" t="s">
        <v>2</v>
      </c>
      <c r="P26" t="s">
        <v>2</v>
      </c>
      <c r="Q26" t="s">
        <v>2</v>
      </c>
      <c r="R26" t="s">
        <v>2</v>
      </c>
      <c r="S26">
        <v>0</v>
      </c>
      <c r="T26">
        <v>0</v>
      </c>
      <c r="U26" t="s">
        <v>2</v>
      </c>
      <c r="V26">
        <v>0</v>
      </c>
      <c r="W26" t="s">
        <v>2</v>
      </c>
      <c r="X26">
        <v>7</v>
      </c>
      <c r="Y26" t="s">
        <v>2</v>
      </c>
      <c r="Z26" t="s">
        <v>2</v>
      </c>
      <c r="AA26" t="s">
        <v>2</v>
      </c>
      <c r="AB26">
        <v>6</v>
      </c>
      <c r="AC26" t="s">
        <v>2</v>
      </c>
      <c r="AD26" t="s">
        <v>2</v>
      </c>
      <c r="AE26">
        <v>0</v>
      </c>
      <c r="AF26">
        <v>6</v>
      </c>
      <c r="AG26">
        <v>5</v>
      </c>
      <c r="AH26" t="s">
        <v>2</v>
      </c>
      <c r="AI26">
        <v>0</v>
      </c>
      <c r="AJ26" t="s">
        <v>2</v>
      </c>
      <c r="AK26">
        <f t="shared" si="0"/>
        <v>26</v>
      </c>
      <c r="AL26">
        <f t="shared" si="1"/>
        <v>2</v>
      </c>
      <c r="AW26">
        <f t="shared" si="2"/>
        <v>13</v>
      </c>
    </row>
    <row r="27" spans="2:49" x14ac:dyDescent="0.25">
      <c r="B27" s="1">
        <v>25</v>
      </c>
      <c r="C27" t="s">
        <v>2</v>
      </c>
      <c r="D27" t="s">
        <v>2</v>
      </c>
      <c r="E27" t="s">
        <v>2</v>
      </c>
      <c r="F27">
        <v>0</v>
      </c>
      <c r="G27">
        <v>0</v>
      </c>
      <c r="H27" t="s">
        <v>2</v>
      </c>
      <c r="I27">
        <v>0</v>
      </c>
      <c r="J27" t="s">
        <v>2</v>
      </c>
      <c r="K27" t="s">
        <v>2</v>
      </c>
      <c r="L27" t="s">
        <v>2</v>
      </c>
      <c r="M27" t="s">
        <v>2</v>
      </c>
      <c r="N27">
        <v>4</v>
      </c>
      <c r="O27" t="s">
        <v>2</v>
      </c>
      <c r="P27" t="s">
        <v>2</v>
      </c>
      <c r="Q27" t="s">
        <v>2</v>
      </c>
      <c r="R27" t="s">
        <v>2</v>
      </c>
      <c r="S27">
        <v>0</v>
      </c>
      <c r="T27">
        <v>5</v>
      </c>
      <c r="U27" t="s">
        <v>2</v>
      </c>
      <c r="V27">
        <v>0</v>
      </c>
      <c r="W27" t="s">
        <v>2</v>
      </c>
      <c r="X27">
        <v>6</v>
      </c>
      <c r="Y27" t="s">
        <v>2</v>
      </c>
      <c r="Z27" t="s">
        <v>2</v>
      </c>
      <c r="AA27" t="s">
        <v>2</v>
      </c>
      <c r="AB27">
        <v>5</v>
      </c>
      <c r="AC27" t="s">
        <v>2</v>
      </c>
      <c r="AD27" t="s">
        <v>2</v>
      </c>
      <c r="AE27">
        <v>0</v>
      </c>
      <c r="AF27">
        <v>3</v>
      </c>
      <c r="AG27" t="s">
        <v>2</v>
      </c>
      <c r="AH27" t="s">
        <v>2</v>
      </c>
      <c r="AI27" t="s">
        <v>2</v>
      </c>
      <c r="AJ27" t="s">
        <v>2</v>
      </c>
      <c r="AK27">
        <f t="shared" si="0"/>
        <v>23</v>
      </c>
      <c r="AL27">
        <f t="shared" si="1"/>
        <v>2.0909090909090908</v>
      </c>
      <c r="AW27">
        <f t="shared" si="2"/>
        <v>11</v>
      </c>
    </row>
    <row r="28" spans="2:49" x14ac:dyDescent="0.25">
      <c r="B28" s="1">
        <v>26</v>
      </c>
      <c r="C28" t="s">
        <v>2</v>
      </c>
      <c r="D28" t="s">
        <v>2</v>
      </c>
      <c r="E28" t="s">
        <v>2</v>
      </c>
      <c r="F28" t="s">
        <v>2</v>
      </c>
      <c r="G28">
        <v>0</v>
      </c>
      <c r="H28" t="s">
        <v>2</v>
      </c>
      <c r="I28">
        <v>0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  <c r="Q28" t="s">
        <v>2</v>
      </c>
      <c r="R28" t="s">
        <v>2</v>
      </c>
      <c r="S28">
        <v>0</v>
      </c>
      <c r="T28">
        <v>6</v>
      </c>
      <c r="U28" t="s">
        <v>2</v>
      </c>
      <c r="V28" t="s">
        <v>2</v>
      </c>
      <c r="W28" t="s">
        <v>2</v>
      </c>
      <c r="X28">
        <v>5</v>
      </c>
      <c r="Y28" t="s">
        <v>2</v>
      </c>
      <c r="Z28" t="s">
        <v>2</v>
      </c>
      <c r="AA28" t="s">
        <v>2</v>
      </c>
      <c r="AB28">
        <v>4</v>
      </c>
      <c r="AC28" t="s">
        <v>2</v>
      </c>
      <c r="AD28" t="s">
        <v>2</v>
      </c>
      <c r="AE28" t="s">
        <v>2</v>
      </c>
      <c r="AF28">
        <v>3</v>
      </c>
      <c r="AG28" t="s">
        <v>2</v>
      </c>
      <c r="AH28" t="s">
        <v>2</v>
      </c>
      <c r="AI28" t="s">
        <v>2</v>
      </c>
      <c r="AJ28" t="s">
        <v>2</v>
      </c>
      <c r="AK28">
        <f t="shared" si="0"/>
        <v>18</v>
      </c>
      <c r="AL28">
        <f t="shared" si="1"/>
        <v>2.5714285714285716</v>
      </c>
      <c r="AW28">
        <f t="shared" si="2"/>
        <v>7</v>
      </c>
    </row>
    <row r="29" spans="2:49" x14ac:dyDescent="0.25">
      <c r="B29" s="1">
        <v>27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>
        <v>0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>
        <v>3</v>
      </c>
      <c r="U29" t="s">
        <v>2</v>
      </c>
      <c r="V29" t="s">
        <v>2</v>
      </c>
      <c r="W29" t="s">
        <v>2</v>
      </c>
      <c r="X29">
        <v>0</v>
      </c>
      <c r="Y29" t="s">
        <v>2</v>
      </c>
      <c r="Z29" t="s">
        <v>2</v>
      </c>
      <c r="AA29" t="s">
        <v>2</v>
      </c>
      <c r="AB29">
        <v>6</v>
      </c>
      <c r="AC29" t="s">
        <v>2</v>
      </c>
      <c r="AD29" t="s">
        <v>2</v>
      </c>
      <c r="AE29" t="s">
        <v>2</v>
      </c>
      <c r="AF29">
        <v>5</v>
      </c>
      <c r="AG29" t="s">
        <v>2</v>
      </c>
      <c r="AH29" t="s">
        <v>2</v>
      </c>
      <c r="AI29" t="s">
        <v>2</v>
      </c>
      <c r="AJ29" t="s">
        <v>2</v>
      </c>
      <c r="AK29">
        <f t="shared" si="0"/>
        <v>14</v>
      </c>
      <c r="AL29">
        <f t="shared" si="1"/>
        <v>2.8</v>
      </c>
      <c r="AW29">
        <f t="shared" si="2"/>
        <v>5</v>
      </c>
    </row>
    <row r="30" spans="2:49" x14ac:dyDescent="0.25">
      <c r="B30" s="1">
        <v>28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  <c r="V30" t="s">
        <v>2</v>
      </c>
      <c r="W30" t="s">
        <v>2</v>
      </c>
      <c r="X30" t="s">
        <v>2</v>
      </c>
      <c r="Y30" t="s">
        <v>2</v>
      </c>
      <c r="Z30" t="s">
        <v>2</v>
      </c>
      <c r="AA30" t="s">
        <v>2</v>
      </c>
      <c r="AB30">
        <v>3</v>
      </c>
      <c r="AC30" t="s">
        <v>2</v>
      </c>
      <c r="AD30" t="s">
        <v>2</v>
      </c>
      <c r="AE30" t="s">
        <v>2</v>
      </c>
      <c r="AF30">
        <v>3</v>
      </c>
      <c r="AG30" t="s">
        <v>2</v>
      </c>
      <c r="AH30" t="s">
        <v>2</v>
      </c>
      <c r="AI30" t="s">
        <v>2</v>
      </c>
      <c r="AJ30" t="s">
        <v>2</v>
      </c>
      <c r="AK30">
        <f t="shared" si="0"/>
        <v>6</v>
      </c>
      <c r="AL30">
        <f t="shared" si="1"/>
        <v>3</v>
      </c>
      <c r="AW30">
        <f t="shared" si="2"/>
        <v>2</v>
      </c>
    </row>
    <row r="31" spans="2:49" x14ac:dyDescent="0.25">
      <c r="B31" s="1">
        <v>29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  <c r="V31" t="s">
        <v>2</v>
      </c>
      <c r="W31" t="s">
        <v>2</v>
      </c>
      <c r="X31" t="s">
        <v>2</v>
      </c>
      <c r="Y31" t="s">
        <v>2</v>
      </c>
      <c r="Z31" t="s">
        <v>2</v>
      </c>
      <c r="AA31" t="s">
        <v>2</v>
      </c>
      <c r="AB31">
        <v>2</v>
      </c>
      <c r="AC31" t="s">
        <v>2</v>
      </c>
      <c r="AD31" t="s">
        <v>2</v>
      </c>
      <c r="AE31" t="s">
        <v>2</v>
      </c>
      <c r="AF31">
        <v>0</v>
      </c>
      <c r="AG31" t="s">
        <v>2</v>
      </c>
      <c r="AH31" t="s">
        <v>2</v>
      </c>
      <c r="AI31" t="s">
        <v>2</v>
      </c>
      <c r="AJ31" t="s">
        <v>2</v>
      </c>
      <c r="AK31">
        <f t="shared" si="0"/>
        <v>2</v>
      </c>
      <c r="AL31">
        <f t="shared" si="1"/>
        <v>1</v>
      </c>
      <c r="AW31">
        <f t="shared" si="2"/>
        <v>2</v>
      </c>
    </row>
    <row r="32" spans="2:49" x14ac:dyDescent="0.25">
      <c r="B32" s="1">
        <v>30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  <c r="V32" t="s">
        <v>2</v>
      </c>
      <c r="W32" t="s">
        <v>2</v>
      </c>
      <c r="X32" t="s">
        <v>2</v>
      </c>
      <c r="Y32" t="s">
        <v>2</v>
      </c>
      <c r="Z32" t="s">
        <v>2</v>
      </c>
      <c r="AA32" t="s">
        <v>2</v>
      </c>
      <c r="AB32">
        <v>0</v>
      </c>
      <c r="AC32" t="s">
        <v>2</v>
      </c>
      <c r="AD32" t="s">
        <v>2</v>
      </c>
      <c r="AE32" t="s">
        <v>2</v>
      </c>
      <c r="AF32">
        <v>0</v>
      </c>
      <c r="AG32" t="s">
        <v>2</v>
      </c>
      <c r="AH32" t="s">
        <v>2</v>
      </c>
      <c r="AI32" t="s">
        <v>2</v>
      </c>
      <c r="AJ32" t="s">
        <v>2</v>
      </c>
      <c r="AK32">
        <f t="shared" si="0"/>
        <v>0</v>
      </c>
      <c r="AL32">
        <f t="shared" si="1"/>
        <v>0</v>
      </c>
      <c r="AW32">
        <f t="shared" si="2"/>
        <v>2</v>
      </c>
    </row>
    <row r="33" spans="2:49" x14ac:dyDescent="0.25">
      <c r="B33" s="1">
        <v>31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  <c r="V33" t="s">
        <v>2</v>
      </c>
      <c r="W33" t="s">
        <v>2</v>
      </c>
      <c r="X33" t="s">
        <v>2</v>
      </c>
      <c r="Y33" t="s">
        <v>2</v>
      </c>
      <c r="Z33" t="s">
        <v>2</v>
      </c>
      <c r="AA33" t="s">
        <v>2</v>
      </c>
      <c r="AB33">
        <v>0</v>
      </c>
      <c r="AC33" t="s">
        <v>2</v>
      </c>
      <c r="AD33" t="s">
        <v>2</v>
      </c>
      <c r="AE33" t="s">
        <v>2</v>
      </c>
      <c r="AF33">
        <v>0</v>
      </c>
      <c r="AG33" t="s">
        <v>2</v>
      </c>
      <c r="AH33" t="s">
        <v>2</v>
      </c>
      <c r="AI33" t="s">
        <v>2</v>
      </c>
      <c r="AJ33" t="s">
        <v>2</v>
      </c>
      <c r="AK33">
        <f t="shared" si="0"/>
        <v>0</v>
      </c>
      <c r="AL33">
        <f t="shared" si="1"/>
        <v>0</v>
      </c>
      <c r="AW33">
        <f t="shared" si="2"/>
        <v>2</v>
      </c>
    </row>
    <row r="34" spans="2:49" x14ac:dyDescent="0.25">
      <c r="B34" s="1">
        <v>32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>
        <v>1</v>
      </c>
      <c r="AC34" t="s">
        <v>2</v>
      </c>
      <c r="AD34" t="s">
        <v>2</v>
      </c>
      <c r="AE34" t="s">
        <v>2</v>
      </c>
      <c r="AF34">
        <v>0</v>
      </c>
      <c r="AG34" t="s">
        <v>2</v>
      </c>
      <c r="AH34" t="s">
        <v>2</v>
      </c>
      <c r="AI34" t="s">
        <v>2</v>
      </c>
      <c r="AJ34" t="s">
        <v>2</v>
      </c>
      <c r="AK34">
        <f t="shared" si="0"/>
        <v>1</v>
      </c>
      <c r="AL34">
        <f t="shared" si="1"/>
        <v>0.5</v>
      </c>
      <c r="AW34">
        <f t="shared" si="2"/>
        <v>2</v>
      </c>
    </row>
    <row r="35" spans="2:49" x14ac:dyDescent="0.25">
      <c r="B35" s="1">
        <v>33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  <c r="V35" t="s">
        <v>2</v>
      </c>
      <c r="W35" t="s">
        <v>2</v>
      </c>
      <c r="X35" t="s">
        <v>2</v>
      </c>
      <c r="Y35" t="s">
        <v>2</v>
      </c>
      <c r="Z35" t="s">
        <v>2</v>
      </c>
      <c r="AA35" t="s">
        <v>2</v>
      </c>
      <c r="AB35">
        <v>1</v>
      </c>
      <c r="AC35" t="s">
        <v>2</v>
      </c>
      <c r="AD35" t="s">
        <v>2</v>
      </c>
      <c r="AE35" t="s">
        <v>2</v>
      </c>
      <c r="AF35">
        <v>0</v>
      </c>
      <c r="AG35" t="s">
        <v>2</v>
      </c>
      <c r="AH35" t="s">
        <v>2</v>
      </c>
      <c r="AI35" t="s">
        <v>2</v>
      </c>
      <c r="AJ35" t="s">
        <v>2</v>
      </c>
      <c r="AK35">
        <f t="shared" si="0"/>
        <v>1</v>
      </c>
      <c r="AL35">
        <f t="shared" si="1"/>
        <v>0.5</v>
      </c>
      <c r="AW35">
        <f t="shared" si="2"/>
        <v>2</v>
      </c>
    </row>
    <row r="36" spans="2:49" x14ac:dyDescent="0.25">
      <c r="B36" s="1">
        <v>34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  <c r="V36" t="s">
        <v>2</v>
      </c>
      <c r="W36" t="s">
        <v>2</v>
      </c>
      <c r="X36" t="s">
        <v>2</v>
      </c>
      <c r="Y36" t="s">
        <v>2</v>
      </c>
      <c r="Z36" t="s">
        <v>2</v>
      </c>
      <c r="AA36" t="s">
        <v>2</v>
      </c>
      <c r="AB36">
        <v>0</v>
      </c>
      <c r="AC36" t="s">
        <v>2</v>
      </c>
      <c r="AD36" t="s">
        <v>2</v>
      </c>
      <c r="AE36" t="s">
        <v>2</v>
      </c>
      <c r="AF36">
        <v>0</v>
      </c>
      <c r="AG36" t="s">
        <v>2</v>
      </c>
      <c r="AH36" t="s">
        <v>2</v>
      </c>
      <c r="AI36" t="s">
        <v>2</v>
      </c>
      <c r="AJ36" t="s">
        <v>2</v>
      </c>
      <c r="AK36">
        <f t="shared" si="0"/>
        <v>0</v>
      </c>
      <c r="AL36">
        <f t="shared" si="1"/>
        <v>0</v>
      </c>
      <c r="AW36">
        <f t="shared" si="2"/>
        <v>2</v>
      </c>
    </row>
    <row r="37" spans="2:49" x14ac:dyDescent="0.25">
      <c r="B37" s="1">
        <v>35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  <c r="V37" t="s">
        <v>2</v>
      </c>
      <c r="W37" t="s">
        <v>2</v>
      </c>
      <c r="X37" t="s">
        <v>2</v>
      </c>
      <c r="Y37" t="s">
        <v>2</v>
      </c>
      <c r="Z37" t="s">
        <v>2</v>
      </c>
      <c r="AA37" t="s">
        <v>2</v>
      </c>
      <c r="AB37" t="s">
        <v>2</v>
      </c>
      <c r="AC37" t="s">
        <v>2</v>
      </c>
      <c r="AD37" t="s">
        <v>2</v>
      </c>
      <c r="AE37" t="s">
        <v>2</v>
      </c>
      <c r="AF37">
        <v>0</v>
      </c>
      <c r="AG37" t="s">
        <v>2</v>
      </c>
      <c r="AH37" t="s">
        <v>2</v>
      </c>
      <c r="AI37" t="s">
        <v>2</v>
      </c>
      <c r="AJ37" t="s">
        <v>2</v>
      </c>
      <c r="AK37">
        <f t="shared" si="0"/>
        <v>0</v>
      </c>
      <c r="AL37">
        <f t="shared" si="1"/>
        <v>0</v>
      </c>
      <c r="AW37">
        <f t="shared" si="2"/>
        <v>1</v>
      </c>
    </row>
    <row r="38" spans="2:49" x14ac:dyDescent="0.25">
      <c r="B38" s="1">
        <v>36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 t="s">
        <v>2</v>
      </c>
      <c r="U38" t="s">
        <v>2</v>
      </c>
      <c r="V38" t="s">
        <v>2</v>
      </c>
      <c r="W38" t="s">
        <v>2</v>
      </c>
      <c r="X38" t="s">
        <v>2</v>
      </c>
      <c r="Y38" t="s">
        <v>2</v>
      </c>
      <c r="Z38" t="s">
        <v>2</v>
      </c>
      <c r="AA38" t="s">
        <v>2</v>
      </c>
      <c r="AB38" t="s">
        <v>2</v>
      </c>
      <c r="AC38" t="s">
        <v>2</v>
      </c>
      <c r="AD38" t="s">
        <v>2</v>
      </c>
      <c r="AE38" t="s">
        <v>2</v>
      </c>
      <c r="AF38" t="s">
        <v>2</v>
      </c>
      <c r="AG38" t="s">
        <v>2</v>
      </c>
      <c r="AH38" t="s">
        <v>2</v>
      </c>
      <c r="AI38" t="s">
        <v>2</v>
      </c>
      <c r="AJ38" t="s">
        <v>2</v>
      </c>
      <c r="AW38">
        <f t="shared" si="2"/>
        <v>0</v>
      </c>
    </row>
    <row r="39" spans="2:49" x14ac:dyDescent="0.25">
      <c r="B39" s="1" t="s">
        <v>4</v>
      </c>
      <c r="C39">
        <f>SUM(C3:C38)</f>
        <v>162</v>
      </c>
      <c r="D39">
        <f t="shared" ref="D39:AJ39" si="3">SUM(D3:D38)</f>
        <v>49</v>
      </c>
      <c r="E39">
        <f t="shared" si="3"/>
        <v>120</v>
      </c>
      <c r="F39">
        <f t="shared" si="3"/>
        <v>157</v>
      </c>
      <c r="G39">
        <f t="shared" si="3"/>
        <v>113</v>
      </c>
      <c r="H39">
        <f t="shared" si="3"/>
        <v>171</v>
      </c>
      <c r="I39">
        <f t="shared" si="3"/>
        <v>138</v>
      </c>
      <c r="J39">
        <f t="shared" si="3"/>
        <v>174</v>
      </c>
      <c r="K39">
        <f t="shared" si="3"/>
        <v>15</v>
      </c>
      <c r="L39">
        <f t="shared" si="3"/>
        <v>7</v>
      </c>
      <c r="M39">
        <f t="shared" si="3"/>
        <v>151</v>
      </c>
      <c r="N39">
        <f t="shared" si="3"/>
        <v>159</v>
      </c>
      <c r="O39">
        <f t="shared" si="3"/>
        <v>26</v>
      </c>
      <c r="P39">
        <f t="shared" si="3"/>
        <v>79</v>
      </c>
      <c r="Q39">
        <f t="shared" si="3"/>
        <v>142</v>
      </c>
      <c r="R39">
        <f t="shared" si="3"/>
        <v>120</v>
      </c>
      <c r="S39">
        <f t="shared" si="3"/>
        <v>143</v>
      </c>
      <c r="T39">
        <f t="shared" si="3"/>
        <v>189</v>
      </c>
      <c r="U39">
        <f t="shared" si="3"/>
        <v>137</v>
      </c>
      <c r="V39">
        <f t="shared" si="3"/>
        <v>162</v>
      </c>
      <c r="W39">
        <f t="shared" si="3"/>
        <v>5</v>
      </c>
      <c r="X39">
        <f t="shared" si="3"/>
        <v>188</v>
      </c>
      <c r="Y39">
        <f t="shared" si="3"/>
        <v>128</v>
      </c>
      <c r="Z39">
        <f t="shared" si="3"/>
        <v>92</v>
      </c>
      <c r="AA39">
        <f t="shared" si="3"/>
        <v>93</v>
      </c>
      <c r="AB39">
        <f t="shared" si="3"/>
        <v>217</v>
      </c>
      <c r="AC39">
        <f t="shared" si="3"/>
        <v>103</v>
      </c>
      <c r="AD39">
        <f t="shared" si="3"/>
        <v>18</v>
      </c>
      <c r="AE39">
        <f t="shared" si="3"/>
        <v>158</v>
      </c>
      <c r="AF39">
        <f t="shared" si="3"/>
        <v>219</v>
      </c>
      <c r="AG39">
        <f t="shared" si="3"/>
        <v>160</v>
      </c>
      <c r="AH39">
        <f t="shared" si="3"/>
        <v>28</v>
      </c>
      <c r="AI39">
        <f t="shared" si="3"/>
        <v>170</v>
      </c>
      <c r="AJ39">
        <f t="shared" si="3"/>
        <v>90</v>
      </c>
    </row>
    <row r="40" spans="2:49" x14ac:dyDescent="0.25">
      <c r="B40" s="1" t="s">
        <v>5</v>
      </c>
      <c r="C40">
        <f>C39/COUNT(C4:C21)</f>
        <v>9</v>
      </c>
      <c r="D40">
        <f>D39/COUNT(D4:D10)</f>
        <v>7</v>
      </c>
      <c r="E40">
        <f>E39/COUNT(E4:E22)</f>
        <v>6.3157894736842106</v>
      </c>
      <c r="F40">
        <f>F39/COUNT(F4:F23)</f>
        <v>7.85</v>
      </c>
      <c r="G40">
        <f>G39/COUNT(G5:G18)</f>
        <v>8.0714285714285712</v>
      </c>
      <c r="H40">
        <f>H39/COUNT(H5:H24)</f>
        <v>8.5500000000000007</v>
      </c>
      <c r="I40">
        <f>I39/COUNT(I6:I24)</f>
        <v>7.2631578947368425</v>
      </c>
      <c r="J40">
        <f>J39/COUNT(J5:J23)</f>
        <v>9.1578947368421044</v>
      </c>
      <c r="K40">
        <f>K39/COUNT(K5:K7)</f>
        <v>5</v>
      </c>
      <c r="L40">
        <f>L39/COUNT(L6:L8)</f>
        <v>2.3333333333333335</v>
      </c>
      <c r="M40">
        <f>M39/COUNT(M5:M21)</f>
        <v>8.882352941176471</v>
      </c>
      <c r="N40">
        <f>N39/COUNT(N5:N27)</f>
        <v>6.9130434782608692</v>
      </c>
      <c r="O40">
        <f>COUNT(O4:O7)</f>
        <v>4</v>
      </c>
      <c r="P40">
        <f>P39/COUNT(P4:P13)</f>
        <v>7.9</v>
      </c>
      <c r="Q40">
        <f>Q39/COUNT(Q5:Q19)</f>
        <v>9.4666666666666668</v>
      </c>
      <c r="R40">
        <f>R39/COUNT(R5:R19)</f>
        <v>8</v>
      </c>
      <c r="S40">
        <f>S39/COUNT(S6:S25)</f>
        <v>7.15</v>
      </c>
      <c r="T40">
        <f>T39/COUNT(T5:T29)</f>
        <v>7.56</v>
      </c>
      <c r="U40">
        <f>U39/COUNT(U5:U18)</f>
        <v>9.7857142857142865</v>
      </c>
      <c r="V40">
        <f>V39/COUNT(V5:V24)</f>
        <v>8.1</v>
      </c>
      <c r="W40">
        <f>W39/COUNT(W5:W6)</f>
        <v>2.5</v>
      </c>
      <c r="X40">
        <f>X39/COUNT(X5:X28)</f>
        <v>7.833333333333333</v>
      </c>
      <c r="Y40">
        <f>Y39/COUNT(Y5:Y18)</f>
        <v>9.1428571428571423</v>
      </c>
      <c r="Z40">
        <f>Z39/COUNT(Z5:Z18)</f>
        <v>6.5714285714285712</v>
      </c>
      <c r="AA40">
        <f>AA39/COUNT(AA5:AA17)</f>
        <v>7.1538461538461542</v>
      </c>
      <c r="AB40">
        <f>AB39/COUNT(AB5:AB35)</f>
        <v>7</v>
      </c>
      <c r="AC40">
        <f>AC39/COUNT(AC5:AC17)</f>
        <v>7.9230769230769234</v>
      </c>
      <c r="AD40">
        <f>AD39/COUNT(AD5:AD10)</f>
        <v>3</v>
      </c>
      <c r="AE40">
        <f>AE39/COUNT(AE5:AE24)</f>
        <v>7.9</v>
      </c>
      <c r="AF40">
        <f>AF39/COUNT(AF4:AF30)</f>
        <v>8.1111111111111107</v>
      </c>
      <c r="AG40">
        <f>AG39/COUNT(AG5:AG26)</f>
        <v>7.2727272727272725</v>
      </c>
      <c r="AH40">
        <f>AH39/COUNT(AH5:AH8)</f>
        <v>7</v>
      </c>
      <c r="AI40">
        <f>AI39/COUNT(AI4:AI24)</f>
        <v>8.0952380952380949</v>
      </c>
      <c r="AJ40">
        <f>AJ39/COUNT(AJ6:AJ13)</f>
        <v>11.25</v>
      </c>
    </row>
    <row r="41" spans="2:49" x14ac:dyDescent="0.25">
      <c r="B41" s="1" t="s">
        <v>7</v>
      </c>
      <c r="C41">
        <f>36-COUNTIF(C4:C38,"dead")</f>
        <v>19</v>
      </c>
      <c r="D41">
        <f t="shared" ref="D41:AJ41" si="4">36-COUNTIF(D4:D38,"dead")</f>
        <v>8</v>
      </c>
      <c r="E41">
        <f t="shared" si="4"/>
        <v>20</v>
      </c>
      <c r="F41">
        <f t="shared" si="4"/>
        <v>25</v>
      </c>
      <c r="G41">
        <f t="shared" si="4"/>
        <v>26</v>
      </c>
      <c r="H41">
        <f t="shared" si="4"/>
        <v>23</v>
      </c>
      <c r="I41">
        <f t="shared" si="4"/>
        <v>27</v>
      </c>
      <c r="J41">
        <f t="shared" si="4"/>
        <v>22</v>
      </c>
      <c r="K41">
        <f t="shared" si="4"/>
        <v>6</v>
      </c>
      <c r="L41">
        <f t="shared" si="4"/>
        <v>7</v>
      </c>
      <c r="M41">
        <f t="shared" si="4"/>
        <v>20</v>
      </c>
      <c r="N41">
        <f t="shared" si="4"/>
        <v>25</v>
      </c>
      <c r="O41">
        <f t="shared" si="4"/>
        <v>9</v>
      </c>
      <c r="P41">
        <f t="shared" si="4"/>
        <v>12</v>
      </c>
      <c r="Q41">
        <f t="shared" si="4"/>
        <v>18</v>
      </c>
      <c r="R41">
        <f t="shared" si="4"/>
        <v>19</v>
      </c>
      <c r="S41">
        <f t="shared" si="4"/>
        <v>26</v>
      </c>
      <c r="T41">
        <f t="shared" si="4"/>
        <v>27</v>
      </c>
      <c r="U41">
        <f t="shared" si="4"/>
        <v>16</v>
      </c>
      <c r="V41">
        <f t="shared" si="4"/>
        <v>25</v>
      </c>
      <c r="W41">
        <f t="shared" si="4"/>
        <v>5</v>
      </c>
      <c r="X41">
        <f t="shared" si="4"/>
        <v>27</v>
      </c>
      <c r="Y41">
        <f t="shared" si="4"/>
        <v>16</v>
      </c>
      <c r="Z41">
        <f t="shared" si="4"/>
        <v>17</v>
      </c>
      <c r="AA41">
        <f t="shared" si="4"/>
        <v>16</v>
      </c>
      <c r="AB41">
        <f t="shared" si="4"/>
        <v>34</v>
      </c>
      <c r="AC41">
        <f t="shared" si="4"/>
        <v>16</v>
      </c>
      <c r="AD41">
        <f t="shared" si="4"/>
        <v>8</v>
      </c>
      <c r="AE41">
        <f t="shared" si="4"/>
        <v>25</v>
      </c>
      <c r="AF41">
        <f t="shared" si="4"/>
        <v>35</v>
      </c>
      <c r="AG41">
        <f t="shared" si="4"/>
        <v>24</v>
      </c>
      <c r="AH41">
        <f t="shared" si="4"/>
        <v>9</v>
      </c>
      <c r="AI41">
        <f t="shared" si="4"/>
        <v>24</v>
      </c>
      <c r="AJ41">
        <f t="shared" si="4"/>
        <v>13</v>
      </c>
    </row>
    <row r="42" spans="2:49" x14ac:dyDescent="0.25">
      <c r="B42" s="1" t="s">
        <v>8</v>
      </c>
      <c r="C42">
        <f>COUNT(C4:C21)</f>
        <v>18</v>
      </c>
      <c r="D42">
        <f>COUNT(D4:D10)</f>
        <v>7</v>
      </c>
      <c r="E42">
        <f>COUNT(E4:E22)</f>
        <v>19</v>
      </c>
      <c r="F42">
        <f>COUNT(F4:F23)</f>
        <v>20</v>
      </c>
      <c r="G42">
        <f>COUNT(G5:G18)</f>
        <v>14</v>
      </c>
      <c r="H42">
        <f>COUNT(H5:H24)</f>
        <v>20</v>
      </c>
      <c r="I42">
        <f>COUNT(I6:I24)</f>
        <v>19</v>
      </c>
      <c r="J42">
        <f>COUNT(J5:J23)</f>
        <v>19</v>
      </c>
      <c r="K42">
        <f>COUNT(K5:K7)</f>
        <v>3</v>
      </c>
      <c r="L42">
        <f>COUNT(L6:L8)</f>
        <v>3</v>
      </c>
      <c r="M42">
        <f>COUNT(M5:M21)</f>
        <v>17</v>
      </c>
      <c r="N42">
        <f>COUNT(N5:N27)</f>
        <v>23</v>
      </c>
      <c r="O42">
        <f>COUNT(O4:O7)</f>
        <v>4</v>
      </c>
      <c r="P42">
        <f>COUNT(P4:P13)</f>
        <v>10</v>
      </c>
      <c r="Q42">
        <f>COUNT(Q5:Q19)</f>
        <v>15</v>
      </c>
      <c r="R42">
        <f>COUNT(R5:R19)</f>
        <v>15</v>
      </c>
      <c r="S42">
        <f>COUNT(S6:S25)</f>
        <v>20</v>
      </c>
      <c r="T42">
        <f>COUNT(T5:T29)</f>
        <v>25</v>
      </c>
      <c r="U42">
        <f>COUNT(U5:U18)</f>
        <v>14</v>
      </c>
      <c r="V42">
        <f>COUNT(V5:V24)</f>
        <v>20</v>
      </c>
      <c r="W42">
        <f>COUNT(W5:W6)</f>
        <v>2</v>
      </c>
      <c r="X42">
        <f>COUNT(X5:X29)</f>
        <v>25</v>
      </c>
      <c r="Y42">
        <f>COUNT(Y5:Y18)</f>
        <v>14</v>
      </c>
      <c r="Z42">
        <f>COUNT(Z5:Z18)</f>
        <v>14</v>
      </c>
      <c r="AA42">
        <f>COUNT(AA5:AA17)</f>
        <v>13</v>
      </c>
      <c r="AB42">
        <f>COUNT(AB5:AB35)</f>
        <v>31</v>
      </c>
      <c r="AC42">
        <f>COUNT(AC5:AC17)</f>
        <v>13</v>
      </c>
      <c r="AD42">
        <f>COUNT(AD5:AD10)</f>
        <v>6</v>
      </c>
      <c r="AE42">
        <f>COUNT(AE5:AE24)</f>
        <v>20</v>
      </c>
      <c r="AF42">
        <f>COUNT(AF4:AF30)</f>
        <v>27</v>
      </c>
      <c r="AG42">
        <f>COUNT(AG5:AG26)</f>
        <v>22</v>
      </c>
      <c r="AH42">
        <f>COUNT(AH5:AH8)</f>
        <v>4</v>
      </c>
      <c r="AI42">
        <f>COUNT(AI4:AI24)</f>
        <v>21</v>
      </c>
      <c r="AJ42">
        <f>COUNT(AJ6:AJ13)</f>
        <v>8</v>
      </c>
    </row>
    <row r="43" spans="2:49" x14ac:dyDescent="0.25">
      <c r="B43" s="1" t="s">
        <v>9</v>
      </c>
      <c r="C43">
        <v>0</v>
      </c>
      <c r="D43">
        <v>0</v>
      </c>
      <c r="E43">
        <v>0</v>
      </c>
      <c r="F43">
        <v>4</v>
      </c>
      <c r="G43">
        <f>COUNT(G19:G28)</f>
        <v>10</v>
      </c>
      <c r="H43">
        <v>0</v>
      </c>
      <c r="I43">
        <v>5</v>
      </c>
      <c r="J43">
        <v>1</v>
      </c>
      <c r="K43">
        <v>1</v>
      </c>
      <c r="L43">
        <v>1</v>
      </c>
      <c r="M43">
        <v>1</v>
      </c>
      <c r="N43">
        <v>0</v>
      </c>
      <c r="O43">
        <v>4</v>
      </c>
      <c r="P43">
        <v>1</v>
      </c>
      <c r="Q43">
        <v>1</v>
      </c>
      <c r="R43">
        <v>2</v>
      </c>
      <c r="S43">
        <v>3</v>
      </c>
      <c r="T43">
        <v>0</v>
      </c>
      <c r="U43">
        <v>0</v>
      </c>
      <c r="V43">
        <v>3</v>
      </c>
      <c r="W43">
        <v>1</v>
      </c>
      <c r="X43">
        <v>1</v>
      </c>
      <c r="Y43">
        <v>0</v>
      </c>
      <c r="Z43">
        <v>1</v>
      </c>
      <c r="AA43">
        <v>1</v>
      </c>
      <c r="AB43">
        <v>1</v>
      </c>
      <c r="AC43">
        <v>1</v>
      </c>
      <c r="AD43">
        <v>0</v>
      </c>
      <c r="AE43">
        <v>3</v>
      </c>
      <c r="AF43">
        <f>COUNT(AF31:AF37)</f>
        <v>7</v>
      </c>
      <c r="AG43">
        <f>0</f>
        <v>0</v>
      </c>
      <c r="AH43">
        <f>3</f>
        <v>3</v>
      </c>
      <c r="AI43">
        <v>2</v>
      </c>
      <c r="AJ4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GluCl1+3_C</vt:lpstr>
      <vt:lpstr>GluCl1+3_R1</vt:lpstr>
      <vt:lpstr>GluCl1+3_R2</vt:lpstr>
      <vt:lpstr>GluCL1+3_R3</vt:lpstr>
    </vt:vector>
  </TitlesOfParts>
  <Company>UGent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UGent</dc:creator>
  <cp:lastModifiedBy>UGent</cp:lastModifiedBy>
  <dcterms:created xsi:type="dcterms:W3CDTF">2017-01-25T13:41:25Z</dcterms:created>
  <dcterms:modified xsi:type="dcterms:W3CDTF">2018-04-17T08:59:15Z</dcterms:modified>
</cp:coreProperties>
</file>