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Raw_Data\CHS1\"/>
    </mc:Choice>
  </mc:AlternateContent>
  <bookViews>
    <workbookView xWindow="0" yWindow="0" windowWidth="28800" windowHeight="11985"/>
  </bookViews>
  <sheets>
    <sheet name="CHS1_C" sheetId="1" r:id="rId1"/>
    <sheet name="CHS1_R1" sheetId="2" r:id="rId2"/>
    <sheet name="CHS1_R2" sheetId="3" r:id="rId3"/>
    <sheet name="CHS1_R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" i="4" l="1"/>
  <c r="D43" i="3" l="1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C43" i="3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C44" i="2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C37" i="1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T3" i="1" l="1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" i="4"/>
  <c r="AL4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" i="4"/>
  <c r="AL4" i="3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3" i="3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3" i="2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" i="1"/>
  <c r="AL40" i="2" l="1"/>
  <c r="AL24" i="2"/>
  <c r="AL13" i="2"/>
  <c r="AL21" i="2"/>
  <c r="AW4" i="3"/>
  <c r="AW5" i="3"/>
  <c r="AW6" i="3"/>
  <c r="AW7" i="3"/>
  <c r="AW8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3" i="3"/>
  <c r="AV3" i="3"/>
  <c r="AW29" i="2"/>
  <c r="AL29" i="2" s="1"/>
  <c r="AW30" i="2"/>
  <c r="AL30" i="2" s="1"/>
  <c r="AW31" i="2"/>
  <c r="AL31" i="2" s="1"/>
  <c r="AW37" i="2"/>
  <c r="AL37" i="2" s="1"/>
  <c r="AW36" i="2"/>
  <c r="AL36" i="2" s="1"/>
  <c r="AW38" i="2"/>
  <c r="AL38" i="2" s="1"/>
  <c r="AW3" i="2"/>
  <c r="AL3" i="2" s="1"/>
  <c r="AW41" i="2"/>
  <c r="AL41" i="2" s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W4" i="2"/>
  <c r="AL4" i="2" s="1"/>
  <c r="AW5" i="2"/>
  <c r="AL5" i="2" s="1"/>
  <c r="AW6" i="2"/>
  <c r="AL6" i="2" s="1"/>
  <c r="AW7" i="2"/>
  <c r="AL7" i="2" s="1"/>
  <c r="AW8" i="2"/>
  <c r="AL8" i="2" s="1"/>
  <c r="AW9" i="2"/>
  <c r="AL9" i="2" s="1"/>
  <c r="AW10" i="2"/>
  <c r="AL10" i="2" s="1"/>
  <c r="AW11" i="2"/>
  <c r="AL11" i="2" s="1"/>
  <c r="AW12" i="2"/>
  <c r="AL12" i="2" s="1"/>
  <c r="AW13" i="2"/>
  <c r="AW14" i="2"/>
  <c r="AL14" i="2" s="1"/>
  <c r="AW15" i="2"/>
  <c r="AL15" i="2" s="1"/>
  <c r="AW16" i="2"/>
  <c r="AL16" i="2" s="1"/>
  <c r="AW17" i="2"/>
  <c r="AL17" i="2" s="1"/>
  <c r="AW18" i="2"/>
  <c r="AL18" i="2" s="1"/>
  <c r="AW19" i="2"/>
  <c r="AL19" i="2" s="1"/>
  <c r="AW20" i="2"/>
  <c r="AL20" i="2" s="1"/>
  <c r="AW21" i="2"/>
  <c r="AW22" i="2"/>
  <c r="AL22" i="2" s="1"/>
  <c r="AW23" i="2"/>
  <c r="AL23" i="2" s="1"/>
  <c r="AW24" i="2"/>
  <c r="AW25" i="2"/>
  <c r="AL25" i="2" s="1"/>
  <c r="AW26" i="2"/>
  <c r="AL26" i="2" s="1"/>
  <c r="AW27" i="2"/>
  <c r="AL27" i="2" s="1"/>
  <c r="AW28" i="2"/>
  <c r="AL28" i="2" s="1"/>
  <c r="AW32" i="2"/>
  <c r="AL32" i="2" s="1"/>
  <c r="AW33" i="2"/>
  <c r="AL33" i="2" s="1"/>
  <c r="AW34" i="2"/>
  <c r="AL34" i="2" s="1"/>
  <c r="AW35" i="2"/>
  <c r="AL35" i="2" s="1"/>
  <c r="AW39" i="2"/>
  <c r="AL39" i="2" s="1"/>
  <c r="AW40" i="2"/>
  <c r="AV3" i="2"/>
  <c r="AU3" i="2"/>
  <c r="AV3" i="1"/>
  <c r="AX4" i="4"/>
  <c r="AX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" i="4"/>
  <c r="AW3" i="4"/>
  <c r="AU3" i="3" l="1"/>
  <c r="AU3" i="1"/>
  <c r="N42" i="4" l="1"/>
  <c r="K42" i="4"/>
  <c r="AT3" i="4" s="1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A45" i="3"/>
  <c r="AA44" i="3"/>
  <c r="W45" i="3"/>
  <c r="Q45" i="3"/>
  <c r="P45" i="3"/>
  <c r="L45" i="3"/>
  <c r="AJ44" i="3"/>
  <c r="AI44" i="3"/>
  <c r="AH44" i="3"/>
  <c r="AG44" i="3"/>
  <c r="AF44" i="3"/>
  <c r="AE44" i="3"/>
  <c r="AD44" i="3"/>
  <c r="AC44" i="3"/>
  <c r="AB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R3" i="3" s="1"/>
  <c r="Q46" i="2"/>
  <c r="C46" i="2"/>
  <c r="AS3" i="2" s="1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AD39" i="1"/>
  <c r="U39" i="1"/>
  <c r="T39" i="1"/>
  <c r="K39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AR3" i="2" l="1"/>
  <c r="AT3" i="2"/>
  <c r="AQ3" i="3"/>
  <c r="AS3" i="1"/>
  <c r="AQ3" i="1"/>
  <c r="AP3" i="1"/>
  <c r="AS3" i="3"/>
  <c r="AT3" i="3"/>
  <c r="AQ3" i="2"/>
  <c r="AR3" i="1"/>
  <c r="AS3" i="4"/>
  <c r="AR3" i="4"/>
  <c r="AU3" i="4"/>
  <c r="O39" i="4" l="1"/>
  <c r="C35" i="1"/>
  <c r="C36" i="1" s="1"/>
  <c r="D35" i="1" l="1"/>
  <c r="E35" i="1"/>
  <c r="E36" i="1" s="1"/>
  <c r="F35" i="1"/>
  <c r="F36" i="1" s="1"/>
  <c r="G35" i="1"/>
  <c r="G36" i="1" s="1"/>
  <c r="H35" i="1"/>
  <c r="H36" i="1" s="1"/>
  <c r="I35" i="1"/>
  <c r="I36" i="1" s="1"/>
  <c r="J35" i="1"/>
  <c r="J36" i="1" s="1"/>
  <c r="K35" i="1"/>
  <c r="K36" i="1" s="1"/>
  <c r="L35" i="1"/>
  <c r="L36" i="1" s="1"/>
  <c r="M35" i="1"/>
  <c r="M36" i="1" s="1"/>
  <c r="N35" i="1"/>
  <c r="N36" i="1" s="1"/>
  <c r="O35" i="1"/>
  <c r="O36" i="1" s="1"/>
  <c r="P35" i="1"/>
  <c r="P36" i="1" s="1"/>
  <c r="Q35" i="1"/>
  <c r="Q36" i="1" s="1"/>
  <c r="R35" i="1"/>
  <c r="R36" i="1" s="1"/>
  <c r="S35" i="1"/>
  <c r="S36" i="1" s="1"/>
  <c r="T35" i="1"/>
  <c r="T36" i="1" s="1"/>
  <c r="U35" i="1"/>
  <c r="U36" i="1" s="1"/>
  <c r="V35" i="1"/>
  <c r="V36" i="1" s="1"/>
  <c r="W35" i="1"/>
  <c r="W36" i="1" s="1"/>
  <c r="X35" i="1"/>
  <c r="X36" i="1" s="1"/>
  <c r="Y35" i="1"/>
  <c r="Y36" i="1" s="1"/>
  <c r="Z35" i="1"/>
  <c r="Z36" i="1" s="1"/>
  <c r="AA35" i="1"/>
  <c r="AA36" i="1" s="1"/>
  <c r="AB35" i="1"/>
  <c r="AB36" i="1" s="1"/>
  <c r="AC35" i="1"/>
  <c r="AC36" i="1" s="1"/>
  <c r="AD35" i="1"/>
  <c r="AD36" i="1" s="1"/>
  <c r="AE35" i="1"/>
  <c r="AE36" i="1" s="1"/>
  <c r="AF35" i="1"/>
  <c r="AF36" i="1" s="1"/>
  <c r="AG35" i="1"/>
  <c r="AG36" i="1" s="1"/>
  <c r="AH35" i="1"/>
  <c r="AH36" i="1" s="1"/>
  <c r="AI35" i="1"/>
  <c r="AI36" i="1" s="1"/>
  <c r="D42" i="2"/>
  <c r="D43" i="2" s="1"/>
  <c r="E42" i="2"/>
  <c r="E43" i="2" s="1"/>
  <c r="F42" i="2"/>
  <c r="F43" i="2" s="1"/>
  <c r="G42" i="2"/>
  <c r="G43" i="2" s="1"/>
  <c r="H42" i="2"/>
  <c r="H43" i="2" s="1"/>
  <c r="I42" i="2"/>
  <c r="I43" i="2" s="1"/>
  <c r="J42" i="2"/>
  <c r="J43" i="2" s="1"/>
  <c r="K42" i="2"/>
  <c r="K43" i="2" s="1"/>
  <c r="L42" i="2"/>
  <c r="L43" i="2" s="1"/>
  <c r="M42" i="2"/>
  <c r="M43" i="2" s="1"/>
  <c r="N42" i="2"/>
  <c r="N43" i="2" s="1"/>
  <c r="O42" i="2"/>
  <c r="O43" i="2" s="1"/>
  <c r="P42" i="2"/>
  <c r="P43" i="2" s="1"/>
  <c r="Q42" i="2"/>
  <c r="Q43" i="2" s="1"/>
  <c r="R42" i="2"/>
  <c r="R43" i="2" s="1"/>
  <c r="S42" i="2"/>
  <c r="S43" i="2" s="1"/>
  <c r="T42" i="2"/>
  <c r="T43" i="2" s="1"/>
  <c r="U42" i="2"/>
  <c r="U43" i="2" s="1"/>
  <c r="V42" i="2"/>
  <c r="V43" i="2" s="1"/>
  <c r="W42" i="2"/>
  <c r="W43" i="2" s="1"/>
  <c r="X42" i="2"/>
  <c r="X43" i="2" s="1"/>
  <c r="Y42" i="2"/>
  <c r="Y43" i="2" s="1"/>
  <c r="Z42" i="2"/>
  <c r="Z43" i="2" s="1"/>
  <c r="AA42" i="2"/>
  <c r="AA43" i="2" s="1"/>
  <c r="AB42" i="2"/>
  <c r="AB43" i="2" s="1"/>
  <c r="AC42" i="2"/>
  <c r="AC43" i="2" s="1"/>
  <c r="AD42" i="2"/>
  <c r="AD43" i="2" s="1"/>
  <c r="AE42" i="2"/>
  <c r="AE43" i="2" s="1"/>
  <c r="AF42" i="2"/>
  <c r="AF43" i="2" s="1"/>
  <c r="AG42" i="2"/>
  <c r="AG43" i="2" s="1"/>
  <c r="AH42" i="2"/>
  <c r="AH43" i="2" s="1"/>
  <c r="AI42" i="2"/>
  <c r="AI43" i="2" s="1"/>
  <c r="AJ42" i="2"/>
  <c r="AJ43" i="2" s="1"/>
  <c r="C42" i="2"/>
  <c r="D41" i="3"/>
  <c r="D42" i="3" s="1"/>
  <c r="E41" i="3"/>
  <c r="E42" i="3" s="1"/>
  <c r="F41" i="3"/>
  <c r="F42" i="3" s="1"/>
  <c r="G41" i="3"/>
  <c r="G42" i="3" s="1"/>
  <c r="H41" i="3"/>
  <c r="H42" i="3" s="1"/>
  <c r="I41" i="3"/>
  <c r="I42" i="3" s="1"/>
  <c r="J41" i="3"/>
  <c r="J42" i="3" s="1"/>
  <c r="K41" i="3"/>
  <c r="K42" i="3" s="1"/>
  <c r="L41" i="3"/>
  <c r="L42" i="3" s="1"/>
  <c r="M41" i="3"/>
  <c r="M42" i="3" s="1"/>
  <c r="N41" i="3"/>
  <c r="N42" i="3" s="1"/>
  <c r="O41" i="3"/>
  <c r="O42" i="3" s="1"/>
  <c r="P41" i="3"/>
  <c r="P42" i="3" s="1"/>
  <c r="Q41" i="3"/>
  <c r="Q42" i="3" s="1"/>
  <c r="R41" i="3"/>
  <c r="R42" i="3" s="1"/>
  <c r="S41" i="3"/>
  <c r="S42" i="3" s="1"/>
  <c r="T41" i="3"/>
  <c r="T42" i="3" s="1"/>
  <c r="U41" i="3"/>
  <c r="U42" i="3" s="1"/>
  <c r="V41" i="3"/>
  <c r="V42" i="3" s="1"/>
  <c r="W41" i="3"/>
  <c r="W42" i="3" s="1"/>
  <c r="X41" i="3"/>
  <c r="X42" i="3" s="1"/>
  <c r="Y41" i="3"/>
  <c r="Y42" i="3" s="1"/>
  <c r="Z41" i="3"/>
  <c r="Z42" i="3" s="1"/>
  <c r="AA41" i="3"/>
  <c r="AA42" i="3" s="1"/>
  <c r="AB41" i="3"/>
  <c r="AB42" i="3" s="1"/>
  <c r="AC41" i="3"/>
  <c r="AC42" i="3" s="1"/>
  <c r="AD41" i="3"/>
  <c r="AD42" i="3" s="1"/>
  <c r="AE41" i="3"/>
  <c r="AE42" i="3" s="1"/>
  <c r="AF41" i="3"/>
  <c r="AF42" i="3" s="1"/>
  <c r="AG41" i="3"/>
  <c r="AG42" i="3" s="1"/>
  <c r="AH41" i="3"/>
  <c r="AH42" i="3" s="1"/>
  <c r="AI41" i="3"/>
  <c r="AI42" i="3" s="1"/>
  <c r="AJ41" i="3"/>
  <c r="AJ42" i="3" s="1"/>
  <c r="C41" i="3"/>
  <c r="D38" i="4"/>
  <c r="D39" i="4" s="1"/>
  <c r="E38" i="4"/>
  <c r="E39" i="4" s="1"/>
  <c r="F38" i="4"/>
  <c r="F39" i="4" s="1"/>
  <c r="G38" i="4"/>
  <c r="G39" i="4" s="1"/>
  <c r="H38" i="4"/>
  <c r="H39" i="4" s="1"/>
  <c r="I38" i="4"/>
  <c r="I39" i="4" s="1"/>
  <c r="J38" i="4"/>
  <c r="J39" i="4" s="1"/>
  <c r="K38" i="4"/>
  <c r="K39" i="4" s="1"/>
  <c r="L38" i="4"/>
  <c r="L39" i="4" s="1"/>
  <c r="M38" i="4"/>
  <c r="M39" i="4" s="1"/>
  <c r="N38" i="4"/>
  <c r="N39" i="4" s="1"/>
  <c r="O38" i="4"/>
  <c r="P38" i="4"/>
  <c r="P39" i="4" s="1"/>
  <c r="Q38" i="4"/>
  <c r="Q39" i="4" s="1"/>
  <c r="R38" i="4"/>
  <c r="R39" i="4" s="1"/>
  <c r="S38" i="4"/>
  <c r="S39" i="4" s="1"/>
  <c r="T38" i="4"/>
  <c r="T39" i="4" s="1"/>
  <c r="U38" i="4"/>
  <c r="U39" i="4" s="1"/>
  <c r="V38" i="4"/>
  <c r="V39" i="4" s="1"/>
  <c r="W38" i="4"/>
  <c r="W39" i="4" s="1"/>
  <c r="X38" i="4"/>
  <c r="X39" i="4" s="1"/>
  <c r="Y38" i="4"/>
  <c r="Y39" i="4" s="1"/>
  <c r="Z38" i="4"/>
  <c r="Z39" i="4" s="1"/>
  <c r="AA38" i="4"/>
  <c r="AA39" i="4" s="1"/>
  <c r="AB38" i="4"/>
  <c r="AB39" i="4" s="1"/>
  <c r="AC38" i="4"/>
  <c r="AC39" i="4" s="1"/>
  <c r="AD38" i="4"/>
  <c r="AD39" i="4" s="1"/>
  <c r="AE38" i="4"/>
  <c r="AE39" i="4" s="1"/>
  <c r="AF38" i="4"/>
  <c r="AF39" i="4" s="1"/>
  <c r="AG38" i="4"/>
  <c r="AG39" i="4" s="1"/>
  <c r="AH38" i="4"/>
  <c r="AH39" i="4" s="1"/>
  <c r="AI38" i="4"/>
  <c r="AI39" i="4" s="1"/>
  <c r="AJ38" i="4"/>
  <c r="AJ39" i="4" s="1"/>
  <c r="AK38" i="4"/>
  <c r="AK39" i="4" s="1"/>
  <c r="C38" i="4"/>
  <c r="AP3" i="3" l="1"/>
  <c r="C42" i="3"/>
  <c r="C43" i="2"/>
  <c r="D36" i="1"/>
  <c r="AM3" i="1" s="1"/>
  <c r="AN3" i="1"/>
  <c r="AO3" i="1"/>
  <c r="AP3" i="4"/>
  <c r="AQ3" i="4"/>
  <c r="C39" i="4"/>
  <c r="AN3" i="4" s="1"/>
  <c r="AO3" i="3"/>
  <c r="AP3" i="2"/>
  <c r="AO3" i="2"/>
  <c r="AK3" i="3"/>
  <c r="AK40" i="3"/>
  <c r="AK39" i="3"/>
  <c r="AK38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4" i="3"/>
  <c r="AK23" i="3"/>
  <c r="AK22" i="3"/>
  <c r="AK21" i="3"/>
  <c r="AK20" i="3"/>
  <c r="AK19" i="3"/>
  <c r="AK18" i="3"/>
  <c r="AK17" i="3"/>
  <c r="AK16" i="3"/>
  <c r="AK15" i="3"/>
  <c r="AK14" i="3"/>
  <c r="AK13" i="3"/>
  <c r="AK12" i="3"/>
  <c r="AK11" i="3"/>
  <c r="AK10" i="3"/>
  <c r="AK9" i="3"/>
  <c r="AK8" i="3"/>
  <c r="AK7" i="3"/>
  <c r="AK6" i="3"/>
  <c r="AK5" i="3"/>
  <c r="AK4" i="3"/>
  <c r="AL3" i="1" l="1"/>
  <c r="AN3" i="3"/>
  <c r="AM3" i="3"/>
  <c r="AM3" i="2"/>
  <c r="AN3" i="2"/>
  <c r="AO3" i="4"/>
</calcChain>
</file>

<file path=xl/sharedStrings.xml><?xml version="1.0" encoding="utf-8"?>
<sst xmlns="http://schemas.openxmlformats.org/spreadsheetml/2006/main" count="2252" uniqueCount="26">
  <si>
    <t>Day</t>
  </si>
  <si>
    <t>hatched</t>
  </si>
  <si>
    <t>dead</t>
  </si>
  <si>
    <t xml:space="preserve"> dead</t>
  </si>
  <si>
    <t>eggs/day</t>
  </si>
  <si>
    <t>SE</t>
  </si>
  <si>
    <t>total fecundity</t>
  </si>
  <si>
    <t>eggs/female/no of oviposition days</t>
  </si>
  <si>
    <t>eggs/female/ov period</t>
  </si>
  <si>
    <t>eggs/fem/ov per</t>
  </si>
  <si>
    <t>oviposition period</t>
  </si>
  <si>
    <t>post oviposiion</t>
  </si>
  <si>
    <t>postoviposition</t>
  </si>
  <si>
    <t xml:space="preserve">SE </t>
  </si>
  <si>
    <t>post oviposition</t>
  </si>
  <si>
    <t>oviposition</t>
  </si>
  <si>
    <t>longevity</t>
  </si>
  <si>
    <t>survival</t>
  </si>
  <si>
    <t>eggs/female/day</t>
  </si>
  <si>
    <t>oviposition period (d)</t>
  </si>
  <si>
    <t>postoviposition period (d)</t>
  </si>
  <si>
    <t>longevity (d)</t>
  </si>
  <si>
    <t>post oviposition (d)</t>
  </si>
  <si>
    <t>post oviposition period (d)</t>
  </si>
  <si>
    <t>FFD</t>
  </si>
  <si>
    <t>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</si>
</sst>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2"/>
  <sheetViews>
    <sheetView tabSelected="1" zoomScale="70" zoomScaleNormal="70" workbookViewId="0">
      <selection activeCell="P49" sqref="P49"/>
    </sheetView>
  </sheetViews>
  <sheetFormatPr defaultRowHeight="15" x14ac:dyDescent="0.25"/>
  <cols>
    <col min="1" max="1" width="11" bestFit="1" customWidth="1"/>
    <col min="38" max="38" width="31" bestFit="1" customWidth="1"/>
    <col min="40" max="40" width="23.140625" bestFit="1" customWidth="1"/>
  </cols>
  <sheetData>
    <row r="1" spans="1:48" x14ac:dyDescent="0.25">
      <c r="A1" s="1"/>
      <c r="B1" s="1"/>
    </row>
    <row r="2" spans="1:48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  <c r="AI2" s="1">
        <v>35</v>
      </c>
      <c r="AJ2" s="1" t="s">
        <v>4</v>
      </c>
      <c r="AK2" s="1" t="s">
        <v>18</v>
      </c>
      <c r="AL2" s="1" t="s">
        <v>24</v>
      </c>
      <c r="AM2" s="1" t="s">
        <v>5</v>
      </c>
      <c r="AN2" s="1" t="s">
        <v>25</v>
      </c>
      <c r="AO2" s="1" t="s">
        <v>5</v>
      </c>
      <c r="AP2" s="1" t="s">
        <v>19</v>
      </c>
      <c r="AQ2" s="1" t="s">
        <v>5</v>
      </c>
      <c r="AR2" s="1" t="s">
        <v>20</v>
      </c>
      <c r="AS2" s="1" t="s">
        <v>5</v>
      </c>
      <c r="AT2" s="1" t="s">
        <v>21</v>
      </c>
      <c r="AU2" s="1" t="s">
        <v>5</v>
      </c>
      <c r="AV2" s="1" t="s">
        <v>17</v>
      </c>
    </row>
    <row r="3" spans="1:48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f>SUM(C3:AI3)</f>
        <v>0</v>
      </c>
      <c r="AK3">
        <f>AJ3/AV3</f>
        <v>0</v>
      </c>
      <c r="AL3">
        <f>AVERAGE(C36:AI36)</f>
        <v>6.2845531370113559</v>
      </c>
      <c r="AM3">
        <f>STDEV(C36:AI36)/SQRT(COUNT(C36:AI36))</f>
        <v>0.31573225417843959</v>
      </c>
      <c r="AN3">
        <f>AVERAGE(C35:AI35)</f>
        <v>91.030303030303031</v>
      </c>
      <c r="AO3">
        <f>STDEV(C35:AI35)/SQRT(COUNT(C35:AI35))</f>
        <v>8.8600743943629254</v>
      </c>
      <c r="AP3">
        <f>AVERAGE(C38:AI38)</f>
        <v>14.030303030303031</v>
      </c>
      <c r="AQ3">
        <f>STDEV(C38:AI38)/SQRT(COUNT(C38:AI38))</f>
        <v>1.191418851498562</v>
      </c>
      <c r="AR3">
        <f>AVERAGE(C39:AI39)</f>
        <v>1.6363636363636365</v>
      </c>
      <c r="AS3">
        <f>STDEV(C39:AI39)/SQRT(COUNT(C39:AI39))</f>
        <v>0.43261489500815864</v>
      </c>
      <c r="AT3">
        <f>AVERAGE(C37:AI37)</f>
        <v>18.181818181818183</v>
      </c>
      <c r="AU3">
        <f>STDEVA(C37:AI37)/SQRT(COUNT(C37:AI37))</f>
        <v>1.2220004598881873</v>
      </c>
      <c r="AV3">
        <f>33-(COUNTIF(C3:AI3,"dead"))</f>
        <v>33</v>
      </c>
    </row>
    <row r="4" spans="1:48" x14ac:dyDescent="0.25">
      <c r="B4" s="1">
        <v>2</v>
      </c>
      <c r="C4">
        <v>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2</v>
      </c>
      <c r="K4">
        <v>0</v>
      </c>
      <c r="L4">
        <v>1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1</v>
      </c>
      <c r="T4">
        <v>4</v>
      </c>
      <c r="U4">
        <v>1</v>
      </c>
      <c r="V4">
        <v>0</v>
      </c>
      <c r="W4">
        <v>2</v>
      </c>
      <c r="X4">
        <v>1</v>
      </c>
      <c r="Y4">
        <v>0</v>
      </c>
      <c r="Z4">
        <v>1</v>
      </c>
      <c r="AA4">
        <v>1</v>
      </c>
      <c r="AB4">
        <v>1</v>
      </c>
      <c r="AC4">
        <v>1</v>
      </c>
      <c r="AD4">
        <v>0</v>
      </c>
      <c r="AE4">
        <v>0</v>
      </c>
      <c r="AF4">
        <v>0</v>
      </c>
      <c r="AG4">
        <v>1</v>
      </c>
      <c r="AH4">
        <v>0</v>
      </c>
      <c r="AI4">
        <v>0</v>
      </c>
      <c r="AJ4">
        <f t="shared" ref="AJ4:AJ34" si="0">SUM(C4:AI4)</f>
        <v>21</v>
      </c>
      <c r="AK4">
        <f t="shared" ref="AK4:AK33" si="1">AJ4/AV4</f>
        <v>0.63636363636363635</v>
      </c>
      <c r="AV4">
        <f t="shared" ref="AV4:AV34" si="2">33-(COUNTIF(C4:AI4,"dead"))</f>
        <v>33</v>
      </c>
    </row>
    <row r="5" spans="1:48" x14ac:dyDescent="0.25">
      <c r="B5" s="1">
        <v>3</v>
      </c>
      <c r="C5">
        <v>6</v>
      </c>
      <c r="D5">
        <v>5</v>
      </c>
      <c r="E5">
        <v>7</v>
      </c>
      <c r="F5">
        <v>8</v>
      </c>
      <c r="G5">
        <v>4</v>
      </c>
      <c r="H5">
        <v>4</v>
      </c>
      <c r="I5">
        <v>2</v>
      </c>
      <c r="J5">
        <v>6</v>
      </c>
      <c r="K5">
        <v>3</v>
      </c>
      <c r="L5">
        <v>4</v>
      </c>
      <c r="M5">
        <v>5</v>
      </c>
      <c r="N5">
        <v>4</v>
      </c>
      <c r="O5">
        <v>6</v>
      </c>
      <c r="P5">
        <v>2</v>
      </c>
      <c r="Q5">
        <v>1</v>
      </c>
      <c r="R5">
        <v>4</v>
      </c>
      <c r="S5">
        <v>7</v>
      </c>
      <c r="T5">
        <v>4</v>
      </c>
      <c r="U5">
        <v>4</v>
      </c>
      <c r="V5">
        <v>6</v>
      </c>
      <c r="W5">
        <v>4</v>
      </c>
      <c r="X5">
        <v>5</v>
      </c>
      <c r="Y5">
        <v>4</v>
      </c>
      <c r="Z5">
        <v>6</v>
      </c>
      <c r="AA5">
        <v>5</v>
      </c>
      <c r="AB5">
        <v>8</v>
      </c>
      <c r="AC5">
        <v>6</v>
      </c>
      <c r="AD5">
        <v>5</v>
      </c>
      <c r="AE5">
        <v>1</v>
      </c>
      <c r="AF5">
        <v>5</v>
      </c>
      <c r="AG5">
        <v>3</v>
      </c>
      <c r="AH5">
        <v>2</v>
      </c>
      <c r="AI5">
        <v>4</v>
      </c>
      <c r="AJ5">
        <f t="shared" si="0"/>
        <v>150</v>
      </c>
      <c r="AK5">
        <f t="shared" si="1"/>
        <v>4.5454545454545459</v>
      </c>
      <c r="AV5">
        <f t="shared" si="2"/>
        <v>33</v>
      </c>
    </row>
    <row r="6" spans="1:48" x14ac:dyDescent="0.25">
      <c r="B6" s="1">
        <v>4</v>
      </c>
      <c r="C6">
        <v>8</v>
      </c>
      <c r="D6">
        <v>8</v>
      </c>
      <c r="E6">
        <v>7</v>
      </c>
      <c r="F6">
        <v>9</v>
      </c>
      <c r="G6">
        <v>7</v>
      </c>
      <c r="H6">
        <v>6</v>
      </c>
      <c r="I6">
        <v>7</v>
      </c>
      <c r="J6">
        <v>8</v>
      </c>
      <c r="K6">
        <v>6</v>
      </c>
      <c r="L6">
        <v>7</v>
      </c>
      <c r="M6">
        <v>9</v>
      </c>
      <c r="N6">
        <v>8</v>
      </c>
      <c r="O6">
        <v>9</v>
      </c>
      <c r="P6">
        <v>6</v>
      </c>
      <c r="Q6">
        <v>6</v>
      </c>
      <c r="R6">
        <v>7</v>
      </c>
      <c r="S6">
        <v>6</v>
      </c>
      <c r="T6">
        <v>6</v>
      </c>
      <c r="U6">
        <v>1</v>
      </c>
      <c r="V6">
        <v>5</v>
      </c>
      <c r="W6">
        <v>6</v>
      </c>
      <c r="X6">
        <v>9</v>
      </c>
      <c r="Y6">
        <v>8</v>
      </c>
      <c r="Z6">
        <v>11</v>
      </c>
      <c r="AA6">
        <v>0</v>
      </c>
      <c r="AB6">
        <v>10</v>
      </c>
      <c r="AC6">
        <v>8</v>
      </c>
      <c r="AD6">
        <v>10</v>
      </c>
      <c r="AE6">
        <v>7</v>
      </c>
      <c r="AF6">
        <v>7</v>
      </c>
      <c r="AG6">
        <v>8</v>
      </c>
      <c r="AH6">
        <v>0</v>
      </c>
      <c r="AI6">
        <v>7</v>
      </c>
      <c r="AJ6">
        <f t="shared" si="0"/>
        <v>227</v>
      </c>
      <c r="AK6">
        <f t="shared" si="1"/>
        <v>6.8787878787878789</v>
      </c>
      <c r="AV6">
        <f t="shared" si="2"/>
        <v>33</v>
      </c>
    </row>
    <row r="7" spans="1:48" x14ac:dyDescent="0.25">
      <c r="B7" s="1">
        <v>5</v>
      </c>
      <c r="C7">
        <v>6</v>
      </c>
      <c r="D7">
        <v>6</v>
      </c>
      <c r="E7">
        <v>8</v>
      </c>
      <c r="F7">
        <v>10</v>
      </c>
      <c r="G7">
        <v>8</v>
      </c>
      <c r="H7">
        <v>8</v>
      </c>
      <c r="I7">
        <v>7</v>
      </c>
      <c r="J7">
        <v>3</v>
      </c>
      <c r="K7">
        <v>7</v>
      </c>
      <c r="L7">
        <v>9</v>
      </c>
      <c r="M7">
        <v>10</v>
      </c>
      <c r="N7">
        <v>12</v>
      </c>
      <c r="O7">
        <v>12</v>
      </c>
      <c r="P7">
        <v>7</v>
      </c>
      <c r="Q7">
        <v>8</v>
      </c>
      <c r="R7">
        <v>7</v>
      </c>
      <c r="S7">
        <v>9</v>
      </c>
      <c r="T7">
        <v>9</v>
      </c>
      <c r="U7">
        <v>7</v>
      </c>
      <c r="V7">
        <v>4</v>
      </c>
      <c r="W7">
        <v>9</v>
      </c>
      <c r="X7">
        <v>4</v>
      </c>
      <c r="Y7">
        <v>9</v>
      </c>
      <c r="Z7">
        <v>10</v>
      </c>
      <c r="AA7">
        <v>5</v>
      </c>
      <c r="AB7">
        <v>10</v>
      </c>
      <c r="AC7">
        <v>8</v>
      </c>
      <c r="AD7">
        <v>11</v>
      </c>
      <c r="AE7">
        <v>10</v>
      </c>
      <c r="AF7">
        <v>10</v>
      </c>
      <c r="AG7">
        <v>11</v>
      </c>
      <c r="AH7">
        <v>4</v>
      </c>
      <c r="AI7">
        <v>10</v>
      </c>
      <c r="AJ7">
        <f t="shared" si="0"/>
        <v>268</v>
      </c>
      <c r="AK7">
        <f t="shared" si="1"/>
        <v>8.1212121212121211</v>
      </c>
      <c r="AV7">
        <f t="shared" si="2"/>
        <v>33</v>
      </c>
    </row>
    <row r="8" spans="1:48" x14ac:dyDescent="0.25">
      <c r="B8" s="1">
        <v>6</v>
      </c>
      <c r="C8">
        <v>6</v>
      </c>
      <c r="D8">
        <v>8</v>
      </c>
      <c r="E8">
        <v>0</v>
      </c>
      <c r="F8">
        <v>8</v>
      </c>
      <c r="G8">
        <v>7</v>
      </c>
      <c r="H8">
        <v>11</v>
      </c>
      <c r="I8">
        <v>1</v>
      </c>
      <c r="J8">
        <v>8</v>
      </c>
      <c r="K8">
        <v>8</v>
      </c>
      <c r="L8">
        <v>10</v>
      </c>
      <c r="M8">
        <v>12</v>
      </c>
      <c r="N8">
        <v>9</v>
      </c>
      <c r="O8">
        <v>9</v>
      </c>
      <c r="P8">
        <v>9</v>
      </c>
      <c r="Q8">
        <v>8</v>
      </c>
      <c r="R8">
        <v>2</v>
      </c>
      <c r="S8">
        <v>10</v>
      </c>
      <c r="T8">
        <v>8</v>
      </c>
      <c r="U8">
        <v>2</v>
      </c>
      <c r="V8">
        <v>5</v>
      </c>
      <c r="W8">
        <v>9</v>
      </c>
      <c r="X8">
        <v>8</v>
      </c>
      <c r="Y8">
        <v>11</v>
      </c>
      <c r="Z8">
        <v>7</v>
      </c>
      <c r="AA8">
        <v>1</v>
      </c>
      <c r="AB8">
        <v>10</v>
      </c>
      <c r="AC8">
        <v>10</v>
      </c>
      <c r="AD8">
        <v>12</v>
      </c>
      <c r="AE8">
        <v>13</v>
      </c>
      <c r="AF8">
        <v>8</v>
      </c>
      <c r="AG8">
        <v>10</v>
      </c>
      <c r="AH8">
        <v>10</v>
      </c>
      <c r="AI8">
        <v>9</v>
      </c>
      <c r="AJ8">
        <f t="shared" si="0"/>
        <v>259</v>
      </c>
      <c r="AK8">
        <f t="shared" si="1"/>
        <v>7.8484848484848486</v>
      </c>
      <c r="AV8">
        <f t="shared" si="2"/>
        <v>33</v>
      </c>
    </row>
    <row r="9" spans="1:48" x14ac:dyDescent="0.25">
      <c r="B9" s="1">
        <v>7</v>
      </c>
      <c r="C9">
        <v>3</v>
      </c>
      <c r="D9">
        <v>5</v>
      </c>
      <c r="E9">
        <v>0</v>
      </c>
      <c r="F9">
        <v>5</v>
      </c>
      <c r="G9">
        <v>8</v>
      </c>
      <c r="H9">
        <v>10</v>
      </c>
      <c r="I9" t="s">
        <v>2</v>
      </c>
      <c r="J9">
        <v>8</v>
      </c>
      <c r="K9">
        <v>8</v>
      </c>
      <c r="L9">
        <v>10</v>
      </c>
      <c r="M9">
        <v>10</v>
      </c>
      <c r="N9">
        <v>10</v>
      </c>
      <c r="O9">
        <v>11</v>
      </c>
      <c r="P9">
        <v>7</v>
      </c>
      <c r="Q9">
        <v>8</v>
      </c>
      <c r="R9">
        <v>5</v>
      </c>
      <c r="S9">
        <v>8</v>
      </c>
      <c r="T9">
        <v>11</v>
      </c>
      <c r="U9">
        <v>0</v>
      </c>
      <c r="V9">
        <v>4</v>
      </c>
      <c r="W9">
        <v>9</v>
      </c>
      <c r="X9">
        <v>8</v>
      </c>
      <c r="Y9">
        <v>9</v>
      </c>
      <c r="Z9">
        <v>8</v>
      </c>
      <c r="AA9">
        <v>0</v>
      </c>
      <c r="AB9">
        <v>9</v>
      </c>
      <c r="AC9">
        <v>11</v>
      </c>
      <c r="AD9">
        <v>13</v>
      </c>
      <c r="AE9">
        <v>14</v>
      </c>
      <c r="AF9">
        <v>10</v>
      </c>
      <c r="AG9">
        <v>12</v>
      </c>
      <c r="AH9">
        <v>9</v>
      </c>
      <c r="AI9">
        <v>10</v>
      </c>
      <c r="AJ9">
        <f t="shared" si="0"/>
        <v>253</v>
      </c>
      <c r="AK9">
        <f t="shared" si="1"/>
        <v>7.90625</v>
      </c>
      <c r="AV9">
        <f t="shared" si="2"/>
        <v>32</v>
      </c>
    </row>
    <row r="10" spans="1:48" x14ac:dyDescent="0.25">
      <c r="B10" s="1">
        <v>8</v>
      </c>
      <c r="C10">
        <v>8</v>
      </c>
      <c r="D10">
        <v>9</v>
      </c>
      <c r="E10">
        <v>4</v>
      </c>
      <c r="F10">
        <v>8</v>
      </c>
      <c r="G10">
        <v>9</v>
      </c>
      <c r="H10">
        <v>10</v>
      </c>
      <c r="I10" t="s">
        <v>2</v>
      </c>
      <c r="J10">
        <v>9</v>
      </c>
      <c r="K10">
        <v>7</v>
      </c>
      <c r="L10">
        <v>11</v>
      </c>
      <c r="M10">
        <v>12</v>
      </c>
      <c r="N10">
        <v>9</v>
      </c>
      <c r="O10">
        <v>12</v>
      </c>
      <c r="P10">
        <v>9</v>
      </c>
      <c r="Q10">
        <v>10</v>
      </c>
      <c r="R10" t="s">
        <v>2</v>
      </c>
      <c r="S10">
        <v>10</v>
      </c>
      <c r="T10">
        <v>10</v>
      </c>
      <c r="U10">
        <v>0</v>
      </c>
      <c r="V10" t="s">
        <v>2</v>
      </c>
      <c r="W10">
        <v>11</v>
      </c>
      <c r="X10">
        <v>9</v>
      </c>
      <c r="Y10">
        <v>10</v>
      </c>
      <c r="Z10">
        <v>6</v>
      </c>
      <c r="AA10">
        <v>0</v>
      </c>
      <c r="AB10">
        <v>9</v>
      </c>
      <c r="AC10">
        <v>11</v>
      </c>
      <c r="AD10">
        <v>14</v>
      </c>
      <c r="AE10">
        <v>14</v>
      </c>
      <c r="AF10">
        <v>10</v>
      </c>
      <c r="AG10">
        <v>12</v>
      </c>
      <c r="AH10">
        <v>8</v>
      </c>
      <c r="AI10">
        <v>4</v>
      </c>
      <c r="AJ10">
        <f t="shared" si="0"/>
        <v>265</v>
      </c>
      <c r="AK10">
        <f t="shared" si="1"/>
        <v>8.8333333333333339</v>
      </c>
      <c r="AV10">
        <f t="shared" si="2"/>
        <v>30</v>
      </c>
    </row>
    <row r="11" spans="1:48" x14ac:dyDescent="0.25">
      <c r="B11" s="1">
        <v>9</v>
      </c>
      <c r="C11">
        <v>4</v>
      </c>
      <c r="D11">
        <v>8</v>
      </c>
      <c r="E11">
        <v>6</v>
      </c>
      <c r="F11">
        <v>3</v>
      </c>
      <c r="G11">
        <v>9</v>
      </c>
      <c r="H11">
        <v>9</v>
      </c>
      <c r="I11" t="s">
        <v>2</v>
      </c>
      <c r="J11">
        <v>9</v>
      </c>
      <c r="K11">
        <v>4</v>
      </c>
      <c r="L11">
        <v>6</v>
      </c>
      <c r="M11">
        <v>10</v>
      </c>
      <c r="N11">
        <v>13</v>
      </c>
      <c r="O11">
        <v>10</v>
      </c>
      <c r="P11">
        <v>7</v>
      </c>
      <c r="Q11">
        <v>10</v>
      </c>
      <c r="R11" t="s">
        <v>2</v>
      </c>
      <c r="S11">
        <v>10</v>
      </c>
      <c r="T11">
        <v>8</v>
      </c>
      <c r="U11" t="s">
        <v>2</v>
      </c>
      <c r="V11" t="s">
        <v>2</v>
      </c>
      <c r="W11">
        <v>3</v>
      </c>
      <c r="X11">
        <v>9</v>
      </c>
      <c r="Y11">
        <v>9</v>
      </c>
      <c r="Z11">
        <v>3</v>
      </c>
      <c r="AA11" t="s">
        <v>2</v>
      </c>
      <c r="AB11">
        <v>11</v>
      </c>
      <c r="AC11">
        <v>10</v>
      </c>
      <c r="AD11">
        <v>14</v>
      </c>
      <c r="AE11">
        <v>13</v>
      </c>
      <c r="AF11">
        <v>11</v>
      </c>
      <c r="AG11">
        <v>12</v>
      </c>
      <c r="AH11">
        <v>11</v>
      </c>
      <c r="AI11">
        <v>3</v>
      </c>
      <c r="AJ11">
        <f t="shared" si="0"/>
        <v>235</v>
      </c>
      <c r="AK11">
        <f t="shared" si="1"/>
        <v>8.3928571428571423</v>
      </c>
      <c r="AV11">
        <f t="shared" si="2"/>
        <v>28</v>
      </c>
    </row>
    <row r="12" spans="1:48" x14ac:dyDescent="0.25">
      <c r="B12" s="1">
        <v>10</v>
      </c>
      <c r="C12">
        <v>7</v>
      </c>
      <c r="D12">
        <v>5</v>
      </c>
      <c r="E12">
        <v>10</v>
      </c>
      <c r="F12">
        <v>3</v>
      </c>
      <c r="G12">
        <v>9</v>
      </c>
      <c r="H12">
        <v>9</v>
      </c>
      <c r="I12" t="s">
        <v>2</v>
      </c>
      <c r="J12">
        <v>8</v>
      </c>
      <c r="K12">
        <v>1</v>
      </c>
      <c r="L12" t="s">
        <v>2</v>
      </c>
      <c r="M12">
        <v>11</v>
      </c>
      <c r="N12">
        <v>5</v>
      </c>
      <c r="O12">
        <v>8</v>
      </c>
      <c r="P12">
        <v>7</v>
      </c>
      <c r="Q12">
        <v>9</v>
      </c>
      <c r="R12" t="s">
        <v>2</v>
      </c>
      <c r="S12">
        <v>9</v>
      </c>
      <c r="T12">
        <v>10</v>
      </c>
      <c r="U12" t="s">
        <v>2</v>
      </c>
      <c r="V12" t="s">
        <v>2</v>
      </c>
      <c r="W12">
        <v>5</v>
      </c>
      <c r="X12">
        <v>5</v>
      </c>
      <c r="Y12">
        <v>8</v>
      </c>
      <c r="Z12">
        <v>3</v>
      </c>
      <c r="AA12" t="s">
        <v>2</v>
      </c>
      <c r="AB12">
        <v>11</v>
      </c>
      <c r="AC12">
        <v>10</v>
      </c>
      <c r="AD12">
        <v>0</v>
      </c>
      <c r="AE12">
        <v>12</v>
      </c>
      <c r="AF12">
        <v>11</v>
      </c>
      <c r="AG12">
        <v>12</v>
      </c>
      <c r="AH12">
        <v>10</v>
      </c>
      <c r="AI12">
        <v>3</v>
      </c>
      <c r="AJ12">
        <f t="shared" si="0"/>
        <v>201</v>
      </c>
      <c r="AK12">
        <f t="shared" si="1"/>
        <v>7.4444444444444446</v>
      </c>
      <c r="AV12">
        <f t="shared" si="2"/>
        <v>27</v>
      </c>
    </row>
    <row r="13" spans="1:48" x14ac:dyDescent="0.25">
      <c r="B13" s="1">
        <v>11</v>
      </c>
      <c r="C13">
        <v>7</v>
      </c>
      <c r="D13">
        <v>3</v>
      </c>
      <c r="E13">
        <v>10</v>
      </c>
      <c r="F13">
        <v>1</v>
      </c>
      <c r="G13">
        <v>10</v>
      </c>
      <c r="H13">
        <v>11</v>
      </c>
      <c r="I13" t="s">
        <v>2</v>
      </c>
      <c r="J13">
        <v>9</v>
      </c>
      <c r="K13">
        <v>1</v>
      </c>
      <c r="L13" t="s">
        <v>2</v>
      </c>
      <c r="M13">
        <v>7</v>
      </c>
      <c r="N13">
        <v>11</v>
      </c>
      <c r="O13">
        <v>2</v>
      </c>
      <c r="P13">
        <v>4</v>
      </c>
      <c r="Q13">
        <v>0</v>
      </c>
      <c r="R13" t="s">
        <v>2</v>
      </c>
      <c r="S13">
        <v>9</v>
      </c>
      <c r="T13">
        <v>10</v>
      </c>
      <c r="U13" t="s">
        <v>2</v>
      </c>
      <c r="V13" t="s">
        <v>2</v>
      </c>
      <c r="W13">
        <v>9</v>
      </c>
      <c r="X13">
        <v>3</v>
      </c>
      <c r="Y13">
        <v>3</v>
      </c>
      <c r="Z13">
        <v>0</v>
      </c>
      <c r="AA13" t="s">
        <v>2</v>
      </c>
      <c r="AB13">
        <v>10</v>
      </c>
      <c r="AC13">
        <v>9</v>
      </c>
      <c r="AD13">
        <v>0</v>
      </c>
      <c r="AE13">
        <v>11</v>
      </c>
      <c r="AF13">
        <v>9</v>
      </c>
      <c r="AG13">
        <v>5</v>
      </c>
      <c r="AH13">
        <v>6</v>
      </c>
      <c r="AI13">
        <v>1</v>
      </c>
      <c r="AJ13">
        <f t="shared" si="0"/>
        <v>161</v>
      </c>
      <c r="AK13">
        <f t="shared" si="1"/>
        <v>5.9629629629629628</v>
      </c>
      <c r="AV13">
        <f t="shared" si="2"/>
        <v>27</v>
      </c>
    </row>
    <row r="14" spans="1:48" x14ac:dyDescent="0.25">
      <c r="B14" s="1">
        <v>12</v>
      </c>
      <c r="C14">
        <v>8</v>
      </c>
      <c r="D14">
        <v>2</v>
      </c>
      <c r="E14">
        <v>11</v>
      </c>
      <c r="F14" t="s">
        <v>2</v>
      </c>
      <c r="G14">
        <v>9</v>
      </c>
      <c r="H14">
        <v>9</v>
      </c>
      <c r="I14" t="s">
        <v>2</v>
      </c>
      <c r="J14">
        <v>8</v>
      </c>
      <c r="K14">
        <v>1</v>
      </c>
      <c r="L14" t="s">
        <v>2</v>
      </c>
      <c r="M14">
        <v>11</v>
      </c>
      <c r="N14">
        <v>14</v>
      </c>
      <c r="O14" t="s">
        <v>2</v>
      </c>
      <c r="P14">
        <v>1</v>
      </c>
      <c r="Q14">
        <v>8</v>
      </c>
      <c r="R14" t="s">
        <v>2</v>
      </c>
      <c r="S14">
        <v>8</v>
      </c>
      <c r="T14">
        <v>10</v>
      </c>
      <c r="U14" t="s">
        <v>2</v>
      </c>
      <c r="V14" t="s">
        <v>2</v>
      </c>
      <c r="W14">
        <v>12</v>
      </c>
      <c r="X14">
        <v>1</v>
      </c>
      <c r="Y14">
        <v>4</v>
      </c>
      <c r="Z14">
        <v>0</v>
      </c>
      <c r="AA14" t="s">
        <v>2</v>
      </c>
      <c r="AB14">
        <v>9</v>
      </c>
      <c r="AC14">
        <v>11</v>
      </c>
      <c r="AD14">
        <v>0</v>
      </c>
      <c r="AE14">
        <v>10</v>
      </c>
      <c r="AF14">
        <v>10</v>
      </c>
      <c r="AG14">
        <v>4</v>
      </c>
      <c r="AH14">
        <v>1</v>
      </c>
      <c r="AI14">
        <v>0</v>
      </c>
      <c r="AJ14">
        <f t="shared" si="0"/>
        <v>162</v>
      </c>
      <c r="AK14">
        <f t="shared" si="1"/>
        <v>6.48</v>
      </c>
      <c r="AV14">
        <f t="shared" si="2"/>
        <v>25</v>
      </c>
    </row>
    <row r="15" spans="1:48" x14ac:dyDescent="0.25">
      <c r="B15" s="1">
        <v>13</v>
      </c>
      <c r="C15">
        <v>7</v>
      </c>
      <c r="D15">
        <v>2</v>
      </c>
      <c r="E15">
        <v>9</v>
      </c>
      <c r="F15" t="s">
        <v>2</v>
      </c>
      <c r="G15">
        <v>6</v>
      </c>
      <c r="H15">
        <v>7</v>
      </c>
      <c r="I15" t="s">
        <v>2</v>
      </c>
      <c r="J15">
        <v>3</v>
      </c>
      <c r="K15">
        <v>0</v>
      </c>
      <c r="L15" t="s">
        <v>2</v>
      </c>
      <c r="M15">
        <v>11</v>
      </c>
      <c r="N15">
        <v>12</v>
      </c>
      <c r="O15" t="s">
        <v>2</v>
      </c>
      <c r="P15">
        <v>1</v>
      </c>
      <c r="Q15">
        <v>8</v>
      </c>
      <c r="R15" t="s">
        <v>2</v>
      </c>
      <c r="S15">
        <v>8</v>
      </c>
      <c r="T15">
        <v>9</v>
      </c>
      <c r="U15" t="s">
        <v>2</v>
      </c>
      <c r="V15" t="s">
        <v>2</v>
      </c>
      <c r="W15">
        <v>13</v>
      </c>
      <c r="X15">
        <v>0</v>
      </c>
      <c r="Y15">
        <v>9</v>
      </c>
      <c r="Z15">
        <v>0</v>
      </c>
      <c r="AA15" t="s">
        <v>2</v>
      </c>
      <c r="AB15">
        <v>5</v>
      </c>
      <c r="AC15">
        <v>10</v>
      </c>
      <c r="AD15">
        <v>0</v>
      </c>
      <c r="AE15">
        <v>2</v>
      </c>
      <c r="AF15">
        <v>8</v>
      </c>
      <c r="AG15">
        <v>0</v>
      </c>
      <c r="AH15">
        <v>0</v>
      </c>
      <c r="AI15">
        <v>0</v>
      </c>
      <c r="AJ15">
        <f t="shared" si="0"/>
        <v>130</v>
      </c>
      <c r="AK15">
        <f t="shared" si="1"/>
        <v>5.2</v>
      </c>
      <c r="AV15">
        <f t="shared" si="2"/>
        <v>25</v>
      </c>
    </row>
    <row r="16" spans="1:48" x14ac:dyDescent="0.25">
      <c r="B16" s="1">
        <v>14</v>
      </c>
      <c r="C16">
        <v>8</v>
      </c>
      <c r="D16">
        <v>1</v>
      </c>
      <c r="E16">
        <v>7</v>
      </c>
      <c r="F16" t="s">
        <v>2</v>
      </c>
      <c r="G16">
        <v>4</v>
      </c>
      <c r="H16">
        <v>7</v>
      </c>
      <c r="I16" t="s">
        <v>2</v>
      </c>
      <c r="J16">
        <v>0</v>
      </c>
      <c r="K16">
        <v>1</v>
      </c>
      <c r="L16" t="s">
        <v>2</v>
      </c>
      <c r="M16">
        <v>10</v>
      </c>
      <c r="N16">
        <v>10</v>
      </c>
      <c r="O16" t="s">
        <v>2</v>
      </c>
      <c r="P16">
        <v>0</v>
      </c>
      <c r="Q16">
        <v>7</v>
      </c>
      <c r="R16" t="s">
        <v>2</v>
      </c>
      <c r="S16">
        <v>7</v>
      </c>
      <c r="T16">
        <v>10</v>
      </c>
      <c r="U16" t="s">
        <v>2</v>
      </c>
      <c r="V16" t="s">
        <v>2</v>
      </c>
      <c r="W16">
        <v>3</v>
      </c>
      <c r="X16">
        <v>0</v>
      </c>
      <c r="Y16">
        <v>11</v>
      </c>
      <c r="Z16" t="s">
        <v>2</v>
      </c>
      <c r="AA16" t="s">
        <v>2</v>
      </c>
      <c r="AB16">
        <v>4</v>
      </c>
      <c r="AC16">
        <v>9</v>
      </c>
      <c r="AD16">
        <v>0</v>
      </c>
      <c r="AE16" t="s">
        <v>2</v>
      </c>
      <c r="AF16">
        <v>11</v>
      </c>
      <c r="AG16">
        <v>2</v>
      </c>
      <c r="AH16" t="s">
        <v>2</v>
      </c>
      <c r="AI16" t="s">
        <v>2</v>
      </c>
      <c r="AJ16">
        <f t="shared" si="0"/>
        <v>112</v>
      </c>
      <c r="AK16">
        <f t="shared" si="1"/>
        <v>5.333333333333333</v>
      </c>
      <c r="AV16">
        <f t="shared" si="2"/>
        <v>21</v>
      </c>
    </row>
    <row r="17" spans="2:48" x14ac:dyDescent="0.25">
      <c r="B17" s="1">
        <v>15</v>
      </c>
      <c r="C17">
        <v>8</v>
      </c>
      <c r="D17">
        <v>2</v>
      </c>
      <c r="E17">
        <v>9</v>
      </c>
      <c r="F17" t="s">
        <v>2</v>
      </c>
      <c r="G17">
        <v>6</v>
      </c>
      <c r="H17">
        <v>0</v>
      </c>
      <c r="I17" t="s">
        <v>2</v>
      </c>
      <c r="J17" t="s">
        <v>2</v>
      </c>
      <c r="K17">
        <v>0</v>
      </c>
      <c r="L17" t="s">
        <v>2</v>
      </c>
      <c r="M17">
        <v>0</v>
      </c>
      <c r="N17">
        <v>11</v>
      </c>
      <c r="O17" t="s">
        <v>2</v>
      </c>
      <c r="P17">
        <v>1</v>
      </c>
      <c r="Q17">
        <v>4</v>
      </c>
      <c r="R17" t="s">
        <v>2</v>
      </c>
      <c r="S17">
        <v>5</v>
      </c>
      <c r="T17">
        <v>9</v>
      </c>
      <c r="U17" t="s">
        <v>2</v>
      </c>
      <c r="V17" t="s">
        <v>2</v>
      </c>
      <c r="W17">
        <v>1</v>
      </c>
      <c r="X17">
        <v>0</v>
      </c>
      <c r="Y17">
        <v>3</v>
      </c>
      <c r="Z17" t="s">
        <v>2</v>
      </c>
      <c r="AA17" t="s">
        <v>2</v>
      </c>
      <c r="AB17">
        <v>2</v>
      </c>
      <c r="AC17">
        <v>10</v>
      </c>
      <c r="AD17">
        <v>0</v>
      </c>
      <c r="AE17" t="s">
        <v>2</v>
      </c>
      <c r="AF17">
        <v>10</v>
      </c>
      <c r="AG17">
        <v>0</v>
      </c>
      <c r="AH17" t="s">
        <v>2</v>
      </c>
      <c r="AI17" t="s">
        <v>2</v>
      </c>
      <c r="AJ17">
        <f t="shared" si="0"/>
        <v>81</v>
      </c>
      <c r="AK17">
        <f t="shared" si="1"/>
        <v>4.05</v>
      </c>
      <c r="AV17">
        <f t="shared" si="2"/>
        <v>20</v>
      </c>
    </row>
    <row r="18" spans="2:48" x14ac:dyDescent="0.25">
      <c r="B18" s="1">
        <v>16</v>
      </c>
      <c r="C18">
        <v>8</v>
      </c>
      <c r="D18">
        <v>2</v>
      </c>
      <c r="E18">
        <v>8</v>
      </c>
      <c r="F18" t="s">
        <v>2</v>
      </c>
      <c r="G18">
        <v>6</v>
      </c>
      <c r="H18">
        <v>5</v>
      </c>
      <c r="I18" t="s">
        <v>2</v>
      </c>
      <c r="J18" t="s">
        <v>2</v>
      </c>
      <c r="K18">
        <v>0</v>
      </c>
      <c r="L18" t="s">
        <v>2</v>
      </c>
      <c r="M18">
        <v>1</v>
      </c>
      <c r="N18">
        <v>10</v>
      </c>
      <c r="O18" t="s">
        <v>2</v>
      </c>
      <c r="P18" t="s">
        <v>2</v>
      </c>
      <c r="Q18">
        <v>6</v>
      </c>
      <c r="R18" t="s">
        <v>2</v>
      </c>
      <c r="S18">
        <v>8</v>
      </c>
      <c r="T18">
        <v>3</v>
      </c>
      <c r="U18" t="s">
        <v>2</v>
      </c>
      <c r="V18" t="s">
        <v>2</v>
      </c>
      <c r="W18">
        <v>5</v>
      </c>
      <c r="X18">
        <v>0</v>
      </c>
      <c r="Y18">
        <v>9</v>
      </c>
      <c r="Z18" t="s">
        <v>2</v>
      </c>
      <c r="AA18" t="s">
        <v>2</v>
      </c>
      <c r="AB18">
        <v>1</v>
      </c>
      <c r="AC18">
        <v>8</v>
      </c>
      <c r="AD18">
        <v>0</v>
      </c>
      <c r="AE18" t="s">
        <v>2</v>
      </c>
      <c r="AF18">
        <v>9</v>
      </c>
      <c r="AG18">
        <v>1</v>
      </c>
      <c r="AH18" t="s">
        <v>2</v>
      </c>
      <c r="AI18" t="s">
        <v>2</v>
      </c>
      <c r="AJ18">
        <f t="shared" si="0"/>
        <v>90</v>
      </c>
      <c r="AK18">
        <f t="shared" si="1"/>
        <v>4.7368421052631575</v>
      </c>
      <c r="AV18">
        <f t="shared" si="2"/>
        <v>19</v>
      </c>
    </row>
    <row r="19" spans="2:48" x14ac:dyDescent="0.25">
      <c r="B19" s="1">
        <v>17</v>
      </c>
      <c r="C19">
        <v>8</v>
      </c>
      <c r="D19" t="s">
        <v>2</v>
      </c>
      <c r="E19">
        <v>8</v>
      </c>
      <c r="F19" t="s">
        <v>2</v>
      </c>
      <c r="G19">
        <v>5</v>
      </c>
      <c r="H19">
        <v>7</v>
      </c>
      <c r="I19" t="s">
        <v>2</v>
      </c>
      <c r="J19" t="s">
        <v>2</v>
      </c>
      <c r="K19">
        <v>0</v>
      </c>
      <c r="L19" t="s">
        <v>2</v>
      </c>
      <c r="M19" t="s">
        <v>2</v>
      </c>
      <c r="N19">
        <v>9</v>
      </c>
      <c r="O19" t="s">
        <v>2</v>
      </c>
      <c r="P19" t="s">
        <v>2</v>
      </c>
      <c r="Q19">
        <v>5</v>
      </c>
      <c r="R19" t="s">
        <v>2</v>
      </c>
      <c r="S19">
        <v>7</v>
      </c>
      <c r="T19">
        <v>4</v>
      </c>
      <c r="U19" t="s">
        <v>2</v>
      </c>
      <c r="V19" t="s">
        <v>2</v>
      </c>
      <c r="W19">
        <v>4</v>
      </c>
      <c r="X19" t="s">
        <v>2</v>
      </c>
      <c r="Y19">
        <v>8</v>
      </c>
      <c r="Z19" t="s">
        <v>2</v>
      </c>
      <c r="AA19" t="s">
        <v>2</v>
      </c>
      <c r="AB19">
        <v>1</v>
      </c>
      <c r="AC19">
        <v>4</v>
      </c>
      <c r="AD19">
        <v>0</v>
      </c>
      <c r="AE19" t="s">
        <v>2</v>
      </c>
      <c r="AF19">
        <v>7</v>
      </c>
      <c r="AG19">
        <v>0</v>
      </c>
      <c r="AH19" t="s">
        <v>2</v>
      </c>
      <c r="AI19" t="s">
        <v>2</v>
      </c>
      <c r="AJ19">
        <f t="shared" si="0"/>
        <v>77</v>
      </c>
      <c r="AK19">
        <f t="shared" si="1"/>
        <v>4.8125</v>
      </c>
      <c r="AV19">
        <f t="shared" si="2"/>
        <v>16</v>
      </c>
    </row>
    <row r="20" spans="2:48" x14ac:dyDescent="0.25">
      <c r="B20" s="1">
        <v>18</v>
      </c>
      <c r="C20">
        <v>8</v>
      </c>
      <c r="D20" t="s">
        <v>2</v>
      </c>
      <c r="E20">
        <v>6</v>
      </c>
      <c r="F20" t="s">
        <v>2</v>
      </c>
      <c r="G20">
        <v>5</v>
      </c>
      <c r="H20">
        <v>5</v>
      </c>
      <c r="I20" t="s">
        <v>2</v>
      </c>
      <c r="J20" t="s">
        <v>2</v>
      </c>
      <c r="K20">
        <v>0</v>
      </c>
      <c r="L20" t="s">
        <v>2</v>
      </c>
      <c r="M20" t="s">
        <v>2</v>
      </c>
      <c r="N20">
        <v>10</v>
      </c>
      <c r="O20" t="s">
        <v>2</v>
      </c>
      <c r="P20" t="s">
        <v>2</v>
      </c>
      <c r="Q20">
        <v>1</v>
      </c>
      <c r="R20" t="s">
        <v>2</v>
      </c>
      <c r="S20">
        <v>6</v>
      </c>
      <c r="T20">
        <v>0</v>
      </c>
      <c r="U20" t="s">
        <v>2</v>
      </c>
      <c r="V20" t="s">
        <v>2</v>
      </c>
      <c r="W20">
        <v>0</v>
      </c>
      <c r="X20" t="s">
        <v>2</v>
      </c>
      <c r="Y20">
        <v>5</v>
      </c>
      <c r="Z20" t="s">
        <v>2</v>
      </c>
      <c r="AA20" t="s">
        <v>2</v>
      </c>
      <c r="AB20">
        <v>1</v>
      </c>
      <c r="AC20">
        <v>1</v>
      </c>
      <c r="AD20" t="s">
        <v>2</v>
      </c>
      <c r="AE20" t="s">
        <v>2</v>
      </c>
      <c r="AF20">
        <v>8</v>
      </c>
      <c r="AG20" t="s">
        <v>2</v>
      </c>
      <c r="AH20" t="s">
        <v>2</v>
      </c>
      <c r="AI20" t="s">
        <v>2</v>
      </c>
      <c r="AJ20">
        <f t="shared" si="0"/>
        <v>56</v>
      </c>
      <c r="AK20">
        <f t="shared" si="1"/>
        <v>4</v>
      </c>
      <c r="AV20">
        <f t="shared" si="2"/>
        <v>14</v>
      </c>
    </row>
    <row r="21" spans="2:48" x14ac:dyDescent="0.25">
      <c r="B21" s="1">
        <v>19</v>
      </c>
      <c r="C21">
        <v>6</v>
      </c>
      <c r="D21" t="s">
        <v>2</v>
      </c>
      <c r="E21">
        <v>7</v>
      </c>
      <c r="F21" t="s">
        <v>2</v>
      </c>
      <c r="G21">
        <v>3</v>
      </c>
      <c r="H21">
        <v>9</v>
      </c>
      <c r="I21" t="s">
        <v>2</v>
      </c>
      <c r="J21" t="s">
        <v>2</v>
      </c>
      <c r="K21">
        <v>0</v>
      </c>
      <c r="L21" t="s">
        <v>2</v>
      </c>
      <c r="M21" t="s">
        <v>2</v>
      </c>
      <c r="N21">
        <v>8</v>
      </c>
      <c r="O21" t="s">
        <v>2</v>
      </c>
      <c r="P21" t="s">
        <v>2</v>
      </c>
      <c r="Q21">
        <v>5</v>
      </c>
      <c r="R21" t="s">
        <v>2</v>
      </c>
      <c r="S21">
        <v>6</v>
      </c>
      <c r="T21">
        <v>0</v>
      </c>
      <c r="U21" t="s">
        <v>2</v>
      </c>
      <c r="V21" t="s">
        <v>2</v>
      </c>
      <c r="W21">
        <v>0</v>
      </c>
      <c r="X21" t="s">
        <v>2</v>
      </c>
      <c r="Y21">
        <v>0</v>
      </c>
      <c r="Z21" t="s">
        <v>2</v>
      </c>
      <c r="AA21" t="s">
        <v>2</v>
      </c>
      <c r="AB21">
        <v>0</v>
      </c>
      <c r="AC21">
        <v>1</v>
      </c>
      <c r="AD21" t="s">
        <v>2</v>
      </c>
      <c r="AE21" t="s">
        <v>2</v>
      </c>
      <c r="AF21">
        <v>9</v>
      </c>
      <c r="AG21" t="s">
        <v>2</v>
      </c>
      <c r="AH21" t="s">
        <v>2</v>
      </c>
      <c r="AI21" t="s">
        <v>2</v>
      </c>
      <c r="AJ21">
        <f t="shared" si="0"/>
        <v>54</v>
      </c>
      <c r="AK21">
        <f t="shared" si="1"/>
        <v>3.8571428571428572</v>
      </c>
      <c r="AV21">
        <f t="shared" si="2"/>
        <v>14</v>
      </c>
    </row>
    <row r="22" spans="2:48" x14ac:dyDescent="0.25">
      <c r="B22" s="1">
        <v>20</v>
      </c>
      <c r="C22">
        <v>7</v>
      </c>
      <c r="D22" t="s">
        <v>2</v>
      </c>
      <c r="E22">
        <v>5</v>
      </c>
      <c r="F22" t="s">
        <v>2</v>
      </c>
      <c r="G22">
        <v>5</v>
      </c>
      <c r="H22">
        <v>4</v>
      </c>
      <c r="I22" t="s">
        <v>2</v>
      </c>
      <c r="J22" t="s">
        <v>2</v>
      </c>
      <c r="K22">
        <v>0</v>
      </c>
      <c r="L22" t="s">
        <v>2</v>
      </c>
      <c r="M22" t="s">
        <v>2</v>
      </c>
      <c r="N22">
        <v>7</v>
      </c>
      <c r="O22" t="s">
        <v>2</v>
      </c>
      <c r="P22" t="s">
        <v>2</v>
      </c>
      <c r="Q22">
        <v>5</v>
      </c>
      <c r="R22" t="s">
        <v>2</v>
      </c>
      <c r="S22">
        <v>6</v>
      </c>
      <c r="T22">
        <v>0</v>
      </c>
      <c r="U22" t="s">
        <v>2</v>
      </c>
      <c r="V22" t="s">
        <v>2</v>
      </c>
      <c r="W22" t="s">
        <v>2</v>
      </c>
      <c r="X22" t="s">
        <v>2</v>
      </c>
      <c r="Y22">
        <v>0</v>
      </c>
      <c r="Z22" t="s">
        <v>2</v>
      </c>
      <c r="AA22" t="s">
        <v>2</v>
      </c>
      <c r="AB22">
        <v>0</v>
      </c>
      <c r="AC22">
        <v>0</v>
      </c>
      <c r="AD22" t="s">
        <v>2</v>
      </c>
      <c r="AE22" t="s">
        <v>2</v>
      </c>
      <c r="AF22">
        <v>8</v>
      </c>
      <c r="AG22" t="s">
        <v>2</v>
      </c>
      <c r="AH22" t="s">
        <v>2</v>
      </c>
      <c r="AI22" t="s">
        <v>2</v>
      </c>
      <c r="AJ22">
        <f t="shared" si="0"/>
        <v>47</v>
      </c>
      <c r="AK22">
        <f t="shared" si="1"/>
        <v>3.6153846153846154</v>
      </c>
      <c r="AV22">
        <f t="shared" si="2"/>
        <v>13</v>
      </c>
    </row>
    <row r="23" spans="2:48" x14ac:dyDescent="0.25">
      <c r="B23" s="1">
        <v>21</v>
      </c>
      <c r="C23">
        <v>8</v>
      </c>
      <c r="D23" t="s">
        <v>2</v>
      </c>
      <c r="E23">
        <v>2</v>
      </c>
      <c r="F23" t="s">
        <v>2</v>
      </c>
      <c r="G23">
        <v>1</v>
      </c>
      <c r="H23">
        <v>5</v>
      </c>
      <c r="I23" t="s">
        <v>2</v>
      </c>
      <c r="J23" t="s">
        <v>2</v>
      </c>
      <c r="K23">
        <v>0</v>
      </c>
      <c r="L23" t="s">
        <v>2</v>
      </c>
      <c r="M23" t="s">
        <v>2</v>
      </c>
      <c r="N23">
        <v>7</v>
      </c>
      <c r="O23" t="s">
        <v>2</v>
      </c>
      <c r="P23" t="s">
        <v>2</v>
      </c>
      <c r="Q23">
        <v>1</v>
      </c>
      <c r="R23" t="s">
        <v>2</v>
      </c>
      <c r="S23">
        <v>5</v>
      </c>
      <c r="T23">
        <v>0</v>
      </c>
      <c r="U23" t="s">
        <v>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>
        <v>0</v>
      </c>
      <c r="AC23" t="s">
        <v>2</v>
      </c>
      <c r="AD23" t="s">
        <v>2</v>
      </c>
      <c r="AE23" t="s">
        <v>2</v>
      </c>
      <c r="AF23">
        <v>7</v>
      </c>
      <c r="AG23" t="s">
        <v>2</v>
      </c>
      <c r="AH23" t="s">
        <v>2</v>
      </c>
      <c r="AI23" t="s">
        <v>2</v>
      </c>
      <c r="AJ23">
        <f t="shared" si="0"/>
        <v>36</v>
      </c>
      <c r="AK23">
        <f t="shared" si="1"/>
        <v>3.2727272727272729</v>
      </c>
      <c r="AV23">
        <f t="shared" si="2"/>
        <v>11</v>
      </c>
    </row>
    <row r="24" spans="2:48" x14ac:dyDescent="0.25">
      <c r="B24" s="1">
        <v>22</v>
      </c>
      <c r="C24">
        <v>3</v>
      </c>
      <c r="D24" t="s">
        <v>2</v>
      </c>
      <c r="E24">
        <v>2</v>
      </c>
      <c r="F24" t="s">
        <v>2</v>
      </c>
      <c r="G24">
        <v>0</v>
      </c>
      <c r="H24">
        <v>6</v>
      </c>
      <c r="I24" t="s">
        <v>2</v>
      </c>
      <c r="J24" t="s">
        <v>2</v>
      </c>
      <c r="K24">
        <v>0</v>
      </c>
      <c r="L24" t="s">
        <v>2</v>
      </c>
      <c r="M24" t="s">
        <v>2</v>
      </c>
      <c r="N24">
        <v>5</v>
      </c>
      <c r="O24" t="s">
        <v>2</v>
      </c>
      <c r="P24" t="s">
        <v>2</v>
      </c>
      <c r="Q24" t="s">
        <v>2</v>
      </c>
      <c r="R24" t="s">
        <v>2</v>
      </c>
      <c r="S24">
        <v>8</v>
      </c>
      <c r="T24">
        <v>0</v>
      </c>
      <c r="U24" t="s">
        <v>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>
        <v>3</v>
      </c>
      <c r="AC24" t="s">
        <v>2</v>
      </c>
      <c r="AD24" t="s">
        <v>2</v>
      </c>
      <c r="AE24" t="s">
        <v>2</v>
      </c>
      <c r="AF24">
        <v>7</v>
      </c>
      <c r="AG24" t="s">
        <v>2</v>
      </c>
      <c r="AH24" t="s">
        <v>2</v>
      </c>
      <c r="AI24" t="s">
        <v>2</v>
      </c>
      <c r="AJ24">
        <f t="shared" si="0"/>
        <v>34</v>
      </c>
      <c r="AK24">
        <f t="shared" si="1"/>
        <v>3.4</v>
      </c>
      <c r="AV24">
        <f t="shared" si="2"/>
        <v>10</v>
      </c>
    </row>
    <row r="25" spans="2:48" x14ac:dyDescent="0.25">
      <c r="B25" s="1">
        <v>23</v>
      </c>
      <c r="C25">
        <v>2</v>
      </c>
      <c r="D25" t="s">
        <v>2</v>
      </c>
      <c r="E25">
        <v>6</v>
      </c>
      <c r="F25" t="s">
        <v>2</v>
      </c>
      <c r="G25" t="s">
        <v>2</v>
      </c>
      <c r="H25">
        <v>2</v>
      </c>
      <c r="I25" t="s">
        <v>2</v>
      </c>
      <c r="J25" t="s">
        <v>2</v>
      </c>
      <c r="K25">
        <v>0</v>
      </c>
      <c r="L25" t="s">
        <v>2</v>
      </c>
      <c r="M25" t="s">
        <v>2</v>
      </c>
      <c r="N25">
        <v>6</v>
      </c>
      <c r="O25" t="s">
        <v>2</v>
      </c>
      <c r="P25" t="s">
        <v>2</v>
      </c>
      <c r="Q25" t="s">
        <v>2</v>
      </c>
      <c r="R25" t="s">
        <v>2</v>
      </c>
      <c r="S25">
        <v>7</v>
      </c>
      <c r="T25">
        <v>0</v>
      </c>
      <c r="U25" t="s">
        <v>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>
        <v>2</v>
      </c>
      <c r="AC25" t="s">
        <v>2</v>
      </c>
      <c r="AD25" t="s">
        <v>2</v>
      </c>
      <c r="AE25" t="s">
        <v>2</v>
      </c>
      <c r="AF25">
        <v>8</v>
      </c>
      <c r="AG25" t="s">
        <v>2</v>
      </c>
      <c r="AH25" t="s">
        <v>2</v>
      </c>
      <c r="AI25" t="s">
        <v>2</v>
      </c>
      <c r="AJ25">
        <f t="shared" si="0"/>
        <v>33</v>
      </c>
      <c r="AK25">
        <f t="shared" si="1"/>
        <v>3.6666666666666665</v>
      </c>
      <c r="AV25">
        <f t="shared" si="2"/>
        <v>9</v>
      </c>
    </row>
    <row r="26" spans="2:48" x14ac:dyDescent="0.25">
      <c r="B26" s="1">
        <v>24</v>
      </c>
      <c r="C26">
        <v>4</v>
      </c>
      <c r="D26" t="s">
        <v>2</v>
      </c>
      <c r="E26">
        <v>5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>
        <v>4</v>
      </c>
      <c r="O26" t="s">
        <v>2</v>
      </c>
      <c r="P26" t="s">
        <v>2</v>
      </c>
      <c r="Q26" t="s">
        <v>2</v>
      </c>
      <c r="R26" t="s">
        <v>2</v>
      </c>
      <c r="S26">
        <v>4</v>
      </c>
      <c r="T26">
        <v>0</v>
      </c>
      <c r="U26" t="s">
        <v>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>
        <v>0</v>
      </c>
      <c r="AC26" t="s">
        <v>2</v>
      </c>
      <c r="AD26" t="s">
        <v>2</v>
      </c>
      <c r="AE26" t="s">
        <v>2</v>
      </c>
      <c r="AF26">
        <v>6</v>
      </c>
      <c r="AG26" t="s">
        <v>2</v>
      </c>
      <c r="AH26" t="s">
        <v>2</v>
      </c>
      <c r="AI26" t="s">
        <v>2</v>
      </c>
      <c r="AJ26">
        <f t="shared" si="0"/>
        <v>23</v>
      </c>
      <c r="AK26">
        <f t="shared" si="1"/>
        <v>3.2857142857142856</v>
      </c>
      <c r="AV26">
        <f t="shared" si="2"/>
        <v>7</v>
      </c>
    </row>
    <row r="27" spans="2:48" x14ac:dyDescent="0.25">
      <c r="B27" s="1">
        <v>25</v>
      </c>
      <c r="C27" t="s">
        <v>2</v>
      </c>
      <c r="D27" t="s">
        <v>2</v>
      </c>
      <c r="E27">
        <v>0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>
        <v>4</v>
      </c>
      <c r="O27" t="s">
        <v>2</v>
      </c>
      <c r="P27" t="s">
        <v>2</v>
      </c>
      <c r="Q27" t="s">
        <v>2</v>
      </c>
      <c r="R27" t="s">
        <v>2</v>
      </c>
      <c r="S27">
        <v>3</v>
      </c>
      <c r="T27">
        <v>0</v>
      </c>
      <c r="U27" t="s">
        <v>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>
        <v>2</v>
      </c>
      <c r="AG27" t="s">
        <v>2</v>
      </c>
      <c r="AH27" t="s">
        <v>2</v>
      </c>
      <c r="AI27" t="s">
        <v>2</v>
      </c>
      <c r="AJ27">
        <f t="shared" si="0"/>
        <v>9</v>
      </c>
      <c r="AK27">
        <f t="shared" si="1"/>
        <v>1.8</v>
      </c>
      <c r="AV27">
        <f t="shared" si="2"/>
        <v>5</v>
      </c>
    </row>
    <row r="28" spans="2:48" x14ac:dyDescent="0.25">
      <c r="B28" s="1">
        <v>26</v>
      </c>
      <c r="C28" t="s">
        <v>2</v>
      </c>
      <c r="D28" t="s">
        <v>2</v>
      </c>
      <c r="E28">
        <v>4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>
        <v>2</v>
      </c>
      <c r="O28" t="s">
        <v>2</v>
      </c>
      <c r="P28" t="s">
        <v>2</v>
      </c>
      <c r="Q28" t="s">
        <v>2</v>
      </c>
      <c r="R28" t="s">
        <v>2</v>
      </c>
      <c r="S28">
        <v>0</v>
      </c>
      <c r="T28">
        <v>0</v>
      </c>
      <c r="U28" t="s">
        <v>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t="s">
        <v>2</v>
      </c>
      <c r="AC28" t="s">
        <v>2</v>
      </c>
      <c r="AD28" t="s">
        <v>2</v>
      </c>
      <c r="AE28" t="s">
        <v>2</v>
      </c>
      <c r="AF28">
        <v>4</v>
      </c>
      <c r="AG28" t="s">
        <v>2</v>
      </c>
      <c r="AH28" t="s">
        <v>2</v>
      </c>
      <c r="AI28" t="s">
        <v>2</v>
      </c>
      <c r="AJ28">
        <f t="shared" si="0"/>
        <v>10</v>
      </c>
      <c r="AK28">
        <f t="shared" si="1"/>
        <v>2</v>
      </c>
      <c r="AV28">
        <f t="shared" si="2"/>
        <v>5</v>
      </c>
    </row>
    <row r="29" spans="2:48" x14ac:dyDescent="0.25">
      <c r="B29" s="1">
        <v>27</v>
      </c>
      <c r="C29" t="s">
        <v>2</v>
      </c>
      <c r="D29" t="s">
        <v>2</v>
      </c>
      <c r="E29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t="s">
        <v>2</v>
      </c>
      <c r="AC29" t="s">
        <v>2</v>
      </c>
      <c r="AD29" t="s">
        <v>2</v>
      </c>
      <c r="AE29" t="s">
        <v>2</v>
      </c>
      <c r="AF29">
        <v>3</v>
      </c>
      <c r="AG29" t="s">
        <v>2</v>
      </c>
      <c r="AH29" t="s">
        <v>2</v>
      </c>
      <c r="AI29" t="s">
        <v>2</v>
      </c>
      <c r="AJ29">
        <f t="shared" si="0"/>
        <v>7</v>
      </c>
      <c r="AK29">
        <f t="shared" si="1"/>
        <v>2.3333333333333335</v>
      </c>
      <c r="AV29">
        <f t="shared" si="2"/>
        <v>3</v>
      </c>
    </row>
    <row r="30" spans="2:48" x14ac:dyDescent="0.25">
      <c r="B30" s="1">
        <v>28</v>
      </c>
      <c r="C30" t="s">
        <v>2</v>
      </c>
      <c r="D30" t="s">
        <v>2</v>
      </c>
      <c r="E30">
        <v>0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>
        <v>0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t="s">
        <v>2</v>
      </c>
      <c r="AC30" t="s">
        <v>2</v>
      </c>
      <c r="AD30" t="s">
        <v>2</v>
      </c>
      <c r="AE30" t="s">
        <v>2</v>
      </c>
      <c r="AF30">
        <v>1</v>
      </c>
      <c r="AG30" t="s">
        <v>2</v>
      </c>
      <c r="AH30" t="s">
        <v>2</v>
      </c>
      <c r="AI30" t="s">
        <v>2</v>
      </c>
      <c r="AJ30">
        <f t="shared" si="0"/>
        <v>1</v>
      </c>
      <c r="AK30">
        <f t="shared" si="1"/>
        <v>0.33333333333333331</v>
      </c>
      <c r="AV30">
        <f t="shared" si="2"/>
        <v>3</v>
      </c>
    </row>
    <row r="31" spans="2:48" x14ac:dyDescent="0.25">
      <c r="B31" s="1">
        <v>29</v>
      </c>
      <c r="C31" t="s">
        <v>2</v>
      </c>
      <c r="D31" t="s">
        <v>2</v>
      </c>
      <c r="E31">
        <v>1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>
        <v>0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t="s">
        <v>2</v>
      </c>
      <c r="AC31" t="s">
        <v>2</v>
      </c>
      <c r="AD31" t="s">
        <v>2</v>
      </c>
      <c r="AE31" t="s">
        <v>2</v>
      </c>
      <c r="AF31">
        <v>1</v>
      </c>
      <c r="AG31" t="s">
        <v>2</v>
      </c>
      <c r="AH31" t="s">
        <v>2</v>
      </c>
      <c r="AI31" t="s">
        <v>2</v>
      </c>
      <c r="AJ31">
        <f t="shared" si="0"/>
        <v>2</v>
      </c>
      <c r="AK31">
        <f t="shared" si="1"/>
        <v>0.66666666666666663</v>
      </c>
      <c r="AV31">
        <f t="shared" si="2"/>
        <v>3</v>
      </c>
    </row>
    <row r="32" spans="2:48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t="s">
        <v>2</v>
      </c>
      <c r="AC32" t="s">
        <v>2</v>
      </c>
      <c r="AD32" t="s">
        <v>2</v>
      </c>
      <c r="AE32" t="s">
        <v>2</v>
      </c>
      <c r="AF32">
        <v>0</v>
      </c>
      <c r="AG32" t="s">
        <v>2</v>
      </c>
      <c r="AH32" t="s">
        <v>2</v>
      </c>
      <c r="AI32" t="s">
        <v>2</v>
      </c>
      <c r="AJ32">
        <f t="shared" si="0"/>
        <v>0</v>
      </c>
      <c r="AK32">
        <f t="shared" si="1"/>
        <v>0</v>
      </c>
      <c r="AV32">
        <f t="shared" si="2"/>
        <v>1</v>
      </c>
    </row>
    <row r="33" spans="2:48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  <c r="AF33">
        <v>0</v>
      </c>
      <c r="AG33" t="s">
        <v>2</v>
      </c>
      <c r="AH33" t="s">
        <v>2</v>
      </c>
      <c r="AI33" t="s">
        <v>2</v>
      </c>
      <c r="AJ33">
        <f t="shared" si="0"/>
        <v>0</v>
      </c>
      <c r="AK33">
        <f t="shared" si="1"/>
        <v>0</v>
      </c>
      <c r="AV33">
        <f t="shared" si="2"/>
        <v>1</v>
      </c>
    </row>
    <row r="34" spans="2:48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>
        <f t="shared" si="0"/>
        <v>0</v>
      </c>
      <c r="AV34">
        <f t="shared" si="2"/>
        <v>0</v>
      </c>
    </row>
    <row r="35" spans="2:48" x14ac:dyDescent="0.25">
      <c r="B35" s="1" t="s">
        <v>6</v>
      </c>
      <c r="C35">
        <f>SUM(C3:C34)</f>
        <v>141</v>
      </c>
      <c r="D35">
        <f t="shared" ref="D35:AI35" si="3">SUM(D3:D34)</f>
        <v>66</v>
      </c>
      <c r="E35">
        <f t="shared" si="3"/>
        <v>144</v>
      </c>
      <c r="F35">
        <f t="shared" si="3"/>
        <v>56</v>
      </c>
      <c r="G35">
        <f t="shared" si="3"/>
        <v>121</v>
      </c>
      <c r="H35">
        <f t="shared" si="3"/>
        <v>144</v>
      </c>
      <c r="I35">
        <f t="shared" si="3"/>
        <v>17</v>
      </c>
      <c r="J35">
        <f t="shared" si="3"/>
        <v>81</v>
      </c>
      <c r="K35">
        <f t="shared" si="3"/>
        <v>47</v>
      </c>
      <c r="L35">
        <f t="shared" si="3"/>
        <v>58</v>
      </c>
      <c r="M35">
        <f t="shared" si="3"/>
        <v>120</v>
      </c>
      <c r="N35">
        <f t="shared" si="3"/>
        <v>203</v>
      </c>
      <c r="O35">
        <f t="shared" si="3"/>
        <v>79</v>
      </c>
      <c r="P35">
        <f t="shared" si="3"/>
        <v>61</v>
      </c>
      <c r="Q35">
        <f t="shared" si="3"/>
        <v>110</v>
      </c>
      <c r="R35">
        <f t="shared" si="3"/>
        <v>25</v>
      </c>
      <c r="S35">
        <f t="shared" si="3"/>
        <v>167</v>
      </c>
      <c r="T35">
        <f t="shared" si="3"/>
        <v>125</v>
      </c>
      <c r="U35">
        <f t="shared" si="3"/>
        <v>15</v>
      </c>
      <c r="V35">
        <f t="shared" si="3"/>
        <v>24</v>
      </c>
      <c r="W35">
        <f t="shared" si="3"/>
        <v>105</v>
      </c>
      <c r="X35">
        <f t="shared" si="3"/>
        <v>62</v>
      </c>
      <c r="Y35">
        <f t="shared" si="3"/>
        <v>120</v>
      </c>
      <c r="Z35">
        <f t="shared" si="3"/>
        <v>55</v>
      </c>
      <c r="AA35">
        <f t="shared" si="3"/>
        <v>12</v>
      </c>
      <c r="AB35">
        <f t="shared" si="3"/>
        <v>117</v>
      </c>
      <c r="AC35">
        <f t="shared" si="3"/>
        <v>138</v>
      </c>
      <c r="AD35">
        <f t="shared" si="3"/>
        <v>79</v>
      </c>
      <c r="AE35">
        <f t="shared" si="3"/>
        <v>107</v>
      </c>
      <c r="AF35">
        <f t="shared" si="3"/>
        <v>200</v>
      </c>
      <c r="AG35">
        <f t="shared" si="3"/>
        <v>93</v>
      </c>
      <c r="AH35">
        <f t="shared" si="3"/>
        <v>61</v>
      </c>
      <c r="AI35">
        <f t="shared" si="3"/>
        <v>51</v>
      </c>
    </row>
    <row r="36" spans="2:48" x14ac:dyDescent="0.25">
      <c r="B36" s="1" t="s">
        <v>7</v>
      </c>
      <c r="C36">
        <f>C35/COUNT(C4:C26)</f>
        <v>6.1304347826086953</v>
      </c>
      <c r="D36">
        <f>D35/COUNT(D5:D18)</f>
        <v>4.7142857142857144</v>
      </c>
      <c r="E36">
        <f>E35/COUNT(E5:E31)</f>
        <v>5.333333333333333</v>
      </c>
      <c r="F36">
        <f>F35/COUNT(F4:F13)</f>
        <v>5.6</v>
      </c>
      <c r="G36">
        <f>G35/COUNT(G5:G23)</f>
        <v>6.3684210526315788</v>
      </c>
      <c r="H36">
        <f>H35/COUNT(H5:H25)</f>
        <v>6.8571428571428568</v>
      </c>
      <c r="I36">
        <f>I35/COUNT(I5:I8)</f>
        <v>4.25</v>
      </c>
      <c r="J36">
        <f>J35/COUNT(J4:J15)</f>
        <v>6.75</v>
      </c>
      <c r="K36">
        <f>K35/COUNT(K5:K16)</f>
        <v>3.9166666666666665</v>
      </c>
      <c r="L36">
        <f>L35/COUNT(L4:L11)</f>
        <v>7.25</v>
      </c>
      <c r="M36">
        <f>M35/COUNT(M4:M18)</f>
        <v>8</v>
      </c>
      <c r="N36">
        <f>N35/COUNT(N4:N29)</f>
        <v>7.8076923076923075</v>
      </c>
      <c r="O36">
        <f>O35/COUNT(O5:O13)</f>
        <v>8.7777777777777786</v>
      </c>
      <c r="P36">
        <f>P35/COUNT(P5:P17)</f>
        <v>4.6923076923076925</v>
      </c>
      <c r="Q36">
        <f>Q35/COUNT(Q5:Q23)</f>
        <v>5.7894736842105265</v>
      </c>
      <c r="R36">
        <f>R35/COUNT(R5:R9)</f>
        <v>5</v>
      </c>
      <c r="S36">
        <f>S35/COUNT(S4:S27)</f>
        <v>6.958333333333333</v>
      </c>
      <c r="T36">
        <f>T35/COUNT(T4:T19)</f>
        <v>7.8125</v>
      </c>
      <c r="U36">
        <f>U35/COUNT(U4:U8)</f>
        <v>3</v>
      </c>
      <c r="V36">
        <f>V35/COUNT(V5:V9)</f>
        <v>4.8</v>
      </c>
      <c r="W36">
        <f>W35/COUNT(W4:W19)</f>
        <v>6.5625</v>
      </c>
      <c r="X36">
        <f>X35/COUNT(X4:X14)</f>
        <v>5.6363636363636367</v>
      </c>
      <c r="Y36">
        <f>Y35/COUNT(Y5:Y20)</f>
        <v>7.5</v>
      </c>
      <c r="Z36">
        <f>Z35/COUNT(Z4:Z12)</f>
        <v>6.1111111111111107</v>
      </c>
      <c r="AA36">
        <f>AA35/COUNT(AA4:AA8)</f>
        <v>2.4</v>
      </c>
      <c r="AB36">
        <f>AB35/COUNT(AB4:AB25)</f>
        <v>5.3181818181818183</v>
      </c>
      <c r="AC36">
        <f>AC35/COUNT(AC4:AC21)</f>
        <v>7.666666666666667</v>
      </c>
      <c r="AD36">
        <f>AD35/COUNT(AD5:AD11)</f>
        <v>11.285714285714286</v>
      </c>
      <c r="AE36">
        <f>AE35/COUNT(AE5:AE15)</f>
        <v>9.7272727272727266</v>
      </c>
      <c r="AF36">
        <f>AF35/COUNT(AF5:AF31)</f>
        <v>7.4074074074074074</v>
      </c>
      <c r="AG36">
        <f>AG35/COUNT(AG4:AG18)</f>
        <v>6.2</v>
      </c>
      <c r="AH36">
        <f>AH35/COUNT(AH5:AH14)</f>
        <v>6.1</v>
      </c>
      <c r="AI36">
        <f>AI35/COUNT(AI5:AI13)</f>
        <v>5.666666666666667</v>
      </c>
    </row>
    <row r="37" spans="2:48" x14ac:dyDescent="0.25">
      <c r="B37" s="1" t="s">
        <v>16</v>
      </c>
      <c r="C37">
        <f>33-(COUNTIF(C3:C34,"dead"))</f>
        <v>25</v>
      </c>
      <c r="D37">
        <f t="shared" ref="D37:AI37" si="4">33-(COUNTIF(D3:D34,"dead"))</f>
        <v>17</v>
      </c>
      <c r="E37">
        <f t="shared" si="4"/>
        <v>30</v>
      </c>
      <c r="F37">
        <f t="shared" si="4"/>
        <v>12</v>
      </c>
      <c r="G37">
        <f t="shared" si="4"/>
        <v>23</v>
      </c>
      <c r="H37">
        <f t="shared" si="4"/>
        <v>24</v>
      </c>
      <c r="I37">
        <f t="shared" si="4"/>
        <v>7</v>
      </c>
      <c r="J37">
        <f t="shared" si="4"/>
        <v>15</v>
      </c>
      <c r="K37">
        <f t="shared" si="4"/>
        <v>24</v>
      </c>
      <c r="L37">
        <f t="shared" si="4"/>
        <v>10</v>
      </c>
      <c r="M37">
        <f t="shared" si="4"/>
        <v>17</v>
      </c>
      <c r="N37">
        <f t="shared" si="4"/>
        <v>30</v>
      </c>
      <c r="O37">
        <f t="shared" si="4"/>
        <v>12</v>
      </c>
      <c r="P37">
        <f t="shared" si="4"/>
        <v>16</v>
      </c>
      <c r="Q37">
        <f t="shared" si="4"/>
        <v>22</v>
      </c>
      <c r="R37">
        <f t="shared" si="4"/>
        <v>8</v>
      </c>
      <c r="S37">
        <f t="shared" si="4"/>
        <v>27</v>
      </c>
      <c r="T37">
        <f t="shared" si="4"/>
        <v>27</v>
      </c>
      <c r="U37">
        <f t="shared" si="4"/>
        <v>9</v>
      </c>
      <c r="V37">
        <f t="shared" si="4"/>
        <v>8</v>
      </c>
      <c r="W37">
        <f t="shared" si="4"/>
        <v>20</v>
      </c>
      <c r="X37">
        <f t="shared" si="4"/>
        <v>17</v>
      </c>
      <c r="Y37">
        <f t="shared" si="4"/>
        <v>21</v>
      </c>
      <c r="Z37">
        <f t="shared" si="4"/>
        <v>14</v>
      </c>
      <c r="AA37">
        <f t="shared" si="4"/>
        <v>9</v>
      </c>
      <c r="AB37">
        <f t="shared" si="4"/>
        <v>25</v>
      </c>
      <c r="AC37">
        <f t="shared" si="4"/>
        <v>21</v>
      </c>
      <c r="AD37">
        <f t="shared" si="4"/>
        <v>18</v>
      </c>
      <c r="AE37">
        <f t="shared" si="4"/>
        <v>14</v>
      </c>
      <c r="AF37">
        <f t="shared" si="4"/>
        <v>32</v>
      </c>
      <c r="AG37">
        <f t="shared" si="4"/>
        <v>18</v>
      </c>
      <c r="AH37">
        <f t="shared" si="4"/>
        <v>14</v>
      </c>
      <c r="AI37">
        <f t="shared" si="4"/>
        <v>14</v>
      </c>
    </row>
    <row r="38" spans="2:48" x14ac:dyDescent="0.25">
      <c r="B38" s="1" t="s">
        <v>10</v>
      </c>
      <c r="C38">
        <f>COUNT(C4:C26)</f>
        <v>23</v>
      </c>
      <c r="D38">
        <f>COUNT(D5:D18)</f>
        <v>14</v>
      </c>
      <c r="E38">
        <f>COUNT(E5:E31)</f>
        <v>27</v>
      </c>
      <c r="F38">
        <f>COUNT(F4:F13)</f>
        <v>10</v>
      </c>
      <c r="G38">
        <f>COUNT(G5:G23)</f>
        <v>19</v>
      </c>
      <c r="H38">
        <f>COUNT(H5:H25)</f>
        <v>21</v>
      </c>
      <c r="I38">
        <f>COUNT(I5:I8)</f>
        <v>4</v>
      </c>
      <c r="J38">
        <f>COUNT(J4:J15)</f>
        <v>12</v>
      </c>
      <c r="K38">
        <f>COUNT(K5:K16)</f>
        <v>12</v>
      </c>
      <c r="L38">
        <f>COUNT(L4:L11)</f>
        <v>8</v>
      </c>
      <c r="M38">
        <f>COUNT(M4:M18)</f>
        <v>15</v>
      </c>
      <c r="N38">
        <f>COUNT(N4:N29)</f>
        <v>26</v>
      </c>
      <c r="O38">
        <f>COUNT(O5:O13)</f>
        <v>9</v>
      </c>
      <c r="P38">
        <f>COUNT(P5:P17)</f>
        <v>13</v>
      </c>
      <c r="Q38">
        <f>COUNT(Q5:Q23)</f>
        <v>19</v>
      </c>
      <c r="R38">
        <f>COUNT(R5:R9)</f>
        <v>5</v>
      </c>
      <c r="S38">
        <f>COUNT(S4:S27)</f>
        <v>24</v>
      </c>
      <c r="T38">
        <f>COUNT(T4:T19)</f>
        <v>16</v>
      </c>
      <c r="U38">
        <f>COUNT(U4:U8)</f>
        <v>5</v>
      </c>
      <c r="V38">
        <f>COUNT(V5:V9)</f>
        <v>5</v>
      </c>
      <c r="W38">
        <f>COUNT(W4:W19)</f>
        <v>16</v>
      </c>
      <c r="X38">
        <f>COUNT(X4:X14)</f>
        <v>11</v>
      </c>
      <c r="Y38">
        <f>COUNT(Y5:Y20)</f>
        <v>16</v>
      </c>
      <c r="Z38">
        <f>COUNT(Z4:Z12)</f>
        <v>9</v>
      </c>
      <c r="AA38">
        <f>COUNT(AA4:AA8)</f>
        <v>5</v>
      </c>
      <c r="AB38">
        <f>COUNT(AB4:AB25)</f>
        <v>22</v>
      </c>
      <c r="AC38">
        <f>COUNT(AC4:AC21)</f>
        <v>18</v>
      </c>
      <c r="AD38">
        <f>COUNT(AD5:AD11)</f>
        <v>7</v>
      </c>
      <c r="AE38">
        <f>COUNT(AE5:AE15)</f>
        <v>11</v>
      </c>
      <c r="AF38">
        <f>COUNT(AF5:AF31)</f>
        <v>27</v>
      </c>
      <c r="AG38">
        <f>COUNT(AG4:AG18)</f>
        <v>15</v>
      </c>
      <c r="AH38">
        <f>COUNT(AH5:AH14)</f>
        <v>10</v>
      </c>
      <c r="AI38">
        <f>COUNT(AI5:AI13)</f>
        <v>9</v>
      </c>
    </row>
    <row r="39" spans="2:48" x14ac:dyDescent="0.25">
      <c r="B39" s="1" t="s">
        <v>11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1</v>
      </c>
      <c r="K39">
        <f>COUNT(K17:K25)</f>
        <v>9</v>
      </c>
      <c r="L39">
        <v>0</v>
      </c>
      <c r="M39">
        <v>0</v>
      </c>
      <c r="N39">
        <v>2</v>
      </c>
      <c r="O39">
        <v>0</v>
      </c>
      <c r="P39">
        <v>0</v>
      </c>
      <c r="Q39">
        <v>0</v>
      </c>
      <c r="R39">
        <v>0</v>
      </c>
      <c r="S39">
        <v>1</v>
      </c>
      <c r="T39">
        <f>COUNT(T20:T28)</f>
        <v>9</v>
      </c>
      <c r="U39">
        <f>2</f>
        <v>2</v>
      </c>
      <c r="V39">
        <v>0</v>
      </c>
      <c r="W39">
        <v>2</v>
      </c>
      <c r="X39">
        <v>4</v>
      </c>
      <c r="Y39">
        <v>2</v>
      </c>
      <c r="Z39">
        <v>3</v>
      </c>
      <c r="AA39">
        <v>2</v>
      </c>
      <c r="AB39">
        <v>1</v>
      </c>
      <c r="AC39">
        <v>1</v>
      </c>
      <c r="AD39">
        <f>COUNT(AD12:AD19)</f>
        <v>8</v>
      </c>
      <c r="AE39">
        <v>0</v>
      </c>
      <c r="AF39">
        <v>2</v>
      </c>
      <c r="AG39">
        <v>1</v>
      </c>
      <c r="AH39">
        <v>1</v>
      </c>
      <c r="AI39">
        <v>2</v>
      </c>
    </row>
    <row r="112" spans="10:44" x14ac:dyDescent="0.25">
      <c r="J112">
        <v>16</v>
      </c>
      <c r="K112">
        <v>26</v>
      </c>
      <c r="L112">
        <v>14</v>
      </c>
      <c r="M112">
        <v>11</v>
      </c>
      <c r="N112">
        <v>13</v>
      </c>
      <c r="O112">
        <v>14</v>
      </c>
      <c r="P112">
        <v>17</v>
      </c>
      <c r="Q112">
        <v>16</v>
      </c>
      <c r="R112">
        <v>17</v>
      </c>
      <c r="S112">
        <v>15</v>
      </c>
      <c r="T112">
        <v>22</v>
      </c>
      <c r="U112">
        <v>28</v>
      </c>
      <c r="V112">
        <v>26</v>
      </c>
      <c r="W112">
        <v>9</v>
      </c>
      <c r="X112">
        <v>13</v>
      </c>
      <c r="Y112">
        <v>14</v>
      </c>
      <c r="Z112">
        <v>16</v>
      </c>
      <c r="AA112">
        <v>13</v>
      </c>
      <c r="AB112">
        <v>13</v>
      </c>
      <c r="AC112">
        <v>12</v>
      </c>
      <c r="AD112">
        <v>27</v>
      </c>
      <c r="AE112">
        <v>28</v>
      </c>
      <c r="AF112">
        <v>11</v>
      </c>
      <c r="AG112">
        <v>26</v>
      </c>
      <c r="AH112">
        <v>15</v>
      </c>
      <c r="AI112">
        <v>14</v>
      </c>
      <c r="AJ112">
        <v>12</v>
      </c>
      <c r="AK112">
        <v>32</v>
      </c>
      <c r="AL112">
        <v>35</v>
      </c>
      <c r="AM112">
        <v>21</v>
      </c>
      <c r="AN112">
        <v>23</v>
      </c>
      <c r="AO112">
        <v>14</v>
      </c>
      <c r="AP112">
        <v>8</v>
      </c>
      <c r="AQ112">
        <v>17</v>
      </c>
      <c r="AR112">
        <v>10</v>
      </c>
    </row>
  </sheetData>
  <sortState ref="F147:F181">
    <sortCondition ref="F146:F18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topLeftCell="F1" zoomScale="60" zoomScaleNormal="60" workbookViewId="0">
      <selection activeCell="AF56" sqref="AF56"/>
    </sheetView>
  </sheetViews>
  <sheetFormatPr defaultRowHeight="15" x14ac:dyDescent="0.25"/>
  <cols>
    <col min="39" max="39" width="41.28515625" bestFit="1" customWidth="1"/>
    <col min="41" max="41" width="24.140625" bestFit="1" customWidth="1"/>
  </cols>
  <sheetData>
    <row r="1" spans="1:49" x14ac:dyDescent="0.25">
      <c r="A1" s="1"/>
      <c r="B1" s="1"/>
    </row>
    <row r="2" spans="1:49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  <c r="AF2" s="1">
        <v>31</v>
      </c>
      <c r="AG2" s="1">
        <v>32</v>
      </c>
      <c r="AH2" s="1">
        <v>33</v>
      </c>
      <c r="AI2" s="1">
        <v>34</v>
      </c>
      <c r="AJ2" s="1">
        <v>35</v>
      </c>
      <c r="AK2" s="1" t="s">
        <v>4</v>
      </c>
      <c r="AL2" s="1" t="s">
        <v>18</v>
      </c>
      <c r="AM2" s="1" t="s">
        <v>24</v>
      </c>
      <c r="AN2" s="1" t="s">
        <v>5</v>
      </c>
      <c r="AO2" s="1" t="s">
        <v>25</v>
      </c>
      <c r="AP2" s="1" t="s">
        <v>5</v>
      </c>
      <c r="AQ2" s="1" t="s">
        <v>19</v>
      </c>
      <c r="AR2" s="1" t="s">
        <v>13</v>
      </c>
      <c r="AS2" s="1" t="s">
        <v>22</v>
      </c>
      <c r="AT2" s="1" t="s">
        <v>5</v>
      </c>
      <c r="AU2" s="1" t="s">
        <v>21</v>
      </c>
      <c r="AV2" s="1" t="s">
        <v>5</v>
      </c>
      <c r="AW2" s="1" t="s">
        <v>17</v>
      </c>
    </row>
    <row r="3" spans="1:49" x14ac:dyDescent="0.25">
      <c r="A3" t="s">
        <v>1</v>
      </c>
      <c r="B3" s="1">
        <v>1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f>SUM(C3:AJ3)</f>
        <v>2</v>
      </c>
      <c r="AL3" s="2">
        <f t="shared" ref="AL3:AL41" si="0">AK3/AW3</f>
        <v>5.8823529411764705E-2</v>
      </c>
      <c r="AM3">
        <f>AVERAGE(C43:AJ43)</f>
        <v>5.5174328684983438</v>
      </c>
      <c r="AN3">
        <f>STDEV(C43:AJ43)/SQRT(COUNT(C43:AJ43))</f>
        <v>0.29828097374716772</v>
      </c>
      <c r="AO3">
        <f>AVERAGE(C42:AJ42)</f>
        <v>105.41176470588235</v>
      </c>
      <c r="AP3">
        <f>STDEV(C42:AJ42)/SQRT(COUNT(C42:AJ42))</f>
        <v>10.264862937983011</v>
      </c>
      <c r="AQ3">
        <f>AVERAGE(C45:AJ45)</f>
        <v>18.323529411764707</v>
      </c>
      <c r="AR3">
        <f>STDEV(C45:AJ45)/SQRT(COUNT(C45:AJ45))</f>
        <v>1.4058197019132683</v>
      </c>
      <c r="AS3">
        <f>AVERAGE(C46:AJ46)</f>
        <v>1.1176470588235294</v>
      </c>
      <c r="AT3">
        <f>STDEV(C46:AJ46)/SQRT(COUNT(C46:AJ46))</f>
        <v>0.29783743990683037</v>
      </c>
      <c r="AU3">
        <f>AVERAGE(C44:AJ44)</f>
        <v>23.147058823529413</v>
      </c>
      <c r="AV3">
        <f>STDEV(C44:AJ44)/SQRT(COUNT(C44:AJ44))</f>
        <v>1.681996708853468</v>
      </c>
      <c r="AW3">
        <f>34-COUNTIF(C3:AJ3,"dead")</f>
        <v>34</v>
      </c>
    </row>
    <row r="4" spans="1:49" x14ac:dyDescent="0.25">
      <c r="B4" s="1">
        <v>2</v>
      </c>
      <c r="C4" s="2">
        <v>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1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1</v>
      </c>
      <c r="T4" s="2">
        <v>1</v>
      </c>
      <c r="U4" s="2">
        <v>1</v>
      </c>
      <c r="V4" s="2">
        <v>1</v>
      </c>
      <c r="W4" s="2">
        <v>2</v>
      </c>
      <c r="X4" s="2">
        <v>1</v>
      </c>
      <c r="Y4" s="2">
        <v>0</v>
      </c>
      <c r="Z4" s="2">
        <v>0</v>
      </c>
      <c r="AA4" s="2">
        <v>1</v>
      </c>
      <c r="AB4" s="2">
        <v>0</v>
      </c>
      <c r="AC4" s="2">
        <v>0</v>
      </c>
      <c r="AD4" s="2">
        <v>0</v>
      </c>
      <c r="AE4" s="2">
        <v>3</v>
      </c>
      <c r="AF4" s="2">
        <v>3</v>
      </c>
      <c r="AG4" s="2">
        <v>1</v>
      </c>
      <c r="AH4" s="2">
        <v>0</v>
      </c>
      <c r="AI4" s="2">
        <v>2</v>
      </c>
      <c r="AJ4" s="2">
        <v>1</v>
      </c>
      <c r="AK4" s="2">
        <f t="shared" ref="AK4:AK41" si="1">SUM(C4:AJ4)</f>
        <v>22</v>
      </c>
      <c r="AL4" s="2">
        <f t="shared" si="0"/>
        <v>0.6470588235294118</v>
      </c>
      <c r="AW4">
        <f t="shared" ref="AW4:AW40" si="2">34-COUNTIF(C4:AJ4,"dead")</f>
        <v>34</v>
      </c>
    </row>
    <row r="5" spans="1:49" x14ac:dyDescent="0.25">
      <c r="B5" s="1">
        <v>3</v>
      </c>
      <c r="C5" s="2">
        <v>4</v>
      </c>
      <c r="D5" s="2">
        <v>3</v>
      </c>
      <c r="E5" s="2">
        <v>0</v>
      </c>
      <c r="F5" s="2">
        <v>2</v>
      </c>
      <c r="G5" s="2">
        <v>2</v>
      </c>
      <c r="H5" s="2">
        <v>4</v>
      </c>
      <c r="I5" s="2">
        <v>0</v>
      </c>
      <c r="J5" s="2">
        <v>3</v>
      </c>
      <c r="K5" s="2">
        <v>1</v>
      </c>
      <c r="L5" s="2">
        <v>8</v>
      </c>
      <c r="M5" s="2">
        <v>6</v>
      </c>
      <c r="N5" s="2">
        <v>3</v>
      </c>
      <c r="O5" s="2">
        <v>1</v>
      </c>
      <c r="P5" s="2">
        <v>1</v>
      </c>
      <c r="Q5" s="2">
        <v>2</v>
      </c>
      <c r="R5" s="2">
        <v>2</v>
      </c>
      <c r="S5" s="2">
        <v>5</v>
      </c>
      <c r="T5" s="2">
        <v>6</v>
      </c>
      <c r="U5" s="2">
        <v>7</v>
      </c>
      <c r="V5" s="2">
        <v>7</v>
      </c>
      <c r="W5" s="2">
        <v>5</v>
      </c>
      <c r="X5" s="2">
        <v>6</v>
      </c>
      <c r="Y5" s="2">
        <v>5</v>
      </c>
      <c r="Z5" s="2">
        <v>0</v>
      </c>
      <c r="AA5" s="2">
        <v>7</v>
      </c>
      <c r="AB5" s="2">
        <v>5</v>
      </c>
      <c r="AC5" s="2">
        <v>3</v>
      </c>
      <c r="AD5" s="2">
        <v>3</v>
      </c>
      <c r="AE5" s="2">
        <v>8</v>
      </c>
      <c r="AF5" s="2">
        <v>4</v>
      </c>
      <c r="AG5" s="2">
        <v>4</v>
      </c>
      <c r="AH5" s="2">
        <v>3</v>
      </c>
      <c r="AI5" s="2">
        <v>6</v>
      </c>
      <c r="AJ5" s="2">
        <v>6</v>
      </c>
      <c r="AK5" s="2">
        <f t="shared" si="1"/>
        <v>132</v>
      </c>
      <c r="AL5" s="2">
        <f t="shared" si="0"/>
        <v>3.8823529411764706</v>
      </c>
      <c r="AW5">
        <f t="shared" si="2"/>
        <v>34</v>
      </c>
    </row>
    <row r="6" spans="1:49" x14ac:dyDescent="0.25">
      <c r="B6" s="1">
        <v>4</v>
      </c>
      <c r="C6" s="2">
        <v>10</v>
      </c>
      <c r="D6" s="2">
        <v>3</v>
      </c>
      <c r="E6" s="2">
        <v>3</v>
      </c>
      <c r="F6" s="2">
        <v>4</v>
      </c>
      <c r="G6" s="2">
        <v>5</v>
      </c>
      <c r="H6" s="2">
        <v>9</v>
      </c>
      <c r="I6" s="2">
        <v>3</v>
      </c>
      <c r="J6" s="2">
        <v>7</v>
      </c>
      <c r="K6" s="2">
        <v>3</v>
      </c>
      <c r="L6" s="2">
        <v>9</v>
      </c>
      <c r="M6" s="2">
        <v>8</v>
      </c>
      <c r="N6" s="2">
        <v>5</v>
      </c>
      <c r="O6" s="2">
        <v>4</v>
      </c>
      <c r="P6" s="2">
        <v>1</v>
      </c>
      <c r="Q6" s="2">
        <v>3</v>
      </c>
      <c r="R6" s="2">
        <v>0</v>
      </c>
      <c r="S6" s="2">
        <v>6</v>
      </c>
      <c r="T6" s="2">
        <v>5</v>
      </c>
      <c r="U6" s="2">
        <v>8</v>
      </c>
      <c r="V6" s="2">
        <v>6</v>
      </c>
      <c r="W6" s="2">
        <v>7</v>
      </c>
      <c r="X6" s="2">
        <v>8</v>
      </c>
      <c r="Y6" s="2">
        <v>9</v>
      </c>
      <c r="Z6" s="2">
        <v>0</v>
      </c>
      <c r="AA6" s="2">
        <v>9</v>
      </c>
      <c r="AB6" s="2">
        <v>7</v>
      </c>
      <c r="AC6" s="2">
        <v>4</v>
      </c>
      <c r="AD6" s="2">
        <v>4</v>
      </c>
      <c r="AE6" s="2">
        <v>8</v>
      </c>
      <c r="AF6" s="2">
        <v>6</v>
      </c>
      <c r="AG6" s="2">
        <v>6</v>
      </c>
      <c r="AH6" s="2">
        <v>6</v>
      </c>
      <c r="AI6" s="2">
        <v>6</v>
      </c>
      <c r="AJ6" s="2">
        <v>7</v>
      </c>
      <c r="AK6" s="2">
        <f t="shared" si="1"/>
        <v>189</v>
      </c>
      <c r="AL6" s="2">
        <f t="shared" si="0"/>
        <v>5.5588235294117645</v>
      </c>
      <c r="AW6">
        <f t="shared" si="2"/>
        <v>34</v>
      </c>
    </row>
    <row r="7" spans="1:49" x14ac:dyDescent="0.25">
      <c r="B7" s="1">
        <v>5</v>
      </c>
      <c r="C7" s="2">
        <v>11</v>
      </c>
      <c r="D7" s="2">
        <v>6</v>
      </c>
      <c r="E7" s="2">
        <v>2</v>
      </c>
      <c r="F7" s="2">
        <v>7</v>
      </c>
      <c r="G7" s="2">
        <v>5</v>
      </c>
      <c r="H7" s="2">
        <v>6</v>
      </c>
      <c r="I7" s="2">
        <v>1</v>
      </c>
      <c r="J7" s="2">
        <v>7</v>
      </c>
      <c r="K7" s="2">
        <v>5</v>
      </c>
      <c r="L7" s="2">
        <v>10</v>
      </c>
      <c r="M7" s="2">
        <v>9</v>
      </c>
      <c r="N7" s="2">
        <v>7</v>
      </c>
      <c r="O7" s="2">
        <v>5</v>
      </c>
      <c r="P7" s="2">
        <v>4</v>
      </c>
      <c r="Q7" s="2">
        <v>6</v>
      </c>
      <c r="R7" s="2">
        <v>0</v>
      </c>
      <c r="S7" s="2">
        <v>5</v>
      </c>
      <c r="T7" s="2">
        <v>6</v>
      </c>
      <c r="U7" s="2">
        <v>10</v>
      </c>
      <c r="V7" s="2">
        <v>6</v>
      </c>
      <c r="W7" s="2">
        <v>7</v>
      </c>
      <c r="X7" s="2">
        <v>8</v>
      </c>
      <c r="Y7" s="2">
        <v>8</v>
      </c>
      <c r="Z7" s="2">
        <v>2</v>
      </c>
      <c r="AA7" s="2">
        <v>9</v>
      </c>
      <c r="AB7" s="2">
        <v>4</v>
      </c>
      <c r="AC7" s="2">
        <v>5</v>
      </c>
      <c r="AD7" s="2">
        <v>5</v>
      </c>
      <c r="AE7" s="2">
        <v>9</v>
      </c>
      <c r="AF7" s="2">
        <v>6</v>
      </c>
      <c r="AG7" s="2">
        <v>8</v>
      </c>
      <c r="AH7" s="2">
        <v>7</v>
      </c>
      <c r="AI7" s="2">
        <v>8</v>
      </c>
      <c r="AJ7" s="2">
        <v>9</v>
      </c>
      <c r="AK7" s="2">
        <f t="shared" si="1"/>
        <v>213</v>
      </c>
      <c r="AL7" s="2">
        <f t="shared" si="0"/>
        <v>6.2647058823529411</v>
      </c>
      <c r="AW7">
        <f t="shared" si="2"/>
        <v>34</v>
      </c>
    </row>
    <row r="8" spans="1:49" x14ac:dyDescent="0.25">
      <c r="B8" s="1">
        <v>6</v>
      </c>
      <c r="C8" s="2">
        <v>12</v>
      </c>
      <c r="D8" s="2">
        <v>6</v>
      </c>
      <c r="E8" s="2">
        <v>4</v>
      </c>
      <c r="F8" s="2">
        <v>8</v>
      </c>
      <c r="G8" s="2">
        <v>5</v>
      </c>
      <c r="H8" s="2">
        <v>10</v>
      </c>
      <c r="I8" s="2">
        <v>4</v>
      </c>
      <c r="J8" s="2">
        <v>7</v>
      </c>
      <c r="K8" s="2">
        <v>6</v>
      </c>
      <c r="L8" s="2">
        <v>7</v>
      </c>
      <c r="M8" s="2">
        <v>9</v>
      </c>
      <c r="N8" s="2">
        <v>6</v>
      </c>
      <c r="O8" s="2">
        <v>5</v>
      </c>
      <c r="P8" s="2">
        <v>5</v>
      </c>
      <c r="Q8" s="2">
        <v>7</v>
      </c>
      <c r="R8" s="2">
        <v>0</v>
      </c>
      <c r="S8" s="2">
        <v>7</v>
      </c>
      <c r="T8" s="2">
        <v>9</v>
      </c>
      <c r="U8" s="2">
        <v>14</v>
      </c>
      <c r="V8" s="2">
        <v>9</v>
      </c>
      <c r="W8" s="2">
        <v>7</v>
      </c>
      <c r="X8" s="2">
        <v>5</v>
      </c>
      <c r="Y8" s="2">
        <v>9</v>
      </c>
      <c r="Z8" s="2">
        <v>3</v>
      </c>
      <c r="AA8" s="2">
        <v>11</v>
      </c>
      <c r="AB8" s="2">
        <v>3</v>
      </c>
      <c r="AC8" s="2">
        <v>6</v>
      </c>
      <c r="AD8" s="2">
        <v>6</v>
      </c>
      <c r="AE8" s="2">
        <v>4</v>
      </c>
      <c r="AF8" s="2">
        <v>3</v>
      </c>
      <c r="AG8" s="2">
        <v>7</v>
      </c>
      <c r="AH8" s="2">
        <v>10</v>
      </c>
      <c r="AI8" s="2">
        <v>9</v>
      </c>
      <c r="AJ8" s="2">
        <v>3</v>
      </c>
      <c r="AK8" s="2">
        <f t="shared" si="1"/>
        <v>226</v>
      </c>
      <c r="AL8" s="2">
        <f t="shared" si="0"/>
        <v>6.6470588235294121</v>
      </c>
      <c r="AW8">
        <f t="shared" si="2"/>
        <v>34</v>
      </c>
    </row>
    <row r="9" spans="1:49" x14ac:dyDescent="0.25">
      <c r="B9" s="1">
        <v>7</v>
      </c>
      <c r="C9" s="2">
        <v>3</v>
      </c>
      <c r="D9" s="2">
        <v>5</v>
      </c>
      <c r="E9" s="2">
        <v>5</v>
      </c>
      <c r="F9" s="2">
        <v>11</v>
      </c>
      <c r="G9" s="2">
        <v>6</v>
      </c>
      <c r="H9" s="2">
        <v>10</v>
      </c>
      <c r="I9" s="2">
        <v>5</v>
      </c>
      <c r="J9" s="2">
        <v>7</v>
      </c>
      <c r="K9" s="2">
        <v>8</v>
      </c>
      <c r="L9" s="2">
        <v>7</v>
      </c>
      <c r="M9" s="2">
        <v>7</v>
      </c>
      <c r="N9" s="2">
        <v>7</v>
      </c>
      <c r="O9" s="2">
        <v>7</v>
      </c>
      <c r="P9" s="2">
        <v>6</v>
      </c>
      <c r="Q9" s="2">
        <v>9</v>
      </c>
      <c r="R9" s="2">
        <v>0</v>
      </c>
      <c r="S9" s="2">
        <v>8</v>
      </c>
      <c r="T9" s="2">
        <v>10</v>
      </c>
      <c r="U9" s="2">
        <v>12</v>
      </c>
      <c r="V9" s="2">
        <v>9</v>
      </c>
      <c r="W9" s="2">
        <v>8</v>
      </c>
      <c r="X9" s="2">
        <v>6</v>
      </c>
      <c r="Y9" s="2">
        <v>9</v>
      </c>
      <c r="Z9" s="2">
        <v>4</v>
      </c>
      <c r="AA9" s="2">
        <v>11</v>
      </c>
      <c r="AB9" s="2">
        <v>4</v>
      </c>
      <c r="AC9" s="2">
        <v>8</v>
      </c>
      <c r="AD9" s="2">
        <v>8</v>
      </c>
      <c r="AE9" s="2">
        <v>4</v>
      </c>
      <c r="AF9" s="2">
        <v>2</v>
      </c>
      <c r="AG9" s="2">
        <v>9</v>
      </c>
      <c r="AH9" s="2">
        <v>11</v>
      </c>
      <c r="AI9" s="2">
        <v>10</v>
      </c>
      <c r="AJ9" s="2">
        <v>2</v>
      </c>
      <c r="AK9" s="2">
        <f t="shared" si="1"/>
        <v>238</v>
      </c>
      <c r="AL9" s="2">
        <f t="shared" si="0"/>
        <v>7</v>
      </c>
      <c r="AW9">
        <f t="shared" si="2"/>
        <v>34</v>
      </c>
    </row>
    <row r="10" spans="1:49" x14ac:dyDescent="0.25">
      <c r="B10" s="1">
        <v>8</v>
      </c>
      <c r="C10" s="2" t="s">
        <v>2</v>
      </c>
      <c r="D10" s="2">
        <v>1</v>
      </c>
      <c r="E10" s="2">
        <v>6</v>
      </c>
      <c r="F10" s="2">
        <v>9</v>
      </c>
      <c r="G10" s="2">
        <v>5</v>
      </c>
      <c r="H10" s="2">
        <v>9</v>
      </c>
      <c r="I10" s="2">
        <v>2</v>
      </c>
      <c r="J10" s="2">
        <v>2</v>
      </c>
      <c r="K10" s="2">
        <v>8</v>
      </c>
      <c r="L10" s="2">
        <v>9</v>
      </c>
      <c r="M10" s="2">
        <v>2</v>
      </c>
      <c r="N10" s="2">
        <v>6</v>
      </c>
      <c r="O10" s="2">
        <v>6</v>
      </c>
      <c r="P10" s="2">
        <v>7</v>
      </c>
      <c r="Q10" s="2">
        <v>8</v>
      </c>
      <c r="R10" s="2" t="s">
        <v>2</v>
      </c>
      <c r="S10" s="2">
        <v>8</v>
      </c>
      <c r="T10" s="2">
        <v>3</v>
      </c>
      <c r="U10" s="2">
        <v>9</v>
      </c>
      <c r="V10" s="2">
        <v>8</v>
      </c>
      <c r="W10" s="2">
        <v>8</v>
      </c>
      <c r="X10" s="2">
        <v>6</v>
      </c>
      <c r="Y10" s="2">
        <v>8</v>
      </c>
      <c r="Z10" s="2">
        <v>4</v>
      </c>
      <c r="AA10" s="2">
        <v>10</v>
      </c>
      <c r="AB10" s="2">
        <v>7</v>
      </c>
      <c r="AC10" s="2">
        <v>6</v>
      </c>
      <c r="AD10" s="2">
        <v>6</v>
      </c>
      <c r="AE10" s="2">
        <v>3</v>
      </c>
      <c r="AF10" s="2" t="s">
        <v>2</v>
      </c>
      <c r="AG10" s="2">
        <v>7</v>
      </c>
      <c r="AH10" s="2">
        <v>10</v>
      </c>
      <c r="AI10" s="2">
        <v>9</v>
      </c>
      <c r="AJ10" s="2">
        <v>2</v>
      </c>
      <c r="AK10" s="2">
        <f t="shared" si="1"/>
        <v>194</v>
      </c>
      <c r="AL10" s="2">
        <f t="shared" si="0"/>
        <v>6.258064516129032</v>
      </c>
      <c r="AW10">
        <f t="shared" si="2"/>
        <v>31</v>
      </c>
    </row>
    <row r="11" spans="1:49" x14ac:dyDescent="0.25">
      <c r="B11" s="1">
        <v>9</v>
      </c>
      <c r="C11" s="2" t="s">
        <v>2</v>
      </c>
      <c r="D11" s="2" t="s">
        <v>2</v>
      </c>
      <c r="E11" s="2">
        <v>5</v>
      </c>
      <c r="F11" s="2">
        <v>9</v>
      </c>
      <c r="G11" s="2">
        <v>6</v>
      </c>
      <c r="H11" s="2">
        <v>11</v>
      </c>
      <c r="I11" s="2">
        <v>5</v>
      </c>
      <c r="J11" s="2">
        <v>2</v>
      </c>
      <c r="K11" s="2">
        <v>10</v>
      </c>
      <c r="L11" s="2">
        <v>10</v>
      </c>
      <c r="M11" s="2">
        <v>0</v>
      </c>
      <c r="N11" s="2">
        <v>9</v>
      </c>
      <c r="O11" s="2">
        <v>8</v>
      </c>
      <c r="P11" s="2">
        <v>7</v>
      </c>
      <c r="Q11" s="2">
        <v>9</v>
      </c>
      <c r="R11" s="2" t="s">
        <v>2</v>
      </c>
      <c r="S11" s="2">
        <v>9</v>
      </c>
      <c r="T11" s="2">
        <v>3</v>
      </c>
      <c r="U11" s="2">
        <v>8</v>
      </c>
      <c r="V11" s="2">
        <v>7</v>
      </c>
      <c r="W11" s="2">
        <v>10</v>
      </c>
      <c r="X11" s="2">
        <v>7</v>
      </c>
      <c r="Y11" s="2">
        <v>8</v>
      </c>
      <c r="Z11" s="2">
        <v>3</v>
      </c>
      <c r="AA11" s="2">
        <v>11</v>
      </c>
      <c r="AB11" s="2">
        <v>5</v>
      </c>
      <c r="AC11" s="2">
        <v>7</v>
      </c>
      <c r="AD11" s="2">
        <v>7</v>
      </c>
      <c r="AE11" s="2">
        <v>4</v>
      </c>
      <c r="AF11" s="2" t="s">
        <v>2</v>
      </c>
      <c r="AG11" s="2">
        <v>7</v>
      </c>
      <c r="AH11" s="2">
        <v>11</v>
      </c>
      <c r="AI11" s="2">
        <v>4</v>
      </c>
      <c r="AJ11" s="2">
        <v>1</v>
      </c>
      <c r="AK11" s="2">
        <f t="shared" si="1"/>
        <v>203</v>
      </c>
      <c r="AL11" s="2">
        <f t="shared" si="0"/>
        <v>6.7666666666666666</v>
      </c>
      <c r="AW11">
        <f t="shared" si="2"/>
        <v>30</v>
      </c>
    </row>
    <row r="12" spans="1:49" x14ac:dyDescent="0.25">
      <c r="B12" s="1">
        <v>10</v>
      </c>
      <c r="C12" s="2" t="s">
        <v>2</v>
      </c>
      <c r="D12" s="2" t="s">
        <v>2</v>
      </c>
      <c r="E12" s="2">
        <v>6</v>
      </c>
      <c r="F12" s="2">
        <v>8</v>
      </c>
      <c r="G12" s="2">
        <v>5</v>
      </c>
      <c r="H12" s="2">
        <v>8</v>
      </c>
      <c r="I12" s="2">
        <v>6</v>
      </c>
      <c r="J12" s="2">
        <v>4</v>
      </c>
      <c r="K12" s="2">
        <v>8</v>
      </c>
      <c r="L12" s="2">
        <v>9</v>
      </c>
      <c r="M12" s="2" t="s">
        <v>2</v>
      </c>
      <c r="N12" s="2">
        <v>6</v>
      </c>
      <c r="O12" s="2">
        <v>7</v>
      </c>
      <c r="P12" s="2">
        <v>0</v>
      </c>
      <c r="Q12" s="2">
        <v>9</v>
      </c>
      <c r="R12" s="2" t="s">
        <v>2</v>
      </c>
      <c r="S12" s="2">
        <v>9</v>
      </c>
      <c r="T12" s="2">
        <v>2</v>
      </c>
      <c r="U12" s="2">
        <v>7</v>
      </c>
      <c r="V12" s="2">
        <v>4</v>
      </c>
      <c r="W12" s="2">
        <v>10</v>
      </c>
      <c r="X12" s="2">
        <v>6</v>
      </c>
      <c r="Y12" s="2">
        <v>4</v>
      </c>
      <c r="Z12" s="2">
        <v>0</v>
      </c>
      <c r="AA12" s="2">
        <v>9</v>
      </c>
      <c r="AB12" s="2">
        <v>5</v>
      </c>
      <c r="AC12" s="2">
        <v>8</v>
      </c>
      <c r="AD12" s="2">
        <v>8</v>
      </c>
      <c r="AE12" s="2">
        <v>7</v>
      </c>
      <c r="AF12" s="2" t="s">
        <v>2</v>
      </c>
      <c r="AG12" s="2">
        <v>6</v>
      </c>
      <c r="AH12" s="2">
        <v>4</v>
      </c>
      <c r="AI12" s="2">
        <v>5</v>
      </c>
      <c r="AJ12" s="2">
        <v>0</v>
      </c>
      <c r="AK12" s="2">
        <f t="shared" si="1"/>
        <v>170</v>
      </c>
      <c r="AL12" s="2">
        <f t="shared" si="0"/>
        <v>5.8620689655172411</v>
      </c>
      <c r="AW12">
        <f t="shared" si="2"/>
        <v>29</v>
      </c>
    </row>
    <row r="13" spans="1:49" x14ac:dyDescent="0.25">
      <c r="B13" s="1">
        <v>11</v>
      </c>
      <c r="C13" s="2" t="s">
        <v>2</v>
      </c>
      <c r="D13" s="2" t="s">
        <v>2</v>
      </c>
      <c r="E13" s="2">
        <v>6</v>
      </c>
      <c r="F13" s="2">
        <v>8</v>
      </c>
      <c r="G13" s="2">
        <v>6</v>
      </c>
      <c r="H13" s="2">
        <v>7</v>
      </c>
      <c r="I13" s="2">
        <v>7</v>
      </c>
      <c r="J13" s="2">
        <v>3</v>
      </c>
      <c r="K13" s="2">
        <v>9</v>
      </c>
      <c r="L13" s="2">
        <v>8</v>
      </c>
      <c r="M13" s="2" t="s">
        <v>2</v>
      </c>
      <c r="N13" s="2">
        <v>9</v>
      </c>
      <c r="O13" s="2">
        <v>7</v>
      </c>
      <c r="P13" s="2">
        <v>3</v>
      </c>
      <c r="Q13" s="2">
        <v>9</v>
      </c>
      <c r="R13" s="2" t="s">
        <v>2</v>
      </c>
      <c r="S13" s="2">
        <v>9</v>
      </c>
      <c r="T13" s="2" t="s">
        <v>2</v>
      </c>
      <c r="U13" s="2">
        <v>10</v>
      </c>
      <c r="V13" s="2">
        <v>4</v>
      </c>
      <c r="W13" s="2">
        <v>7</v>
      </c>
      <c r="X13" s="2">
        <v>5</v>
      </c>
      <c r="Y13" s="2" t="s">
        <v>2</v>
      </c>
      <c r="Z13" s="2">
        <v>1</v>
      </c>
      <c r="AA13" s="2">
        <v>7</v>
      </c>
      <c r="AB13" s="2">
        <v>5</v>
      </c>
      <c r="AC13" s="2">
        <v>9</v>
      </c>
      <c r="AD13" s="2">
        <v>9</v>
      </c>
      <c r="AE13" s="2">
        <v>7</v>
      </c>
      <c r="AF13" s="2" t="s">
        <v>2</v>
      </c>
      <c r="AG13" s="2">
        <v>8</v>
      </c>
      <c r="AH13" s="2">
        <v>3</v>
      </c>
      <c r="AI13" s="2">
        <v>6</v>
      </c>
      <c r="AJ13" s="2">
        <v>1</v>
      </c>
      <c r="AK13" s="2">
        <f t="shared" si="1"/>
        <v>173</v>
      </c>
      <c r="AL13" s="2">
        <f t="shared" si="0"/>
        <v>6.4074074074074074</v>
      </c>
      <c r="AW13">
        <f t="shared" si="2"/>
        <v>27</v>
      </c>
    </row>
    <row r="14" spans="1:49" x14ac:dyDescent="0.25">
      <c r="B14" s="1">
        <v>12</v>
      </c>
      <c r="C14" s="2" t="s">
        <v>2</v>
      </c>
      <c r="D14" s="2" t="s">
        <v>2</v>
      </c>
      <c r="E14" s="2">
        <v>6</v>
      </c>
      <c r="F14" s="2">
        <v>8</v>
      </c>
      <c r="G14" s="2">
        <v>4</v>
      </c>
      <c r="H14" s="2">
        <v>10</v>
      </c>
      <c r="I14" s="2">
        <v>4</v>
      </c>
      <c r="J14" s="2">
        <v>1</v>
      </c>
      <c r="K14" s="2">
        <v>8</v>
      </c>
      <c r="L14" s="2">
        <v>8</v>
      </c>
      <c r="M14" s="2" t="s">
        <v>2</v>
      </c>
      <c r="N14" s="2">
        <v>9</v>
      </c>
      <c r="O14" s="2">
        <v>7</v>
      </c>
      <c r="P14" s="2">
        <v>7</v>
      </c>
      <c r="Q14" s="2">
        <v>9</v>
      </c>
      <c r="R14" s="2" t="s">
        <v>2</v>
      </c>
      <c r="S14" s="2">
        <v>8</v>
      </c>
      <c r="T14" s="2" t="s">
        <v>2</v>
      </c>
      <c r="U14" s="2">
        <v>11</v>
      </c>
      <c r="V14" s="2">
        <v>4</v>
      </c>
      <c r="W14" s="2">
        <v>9</v>
      </c>
      <c r="X14" s="2">
        <v>5</v>
      </c>
      <c r="Y14" s="2" t="s">
        <v>2</v>
      </c>
      <c r="Z14" s="2">
        <v>0</v>
      </c>
      <c r="AA14" s="2">
        <v>10</v>
      </c>
      <c r="AB14" s="2">
        <v>4</v>
      </c>
      <c r="AC14" s="2">
        <v>10</v>
      </c>
      <c r="AD14" s="2">
        <v>10</v>
      </c>
      <c r="AE14" s="2">
        <v>6</v>
      </c>
      <c r="AF14" s="2" t="s">
        <v>2</v>
      </c>
      <c r="AG14" s="2">
        <v>8</v>
      </c>
      <c r="AH14" s="2">
        <v>4</v>
      </c>
      <c r="AI14" s="2">
        <v>7</v>
      </c>
      <c r="AJ14" s="2">
        <v>0</v>
      </c>
      <c r="AK14" s="2">
        <f t="shared" si="1"/>
        <v>177</v>
      </c>
      <c r="AL14" s="2">
        <f t="shared" si="0"/>
        <v>6.5555555555555554</v>
      </c>
      <c r="AW14">
        <f t="shared" si="2"/>
        <v>27</v>
      </c>
    </row>
    <row r="15" spans="1:49" x14ac:dyDescent="0.25">
      <c r="B15" s="1">
        <v>13</v>
      </c>
      <c r="C15" s="2" t="s">
        <v>2</v>
      </c>
      <c r="D15" s="2" t="s">
        <v>2</v>
      </c>
      <c r="E15" s="2">
        <v>5</v>
      </c>
      <c r="F15" s="2">
        <v>11</v>
      </c>
      <c r="G15" s="2">
        <v>4</v>
      </c>
      <c r="H15" s="2">
        <v>10</v>
      </c>
      <c r="I15" s="2" t="s">
        <v>2</v>
      </c>
      <c r="J15" s="2">
        <v>0</v>
      </c>
      <c r="K15" s="2">
        <v>8</v>
      </c>
      <c r="L15" s="2">
        <v>7</v>
      </c>
      <c r="M15" s="2" t="s">
        <v>2</v>
      </c>
      <c r="N15" s="2">
        <v>8</v>
      </c>
      <c r="O15" s="2">
        <v>0</v>
      </c>
      <c r="P15" s="2">
        <v>9</v>
      </c>
      <c r="Q15" s="2">
        <v>9</v>
      </c>
      <c r="R15" s="2" t="s">
        <v>2</v>
      </c>
      <c r="S15" s="2">
        <v>9</v>
      </c>
      <c r="T15" s="2" t="s">
        <v>2</v>
      </c>
      <c r="U15" s="2">
        <v>11</v>
      </c>
      <c r="V15" s="2">
        <v>1</v>
      </c>
      <c r="W15" s="2">
        <v>7</v>
      </c>
      <c r="X15" s="2">
        <v>8</v>
      </c>
      <c r="Y15" s="2" t="s">
        <v>2</v>
      </c>
      <c r="Z15" s="2">
        <v>1</v>
      </c>
      <c r="AA15" s="2">
        <v>10</v>
      </c>
      <c r="AB15" s="2">
        <v>5</v>
      </c>
      <c r="AC15" s="2">
        <v>11</v>
      </c>
      <c r="AD15" s="2">
        <v>11</v>
      </c>
      <c r="AE15" s="2">
        <v>6</v>
      </c>
      <c r="AF15" s="2" t="s">
        <v>2</v>
      </c>
      <c r="AG15" s="2">
        <v>9</v>
      </c>
      <c r="AH15" s="2">
        <v>5</v>
      </c>
      <c r="AI15" s="2">
        <v>4</v>
      </c>
      <c r="AJ15" s="2">
        <v>0</v>
      </c>
      <c r="AK15" s="2">
        <f t="shared" si="1"/>
        <v>169</v>
      </c>
      <c r="AL15" s="2">
        <f t="shared" si="0"/>
        <v>6.5</v>
      </c>
      <c r="AW15">
        <f t="shared" si="2"/>
        <v>26</v>
      </c>
    </row>
    <row r="16" spans="1:49" x14ac:dyDescent="0.25">
      <c r="B16" s="1">
        <v>14</v>
      </c>
      <c r="C16" s="2" t="s">
        <v>2</v>
      </c>
      <c r="D16" s="2" t="s">
        <v>2</v>
      </c>
      <c r="E16" s="2">
        <v>7</v>
      </c>
      <c r="F16" s="2">
        <v>2</v>
      </c>
      <c r="G16" s="2">
        <v>2</v>
      </c>
      <c r="H16" s="2">
        <v>7</v>
      </c>
      <c r="I16" s="2" t="s">
        <v>2</v>
      </c>
      <c r="J16" s="2">
        <v>2</v>
      </c>
      <c r="K16" s="2">
        <v>9</v>
      </c>
      <c r="L16" s="2">
        <v>7</v>
      </c>
      <c r="M16" s="2" t="s">
        <v>2</v>
      </c>
      <c r="N16" s="2">
        <v>9</v>
      </c>
      <c r="O16" s="2">
        <v>3</v>
      </c>
      <c r="P16" s="2">
        <v>10</v>
      </c>
      <c r="Q16" s="2">
        <v>10</v>
      </c>
      <c r="R16" s="2" t="s">
        <v>2</v>
      </c>
      <c r="S16" s="2">
        <v>11</v>
      </c>
      <c r="T16" s="2" t="s">
        <v>2</v>
      </c>
      <c r="U16" s="2">
        <v>10</v>
      </c>
      <c r="V16" s="2">
        <v>1</v>
      </c>
      <c r="W16" s="2">
        <v>6</v>
      </c>
      <c r="X16" s="2">
        <v>8</v>
      </c>
      <c r="Y16" s="2" t="s">
        <v>2</v>
      </c>
      <c r="Z16" s="2">
        <v>0</v>
      </c>
      <c r="AA16" s="2">
        <v>10</v>
      </c>
      <c r="AB16" s="2">
        <v>6</v>
      </c>
      <c r="AC16" s="2">
        <v>8</v>
      </c>
      <c r="AD16" s="2">
        <v>7</v>
      </c>
      <c r="AE16" s="2">
        <v>8</v>
      </c>
      <c r="AF16" s="2" t="s">
        <v>2</v>
      </c>
      <c r="AG16" s="2">
        <v>8</v>
      </c>
      <c r="AH16" s="2">
        <v>5</v>
      </c>
      <c r="AI16" s="2">
        <v>2</v>
      </c>
      <c r="AJ16" s="2" t="s">
        <v>2</v>
      </c>
      <c r="AK16" s="2">
        <f t="shared" si="1"/>
        <v>158</v>
      </c>
      <c r="AL16" s="2">
        <f t="shared" si="0"/>
        <v>6.32</v>
      </c>
      <c r="AW16">
        <f t="shared" si="2"/>
        <v>25</v>
      </c>
    </row>
    <row r="17" spans="2:49" x14ac:dyDescent="0.25">
      <c r="B17" s="1">
        <v>15</v>
      </c>
      <c r="C17" s="2" t="s">
        <v>2</v>
      </c>
      <c r="D17" s="2" t="s">
        <v>2</v>
      </c>
      <c r="E17" s="2">
        <v>6</v>
      </c>
      <c r="F17" s="2">
        <v>4</v>
      </c>
      <c r="G17" s="2" t="s">
        <v>2</v>
      </c>
      <c r="H17" s="2">
        <v>8</v>
      </c>
      <c r="I17" s="2" t="s">
        <v>2</v>
      </c>
      <c r="J17" s="2">
        <v>3</v>
      </c>
      <c r="K17" s="2">
        <v>10</v>
      </c>
      <c r="L17" s="2">
        <v>8</v>
      </c>
      <c r="M17" s="2" t="s">
        <v>2</v>
      </c>
      <c r="N17" s="2">
        <v>8</v>
      </c>
      <c r="O17" s="2">
        <v>6</v>
      </c>
      <c r="P17" s="2">
        <v>9</v>
      </c>
      <c r="Q17" s="2">
        <v>8</v>
      </c>
      <c r="R17" s="2" t="s">
        <v>2</v>
      </c>
      <c r="S17" s="2">
        <v>9</v>
      </c>
      <c r="T17" s="2" t="s">
        <v>2</v>
      </c>
      <c r="U17" s="2">
        <v>11</v>
      </c>
      <c r="V17" s="2" t="s">
        <v>2</v>
      </c>
      <c r="W17" s="2">
        <v>7</v>
      </c>
      <c r="X17" s="2">
        <v>8</v>
      </c>
      <c r="Y17" s="2" t="s">
        <v>2</v>
      </c>
      <c r="Z17" s="2">
        <v>1</v>
      </c>
      <c r="AA17" s="2">
        <v>5</v>
      </c>
      <c r="AB17" s="2">
        <v>5</v>
      </c>
      <c r="AC17" s="2">
        <v>10</v>
      </c>
      <c r="AD17" s="2">
        <v>9</v>
      </c>
      <c r="AE17" s="2">
        <v>7</v>
      </c>
      <c r="AF17" s="2" t="s">
        <v>2</v>
      </c>
      <c r="AG17" s="2">
        <v>8</v>
      </c>
      <c r="AH17" s="2">
        <v>5</v>
      </c>
      <c r="AI17" s="2">
        <v>2</v>
      </c>
      <c r="AJ17" s="2" t="s">
        <v>2</v>
      </c>
      <c r="AK17" s="2">
        <f t="shared" si="1"/>
        <v>157</v>
      </c>
      <c r="AL17" s="2">
        <f t="shared" si="0"/>
        <v>6.8260869565217392</v>
      </c>
      <c r="AW17">
        <f t="shared" si="2"/>
        <v>23</v>
      </c>
    </row>
    <row r="18" spans="2:49" x14ac:dyDescent="0.25">
      <c r="B18" s="1">
        <v>16</v>
      </c>
      <c r="C18" s="2" t="s">
        <v>2</v>
      </c>
      <c r="D18" s="2" t="s">
        <v>2</v>
      </c>
      <c r="E18" s="2">
        <v>7</v>
      </c>
      <c r="F18" s="2">
        <v>9</v>
      </c>
      <c r="G18" s="2" t="s">
        <v>2</v>
      </c>
      <c r="H18" s="2">
        <v>8</v>
      </c>
      <c r="I18" s="2" t="s">
        <v>2</v>
      </c>
      <c r="J18" s="2">
        <v>2</v>
      </c>
      <c r="K18" s="2">
        <v>9</v>
      </c>
      <c r="L18" s="2">
        <v>9</v>
      </c>
      <c r="M18" s="2" t="s">
        <v>2</v>
      </c>
      <c r="N18" s="2">
        <v>8</v>
      </c>
      <c r="O18" s="2">
        <v>5</v>
      </c>
      <c r="P18" s="2">
        <v>8</v>
      </c>
      <c r="Q18" s="2">
        <v>9</v>
      </c>
      <c r="R18" s="2" t="s">
        <v>2</v>
      </c>
      <c r="S18" s="2">
        <v>8</v>
      </c>
      <c r="T18" s="2" t="s">
        <v>2</v>
      </c>
      <c r="U18" s="2">
        <v>9</v>
      </c>
      <c r="V18" s="2" t="s">
        <v>2</v>
      </c>
      <c r="W18" s="2">
        <v>6</v>
      </c>
      <c r="X18" s="2">
        <v>7</v>
      </c>
      <c r="Y18" s="2" t="s">
        <v>2</v>
      </c>
      <c r="Z18" s="2">
        <v>1</v>
      </c>
      <c r="AA18" s="2">
        <v>5</v>
      </c>
      <c r="AB18" s="2">
        <v>4</v>
      </c>
      <c r="AC18" s="2">
        <v>9</v>
      </c>
      <c r="AD18" s="2">
        <v>10</v>
      </c>
      <c r="AE18" s="2">
        <v>9</v>
      </c>
      <c r="AF18" s="2" t="s">
        <v>2</v>
      </c>
      <c r="AG18" s="2">
        <v>8</v>
      </c>
      <c r="AH18" s="2">
        <v>6</v>
      </c>
      <c r="AI18" s="2">
        <v>2</v>
      </c>
      <c r="AJ18" s="2" t="s">
        <v>2</v>
      </c>
      <c r="AK18" s="2">
        <f t="shared" si="1"/>
        <v>158</v>
      </c>
      <c r="AL18" s="2">
        <f t="shared" si="0"/>
        <v>6.8695652173913047</v>
      </c>
      <c r="AW18">
        <f t="shared" si="2"/>
        <v>23</v>
      </c>
    </row>
    <row r="19" spans="2:49" x14ac:dyDescent="0.25">
      <c r="B19" s="1">
        <v>17</v>
      </c>
      <c r="C19" s="2" t="s">
        <v>2</v>
      </c>
      <c r="D19" s="2" t="s">
        <v>2</v>
      </c>
      <c r="E19" s="2">
        <v>6</v>
      </c>
      <c r="F19" s="2">
        <v>7</v>
      </c>
      <c r="G19" s="2" t="s">
        <v>2</v>
      </c>
      <c r="H19" s="2">
        <v>9</v>
      </c>
      <c r="I19" s="2" t="s">
        <v>2</v>
      </c>
      <c r="J19" s="2">
        <v>1</v>
      </c>
      <c r="K19" s="2">
        <v>8</v>
      </c>
      <c r="L19" s="2">
        <v>5</v>
      </c>
      <c r="M19" s="2" t="s">
        <v>2</v>
      </c>
      <c r="N19" s="2">
        <v>8</v>
      </c>
      <c r="O19" s="2">
        <v>4</v>
      </c>
      <c r="P19" s="2">
        <v>7</v>
      </c>
      <c r="Q19" s="2">
        <v>6</v>
      </c>
      <c r="R19" s="2" t="s">
        <v>2</v>
      </c>
      <c r="S19" s="2">
        <v>9</v>
      </c>
      <c r="T19" s="2" t="s">
        <v>2</v>
      </c>
      <c r="U19" s="2">
        <v>9</v>
      </c>
      <c r="V19" s="2" t="s">
        <v>2</v>
      </c>
      <c r="W19" s="2">
        <v>6</v>
      </c>
      <c r="X19" s="2">
        <v>8</v>
      </c>
      <c r="Y19" s="2" t="s">
        <v>2</v>
      </c>
      <c r="Z19" s="2">
        <v>1</v>
      </c>
      <c r="AA19" s="2">
        <v>4</v>
      </c>
      <c r="AB19" s="2">
        <v>6</v>
      </c>
      <c r="AC19" s="2">
        <v>10</v>
      </c>
      <c r="AD19" s="2">
        <v>10</v>
      </c>
      <c r="AE19" s="2">
        <v>7</v>
      </c>
      <c r="AF19" s="2" t="s">
        <v>2</v>
      </c>
      <c r="AG19" s="2">
        <v>6</v>
      </c>
      <c r="AH19" s="2">
        <v>4</v>
      </c>
      <c r="AI19" s="2">
        <v>1</v>
      </c>
      <c r="AJ19" s="2" t="s">
        <v>2</v>
      </c>
      <c r="AK19" s="2">
        <f t="shared" si="1"/>
        <v>142</v>
      </c>
      <c r="AL19" s="2">
        <f t="shared" si="0"/>
        <v>6.1739130434782608</v>
      </c>
      <c r="AW19">
        <f t="shared" si="2"/>
        <v>23</v>
      </c>
    </row>
    <row r="20" spans="2:49" x14ac:dyDescent="0.25">
      <c r="B20" s="1">
        <v>18</v>
      </c>
      <c r="C20" s="2" t="s">
        <v>2</v>
      </c>
      <c r="D20" s="2" t="s">
        <v>2</v>
      </c>
      <c r="E20" s="2">
        <v>3</v>
      </c>
      <c r="F20" s="2">
        <v>9</v>
      </c>
      <c r="G20" s="2" t="s">
        <v>2</v>
      </c>
      <c r="H20" s="2">
        <v>7</v>
      </c>
      <c r="I20" s="2" t="s">
        <v>2</v>
      </c>
      <c r="J20" s="2">
        <v>2</v>
      </c>
      <c r="K20" s="2">
        <v>6</v>
      </c>
      <c r="L20" s="2">
        <v>3</v>
      </c>
      <c r="M20" s="2" t="s">
        <v>2</v>
      </c>
      <c r="N20" s="2">
        <v>8</v>
      </c>
      <c r="O20" s="2">
        <v>0</v>
      </c>
      <c r="P20" s="2">
        <v>8</v>
      </c>
      <c r="Q20" s="2">
        <v>6</v>
      </c>
      <c r="R20" s="2" t="s">
        <v>2</v>
      </c>
      <c r="S20" s="2">
        <v>8</v>
      </c>
      <c r="T20" s="2" t="s">
        <v>2</v>
      </c>
      <c r="U20" s="2">
        <v>8</v>
      </c>
      <c r="V20" s="2" t="s">
        <v>2</v>
      </c>
      <c r="W20" s="2">
        <v>4</v>
      </c>
      <c r="X20" s="2">
        <v>8</v>
      </c>
      <c r="Y20" s="2" t="s">
        <v>2</v>
      </c>
      <c r="Z20" s="2">
        <v>1</v>
      </c>
      <c r="AA20" s="2">
        <v>4</v>
      </c>
      <c r="AB20" s="2">
        <v>5</v>
      </c>
      <c r="AC20" s="2">
        <v>7</v>
      </c>
      <c r="AD20" s="2">
        <v>9</v>
      </c>
      <c r="AE20" s="2">
        <v>8</v>
      </c>
      <c r="AF20" s="2" t="s">
        <v>2</v>
      </c>
      <c r="AG20" s="2">
        <v>7</v>
      </c>
      <c r="AH20" s="2">
        <v>3</v>
      </c>
      <c r="AI20" s="2">
        <v>1</v>
      </c>
      <c r="AJ20" s="2" t="s">
        <v>2</v>
      </c>
      <c r="AK20" s="2">
        <f t="shared" si="1"/>
        <v>125</v>
      </c>
      <c r="AL20" s="2">
        <f t="shared" si="0"/>
        <v>5.4347826086956523</v>
      </c>
      <c r="AW20">
        <f t="shared" si="2"/>
        <v>23</v>
      </c>
    </row>
    <row r="21" spans="2:49" x14ac:dyDescent="0.25">
      <c r="B21" s="1">
        <v>19</v>
      </c>
      <c r="C21" s="2" t="s">
        <v>2</v>
      </c>
      <c r="D21" s="2" t="s">
        <v>2</v>
      </c>
      <c r="E21" s="2">
        <v>6</v>
      </c>
      <c r="F21" s="2">
        <v>8</v>
      </c>
      <c r="G21" s="2" t="s">
        <v>2</v>
      </c>
      <c r="H21" s="2">
        <v>8</v>
      </c>
      <c r="I21" s="2" t="s">
        <v>2</v>
      </c>
      <c r="J21" s="2">
        <v>1</v>
      </c>
      <c r="K21" s="2">
        <v>9</v>
      </c>
      <c r="L21" s="2">
        <v>5</v>
      </c>
      <c r="M21" s="2" t="s">
        <v>2</v>
      </c>
      <c r="N21" s="2">
        <v>8</v>
      </c>
      <c r="O21" s="2">
        <v>2</v>
      </c>
      <c r="P21" s="2">
        <v>8</v>
      </c>
      <c r="Q21" s="2">
        <v>10</v>
      </c>
      <c r="R21" s="2" t="s">
        <v>2</v>
      </c>
      <c r="S21" s="2">
        <v>7</v>
      </c>
      <c r="T21" s="2" t="s">
        <v>2</v>
      </c>
      <c r="U21" s="2">
        <v>8</v>
      </c>
      <c r="V21" s="2" t="s">
        <v>2</v>
      </c>
      <c r="W21" s="2">
        <v>5</v>
      </c>
      <c r="X21" s="2">
        <v>7</v>
      </c>
      <c r="Y21" s="2" t="s">
        <v>2</v>
      </c>
      <c r="Z21" s="2">
        <v>1</v>
      </c>
      <c r="AA21" s="2">
        <v>3</v>
      </c>
      <c r="AB21" s="2">
        <v>6</v>
      </c>
      <c r="AC21" s="2">
        <v>9</v>
      </c>
      <c r="AD21" s="2">
        <v>8</v>
      </c>
      <c r="AE21" s="2">
        <v>8</v>
      </c>
      <c r="AF21" s="2" t="s">
        <v>2</v>
      </c>
      <c r="AG21" s="2">
        <v>6</v>
      </c>
      <c r="AH21" s="2">
        <v>2</v>
      </c>
      <c r="AI21" s="2">
        <v>1</v>
      </c>
      <c r="AJ21" s="2" t="s">
        <v>2</v>
      </c>
      <c r="AK21" s="2">
        <f t="shared" si="1"/>
        <v>136</v>
      </c>
      <c r="AL21" s="2">
        <f t="shared" si="0"/>
        <v>5.9130434782608692</v>
      </c>
      <c r="AW21">
        <f t="shared" si="2"/>
        <v>23</v>
      </c>
    </row>
    <row r="22" spans="2:49" x14ac:dyDescent="0.25">
      <c r="B22" s="1">
        <v>20</v>
      </c>
      <c r="C22" s="2" t="s">
        <v>2</v>
      </c>
      <c r="D22" s="2" t="s">
        <v>2</v>
      </c>
      <c r="E22" s="2">
        <v>3</v>
      </c>
      <c r="F22" s="2">
        <v>6</v>
      </c>
      <c r="G22" s="2" t="s">
        <v>2</v>
      </c>
      <c r="H22" s="2">
        <v>2</v>
      </c>
      <c r="I22" s="2" t="s">
        <v>2</v>
      </c>
      <c r="J22" s="2">
        <v>1</v>
      </c>
      <c r="K22" s="2">
        <v>7</v>
      </c>
      <c r="L22" s="2">
        <v>5</v>
      </c>
      <c r="M22" s="2" t="s">
        <v>2</v>
      </c>
      <c r="N22" s="2">
        <v>6</v>
      </c>
      <c r="O22" s="2" t="s">
        <v>2</v>
      </c>
      <c r="P22" s="2">
        <v>8</v>
      </c>
      <c r="Q22" s="2">
        <v>9</v>
      </c>
      <c r="R22" s="2" t="s">
        <v>2</v>
      </c>
      <c r="S22" s="2">
        <v>6</v>
      </c>
      <c r="T22" s="2" t="s">
        <v>2</v>
      </c>
      <c r="U22" s="2">
        <v>10</v>
      </c>
      <c r="V22" s="2" t="s">
        <v>2</v>
      </c>
      <c r="W22" s="2">
        <v>4</v>
      </c>
      <c r="X22" s="2">
        <v>8</v>
      </c>
      <c r="Y22" s="2" t="s">
        <v>2</v>
      </c>
      <c r="Z22" s="2">
        <v>0</v>
      </c>
      <c r="AA22" s="2">
        <v>5</v>
      </c>
      <c r="AB22" s="2">
        <v>4</v>
      </c>
      <c r="AC22" s="2">
        <v>8</v>
      </c>
      <c r="AD22" s="2">
        <v>9</v>
      </c>
      <c r="AE22" s="2">
        <v>6</v>
      </c>
      <c r="AF22" s="2" t="s">
        <v>2</v>
      </c>
      <c r="AG22" s="2">
        <v>5</v>
      </c>
      <c r="AH22" s="2">
        <v>4</v>
      </c>
      <c r="AI22" s="2">
        <v>3</v>
      </c>
      <c r="AJ22" s="2" t="s">
        <v>2</v>
      </c>
      <c r="AK22" s="2">
        <f t="shared" si="1"/>
        <v>119</v>
      </c>
      <c r="AL22" s="2">
        <f t="shared" si="0"/>
        <v>5.4090909090909092</v>
      </c>
      <c r="AW22">
        <f t="shared" si="2"/>
        <v>22</v>
      </c>
    </row>
    <row r="23" spans="2:49" x14ac:dyDescent="0.25">
      <c r="B23" s="1">
        <v>21</v>
      </c>
      <c r="C23" s="2" t="s">
        <v>2</v>
      </c>
      <c r="D23" s="2" t="s">
        <v>2</v>
      </c>
      <c r="E23" s="2">
        <v>4</v>
      </c>
      <c r="F23" s="2">
        <v>3</v>
      </c>
      <c r="G23" s="2" t="s">
        <v>2</v>
      </c>
      <c r="H23" s="2">
        <v>2</v>
      </c>
      <c r="I23" s="2" t="s">
        <v>2</v>
      </c>
      <c r="J23" s="2">
        <v>1</v>
      </c>
      <c r="K23" s="2">
        <v>6</v>
      </c>
      <c r="L23" s="2">
        <v>3</v>
      </c>
      <c r="M23" s="2" t="s">
        <v>2</v>
      </c>
      <c r="N23" s="2">
        <v>5</v>
      </c>
      <c r="O23" s="2" t="s">
        <v>2</v>
      </c>
      <c r="P23" s="2">
        <v>6</v>
      </c>
      <c r="Q23" s="2">
        <v>7</v>
      </c>
      <c r="R23" s="2" t="s">
        <v>2</v>
      </c>
      <c r="S23" s="2">
        <v>5</v>
      </c>
      <c r="T23" s="2" t="s">
        <v>2</v>
      </c>
      <c r="U23" s="2">
        <v>8</v>
      </c>
      <c r="V23" s="2" t="s">
        <v>2</v>
      </c>
      <c r="W23" s="2">
        <v>5</v>
      </c>
      <c r="X23" s="2">
        <v>7</v>
      </c>
      <c r="Y23" s="2" t="s">
        <v>2</v>
      </c>
      <c r="Z23" s="2">
        <v>1</v>
      </c>
      <c r="AA23" s="2">
        <v>7</v>
      </c>
      <c r="AB23" s="2">
        <v>4</v>
      </c>
      <c r="AC23" s="2">
        <v>7</v>
      </c>
      <c r="AD23" s="2">
        <v>7</v>
      </c>
      <c r="AE23" s="2">
        <v>5</v>
      </c>
      <c r="AF23" s="2" t="s">
        <v>2</v>
      </c>
      <c r="AG23" s="2">
        <v>6</v>
      </c>
      <c r="AH23" s="2">
        <v>3</v>
      </c>
      <c r="AI23" s="2">
        <v>1</v>
      </c>
      <c r="AJ23" s="2" t="s">
        <v>2</v>
      </c>
      <c r="AK23" s="2">
        <f t="shared" si="1"/>
        <v>103</v>
      </c>
      <c r="AL23" s="2">
        <f t="shared" si="0"/>
        <v>4.6818181818181817</v>
      </c>
      <c r="AW23">
        <f t="shared" si="2"/>
        <v>22</v>
      </c>
    </row>
    <row r="24" spans="2:49" x14ac:dyDescent="0.25">
      <c r="B24" s="1">
        <v>22</v>
      </c>
      <c r="C24" s="2" t="s">
        <v>2</v>
      </c>
      <c r="D24" s="2" t="s">
        <v>2</v>
      </c>
      <c r="E24" s="2">
        <v>2</v>
      </c>
      <c r="F24" s="2">
        <v>5</v>
      </c>
      <c r="G24" s="2" t="s">
        <v>2</v>
      </c>
      <c r="H24" s="2" t="s">
        <v>2</v>
      </c>
      <c r="I24" s="2" t="s">
        <v>2</v>
      </c>
      <c r="J24" s="2">
        <v>1</v>
      </c>
      <c r="K24" s="2" t="s">
        <v>2</v>
      </c>
      <c r="L24" s="2">
        <v>1</v>
      </c>
      <c r="M24" s="2" t="s">
        <v>2</v>
      </c>
      <c r="N24" s="2">
        <v>1</v>
      </c>
      <c r="O24" s="2" t="s">
        <v>2</v>
      </c>
      <c r="P24" s="2">
        <v>7</v>
      </c>
      <c r="Q24" s="2">
        <v>8</v>
      </c>
      <c r="R24" s="2" t="s">
        <v>2</v>
      </c>
      <c r="S24" s="2">
        <v>5</v>
      </c>
      <c r="T24" s="2" t="s">
        <v>2</v>
      </c>
      <c r="U24" s="2">
        <v>9</v>
      </c>
      <c r="V24" s="2" t="s">
        <v>2</v>
      </c>
      <c r="W24" s="2">
        <v>5</v>
      </c>
      <c r="X24" s="2">
        <v>8</v>
      </c>
      <c r="Y24" s="2" t="s">
        <v>2</v>
      </c>
      <c r="Z24" s="2">
        <v>0</v>
      </c>
      <c r="AA24" s="2">
        <v>6</v>
      </c>
      <c r="AB24" s="2">
        <v>3</v>
      </c>
      <c r="AC24" s="2">
        <v>8</v>
      </c>
      <c r="AD24" s="2">
        <v>8</v>
      </c>
      <c r="AE24" s="2">
        <v>5</v>
      </c>
      <c r="AF24" s="2" t="s">
        <v>2</v>
      </c>
      <c r="AG24" s="2">
        <v>5</v>
      </c>
      <c r="AH24" s="2">
        <v>1</v>
      </c>
      <c r="AI24" s="2">
        <v>1</v>
      </c>
      <c r="AJ24" s="2" t="s">
        <v>2</v>
      </c>
      <c r="AK24" s="2">
        <f t="shared" si="1"/>
        <v>89</v>
      </c>
      <c r="AL24" s="2">
        <f t="shared" si="0"/>
        <v>4.45</v>
      </c>
      <c r="AW24">
        <f t="shared" si="2"/>
        <v>20</v>
      </c>
    </row>
    <row r="25" spans="2:49" x14ac:dyDescent="0.25">
      <c r="B25" s="1">
        <v>23</v>
      </c>
      <c r="C25" s="2" t="s">
        <v>2</v>
      </c>
      <c r="D25" s="2" t="s">
        <v>2</v>
      </c>
      <c r="E25" s="2">
        <v>4</v>
      </c>
      <c r="F25" s="2">
        <v>0</v>
      </c>
      <c r="G25" s="2" t="s">
        <v>2</v>
      </c>
      <c r="H25" s="2" t="s">
        <v>2</v>
      </c>
      <c r="I25" s="2" t="s">
        <v>2</v>
      </c>
      <c r="J25" s="2">
        <v>1</v>
      </c>
      <c r="K25" s="2" t="s">
        <v>2</v>
      </c>
      <c r="L25" s="2">
        <v>0</v>
      </c>
      <c r="M25" s="2" t="s">
        <v>2</v>
      </c>
      <c r="N25" s="2" t="s">
        <v>2</v>
      </c>
      <c r="O25" s="2" t="s">
        <v>2</v>
      </c>
      <c r="P25" s="2">
        <v>8</v>
      </c>
      <c r="Q25" s="2">
        <v>7</v>
      </c>
      <c r="R25" s="2" t="s">
        <v>2</v>
      </c>
      <c r="S25" s="2">
        <v>4</v>
      </c>
      <c r="T25" s="2" t="s">
        <v>2</v>
      </c>
      <c r="U25" s="2">
        <v>9</v>
      </c>
      <c r="V25" s="2" t="s">
        <v>2</v>
      </c>
      <c r="W25" s="2">
        <v>7</v>
      </c>
      <c r="X25" s="2">
        <v>8</v>
      </c>
      <c r="Y25" s="2" t="s">
        <v>2</v>
      </c>
      <c r="Z25" s="2">
        <v>0</v>
      </c>
      <c r="AA25" s="2" t="s">
        <v>3</v>
      </c>
      <c r="AB25" s="2">
        <v>3</v>
      </c>
      <c r="AC25" s="2">
        <v>7</v>
      </c>
      <c r="AD25" s="2">
        <v>5</v>
      </c>
      <c r="AE25" s="2">
        <v>4</v>
      </c>
      <c r="AF25" s="2" t="s">
        <v>2</v>
      </c>
      <c r="AG25" s="2">
        <v>4</v>
      </c>
      <c r="AH25" s="2">
        <v>1</v>
      </c>
      <c r="AI25" s="2">
        <v>1</v>
      </c>
      <c r="AJ25" s="2" t="s">
        <v>2</v>
      </c>
      <c r="AK25" s="2">
        <f t="shared" si="1"/>
        <v>73</v>
      </c>
      <c r="AL25" s="2">
        <f t="shared" si="0"/>
        <v>3.8421052631578947</v>
      </c>
      <c r="AW25">
        <f t="shared" si="2"/>
        <v>19</v>
      </c>
    </row>
    <row r="26" spans="2:49" x14ac:dyDescent="0.25">
      <c r="B26" s="1">
        <v>24</v>
      </c>
      <c r="C26" s="2" t="s">
        <v>2</v>
      </c>
      <c r="D26" s="2" t="s">
        <v>2</v>
      </c>
      <c r="E26" s="2" t="s">
        <v>2</v>
      </c>
      <c r="F26" s="2">
        <v>0</v>
      </c>
      <c r="G26" s="2" t="s">
        <v>2</v>
      </c>
      <c r="H26" s="2" t="s">
        <v>2</v>
      </c>
      <c r="I26" s="2" t="s">
        <v>2</v>
      </c>
      <c r="J26" s="2">
        <v>1</v>
      </c>
      <c r="K26" s="2" t="s">
        <v>2</v>
      </c>
      <c r="L26" s="2">
        <v>0</v>
      </c>
      <c r="M26" s="2" t="s">
        <v>2</v>
      </c>
      <c r="N26" s="2" t="s">
        <v>2</v>
      </c>
      <c r="O26" s="2" t="s">
        <v>2</v>
      </c>
      <c r="P26" s="2">
        <v>8</v>
      </c>
      <c r="Q26" s="2">
        <v>7</v>
      </c>
      <c r="R26" s="2" t="s">
        <v>2</v>
      </c>
      <c r="S26" s="2">
        <v>1</v>
      </c>
      <c r="T26" s="2" t="s">
        <v>2</v>
      </c>
      <c r="U26" s="2">
        <v>3</v>
      </c>
      <c r="V26" s="2" t="s">
        <v>2</v>
      </c>
      <c r="W26" s="2">
        <v>6</v>
      </c>
      <c r="X26" s="2">
        <v>6</v>
      </c>
      <c r="Y26" s="2" t="s">
        <v>2</v>
      </c>
      <c r="Z26" s="2">
        <v>0</v>
      </c>
      <c r="AA26" s="2" t="s">
        <v>3</v>
      </c>
      <c r="AB26" s="2" t="s">
        <v>3</v>
      </c>
      <c r="AC26" s="2">
        <v>7</v>
      </c>
      <c r="AD26" s="2">
        <v>6</v>
      </c>
      <c r="AE26" s="2">
        <v>4</v>
      </c>
      <c r="AF26" s="2" t="s">
        <v>2</v>
      </c>
      <c r="AG26" s="2">
        <v>2</v>
      </c>
      <c r="AH26" s="2">
        <v>2</v>
      </c>
      <c r="AI26" s="2">
        <v>1</v>
      </c>
      <c r="AJ26" s="2" t="s">
        <v>2</v>
      </c>
      <c r="AK26" s="2">
        <f t="shared" si="1"/>
        <v>54</v>
      </c>
      <c r="AL26" s="2">
        <f t="shared" si="0"/>
        <v>3</v>
      </c>
      <c r="AW26">
        <f t="shared" si="2"/>
        <v>18</v>
      </c>
    </row>
    <row r="27" spans="2:49" x14ac:dyDescent="0.25">
      <c r="B27" s="1">
        <v>25</v>
      </c>
      <c r="C27" s="2" t="s">
        <v>2</v>
      </c>
      <c r="D27" s="2" t="s">
        <v>2</v>
      </c>
      <c r="E27" s="2" t="s">
        <v>2</v>
      </c>
      <c r="F27" s="2" t="s">
        <v>2</v>
      </c>
      <c r="G27" s="2" t="s">
        <v>2</v>
      </c>
      <c r="H27" s="2" t="s">
        <v>2</v>
      </c>
      <c r="I27" s="2" t="s">
        <v>2</v>
      </c>
      <c r="J27" s="2">
        <v>1</v>
      </c>
      <c r="K27" s="2" t="s">
        <v>2</v>
      </c>
      <c r="L27" s="2" t="s">
        <v>2</v>
      </c>
      <c r="M27" s="2" t="s">
        <v>2</v>
      </c>
      <c r="N27" s="2" t="s">
        <v>2</v>
      </c>
      <c r="O27" s="2" t="s">
        <v>2</v>
      </c>
      <c r="P27" s="2">
        <v>8</v>
      </c>
      <c r="Q27" s="2">
        <v>8</v>
      </c>
      <c r="R27" s="2" t="s">
        <v>2</v>
      </c>
      <c r="S27" s="2">
        <v>1</v>
      </c>
      <c r="T27" s="2" t="s">
        <v>2</v>
      </c>
      <c r="U27" s="2">
        <v>6</v>
      </c>
      <c r="V27" s="2" t="s">
        <v>2</v>
      </c>
      <c r="W27" s="2">
        <v>5</v>
      </c>
      <c r="X27" s="2">
        <v>5</v>
      </c>
      <c r="Y27" s="2" t="s">
        <v>2</v>
      </c>
      <c r="Z27" s="2">
        <v>0</v>
      </c>
      <c r="AA27" s="2" t="s">
        <v>3</v>
      </c>
      <c r="AB27" s="2" t="s">
        <v>3</v>
      </c>
      <c r="AC27" s="2">
        <v>1</v>
      </c>
      <c r="AD27" s="2">
        <v>6</v>
      </c>
      <c r="AE27" s="2">
        <v>4</v>
      </c>
      <c r="AF27" s="2" t="s">
        <v>2</v>
      </c>
      <c r="AG27" s="2">
        <v>0</v>
      </c>
      <c r="AH27" s="2">
        <v>1</v>
      </c>
      <c r="AI27" s="2">
        <v>1</v>
      </c>
      <c r="AJ27" s="2" t="s">
        <v>2</v>
      </c>
      <c r="AK27" s="2">
        <f t="shared" si="1"/>
        <v>47</v>
      </c>
      <c r="AL27" s="2">
        <f t="shared" si="0"/>
        <v>2.9375</v>
      </c>
      <c r="AW27">
        <f t="shared" si="2"/>
        <v>16</v>
      </c>
    </row>
    <row r="28" spans="2:49" x14ac:dyDescent="0.25">
      <c r="B28" s="1">
        <v>26</v>
      </c>
      <c r="C28" s="2" t="s">
        <v>2</v>
      </c>
      <c r="D28" s="2" t="s">
        <v>2</v>
      </c>
      <c r="E28" s="2" t="s">
        <v>2</v>
      </c>
      <c r="F28" s="2" t="s">
        <v>2</v>
      </c>
      <c r="G28" s="2" t="s">
        <v>2</v>
      </c>
      <c r="H28" s="2" t="s">
        <v>2</v>
      </c>
      <c r="I28" s="2" t="s">
        <v>2</v>
      </c>
      <c r="J28" s="2">
        <v>2</v>
      </c>
      <c r="K28" s="2" t="s">
        <v>2</v>
      </c>
      <c r="L28" s="2" t="s">
        <v>2</v>
      </c>
      <c r="M28" s="2" t="s">
        <v>2</v>
      </c>
      <c r="N28" s="2" t="s">
        <v>2</v>
      </c>
      <c r="O28" s="2" t="s">
        <v>2</v>
      </c>
      <c r="P28" s="2">
        <v>7</v>
      </c>
      <c r="Q28" s="2">
        <v>7</v>
      </c>
      <c r="R28" s="2" t="s">
        <v>2</v>
      </c>
      <c r="S28" s="2">
        <v>0</v>
      </c>
      <c r="T28" s="2" t="s">
        <v>2</v>
      </c>
      <c r="U28" s="2">
        <v>6</v>
      </c>
      <c r="V28" s="2" t="s">
        <v>2</v>
      </c>
      <c r="W28" s="2">
        <v>0</v>
      </c>
      <c r="X28" s="2">
        <v>5</v>
      </c>
      <c r="Y28" s="2" t="s">
        <v>2</v>
      </c>
      <c r="Z28" s="2" t="s">
        <v>2</v>
      </c>
      <c r="AA28" s="2" t="s">
        <v>3</v>
      </c>
      <c r="AB28" s="2" t="s">
        <v>3</v>
      </c>
      <c r="AC28" s="2">
        <v>0</v>
      </c>
      <c r="AD28" s="2">
        <v>6</v>
      </c>
      <c r="AE28" s="2">
        <v>3</v>
      </c>
      <c r="AF28" s="2" t="s">
        <v>2</v>
      </c>
      <c r="AG28" s="2">
        <v>0</v>
      </c>
      <c r="AH28" s="2">
        <v>0</v>
      </c>
      <c r="AI28" s="2">
        <v>2</v>
      </c>
      <c r="AJ28" s="2" t="s">
        <v>2</v>
      </c>
      <c r="AK28" s="2">
        <f t="shared" si="1"/>
        <v>38</v>
      </c>
      <c r="AL28" s="2">
        <f t="shared" si="0"/>
        <v>2.5333333333333332</v>
      </c>
      <c r="AW28">
        <f t="shared" si="2"/>
        <v>15</v>
      </c>
    </row>
    <row r="29" spans="2:49" x14ac:dyDescent="0.25">
      <c r="B29" s="1">
        <v>27</v>
      </c>
      <c r="C29" s="2" t="s">
        <v>2</v>
      </c>
      <c r="D29" s="2" t="s">
        <v>2</v>
      </c>
      <c r="E29" s="2" t="s">
        <v>2</v>
      </c>
      <c r="F29" s="2" t="s">
        <v>2</v>
      </c>
      <c r="G29" s="2" t="s">
        <v>2</v>
      </c>
      <c r="H29" s="2" t="s">
        <v>2</v>
      </c>
      <c r="I29" s="2" t="s">
        <v>2</v>
      </c>
      <c r="J29" s="2">
        <v>2</v>
      </c>
      <c r="K29" s="2" t="s">
        <v>2</v>
      </c>
      <c r="L29" s="2" t="s">
        <v>2</v>
      </c>
      <c r="M29" s="2" t="s">
        <v>2</v>
      </c>
      <c r="N29" s="2" t="s">
        <v>2</v>
      </c>
      <c r="O29" s="2" t="s">
        <v>2</v>
      </c>
      <c r="P29" s="2">
        <v>5</v>
      </c>
      <c r="Q29" s="2">
        <v>6</v>
      </c>
      <c r="R29" s="2" t="s">
        <v>2</v>
      </c>
      <c r="S29" s="2">
        <v>0</v>
      </c>
      <c r="T29" s="2" t="s">
        <v>2</v>
      </c>
      <c r="U29" s="2">
        <v>2</v>
      </c>
      <c r="V29" s="2" t="s">
        <v>2</v>
      </c>
      <c r="W29" s="2">
        <v>0</v>
      </c>
      <c r="X29" s="2">
        <v>5</v>
      </c>
      <c r="Y29" s="2" t="s">
        <v>2</v>
      </c>
      <c r="Z29" s="2" t="s">
        <v>2</v>
      </c>
      <c r="AA29" s="2" t="s">
        <v>3</v>
      </c>
      <c r="AB29" s="2" t="s">
        <v>3</v>
      </c>
      <c r="AC29" s="2">
        <v>0</v>
      </c>
      <c r="AD29" s="2">
        <v>6</v>
      </c>
      <c r="AE29" s="2">
        <v>1</v>
      </c>
      <c r="AF29" s="2" t="s">
        <v>2</v>
      </c>
      <c r="AG29" s="2" t="s">
        <v>2</v>
      </c>
      <c r="AH29" s="2">
        <v>0</v>
      </c>
      <c r="AI29" s="2">
        <v>1</v>
      </c>
      <c r="AJ29" s="2" t="s">
        <v>2</v>
      </c>
      <c r="AK29" s="2">
        <f t="shared" si="1"/>
        <v>28</v>
      </c>
      <c r="AL29" s="2">
        <f t="shared" si="0"/>
        <v>2</v>
      </c>
      <c r="AW29">
        <f>34-COUNTIF(C29:AJ29,"dead")</f>
        <v>14</v>
      </c>
    </row>
    <row r="30" spans="2:49" x14ac:dyDescent="0.25">
      <c r="B30" s="1">
        <v>28</v>
      </c>
      <c r="C30" s="2" t="s">
        <v>2</v>
      </c>
      <c r="D30" s="2" t="s">
        <v>2</v>
      </c>
      <c r="E30" s="2" t="s">
        <v>2</v>
      </c>
      <c r="F30" s="2" t="s">
        <v>2</v>
      </c>
      <c r="G30" s="2" t="s">
        <v>2</v>
      </c>
      <c r="H30" s="2" t="s">
        <v>2</v>
      </c>
      <c r="I30" s="2" t="s">
        <v>2</v>
      </c>
      <c r="J30" s="2" t="s">
        <v>2</v>
      </c>
      <c r="K30" s="2" t="s">
        <v>2</v>
      </c>
      <c r="L30" s="2" t="s">
        <v>2</v>
      </c>
      <c r="M30" s="2" t="s">
        <v>2</v>
      </c>
      <c r="N30" s="2" t="s">
        <v>2</v>
      </c>
      <c r="O30" s="2" t="s">
        <v>2</v>
      </c>
      <c r="P30" s="2">
        <v>5</v>
      </c>
      <c r="Q30" s="2">
        <v>5</v>
      </c>
      <c r="R30" s="2" t="s">
        <v>2</v>
      </c>
      <c r="S30" s="2" t="s">
        <v>2</v>
      </c>
      <c r="T30" s="2" t="s">
        <v>2</v>
      </c>
      <c r="U30" s="2">
        <v>0</v>
      </c>
      <c r="V30" s="2" t="s">
        <v>2</v>
      </c>
      <c r="W30" s="2">
        <v>0</v>
      </c>
      <c r="X30" s="2">
        <v>1</v>
      </c>
      <c r="Y30" s="2" t="s">
        <v>2</v>
      </c>
      <c r="Z30" s="2" t="s">
        <v>2</v>
      </c>
      <c r="AA30" s="2" t="s">
        <v>3</v>
      </c>
      <c r="AB30" s="2" t="s">
        <v>3</v>
      </c>
      <c r="AC30" s="2" t="s">
        <v>2</v>
      </c>
      <c r="AD30" s="2" t="s">
        <v>2</v>
      </c>
      <c r="AE30" s="2" t="s">
        <v>2</v>
      </c>
      <c r="AF30" s="2" t="s">
        <v>2</v>
      </c>
      <c r="AG30" s="2" t="s">
        <v>2</v>
      </c>
      <c r="AH30" s="2">
        <v>2</v>
      </c>
      <c r="AI30" s="2">
        <v>4</v>
      </c>
      <c r="AJ30" s="2" t="s">
        <v>2</v>
      </c>
      <c r="AK30" s="2">
        <f t="shared" si="1"/>
        <v>17</v>
      </c>
      <c r="AL30" s="2">
        <f t="shared" si="0"/>
        <v>1.8888888888888888</v>
      </c>
      <c r="AW30">
        <f>34-COUNTIF(C30:AJ30,"dead")</f>
        <v>9</v>
      </c>
    </row>
    <row r="31" spans="2:49" x14ac:dyDescent="0.25">
      <c r="B31" s="1">
        <v>29</v>
      </c>
      <c r="C31" s="2" t="s">
        <v>2</v>
      </c>
      <c r="D31" s="2" t="s">
        <v>2</v>
      </c>
      <c r="E31" s="2" t="s">
        <v>2</v>
      </c>
      <c r="F31" s="2" t="s">
        <v>2</v>
      </c>
      <c r="G31" s="2" t="s">
        <v>2</v>
      </c>
      <c r="H31" s="2" t="s">
        <v>2</v>
      </c>
      <c r="I31" s="2" t="s">
        <v>2</v>
      </c>
      <c r="J31" s="2" t="s">
        <v>2</v>
      </c>
      <c r="K31" s="2" t="s">
        <v>2</v>
      </c>
      <c r="L31" s="2" t="s">
        <v>2</v>
      </c>
      <c r="M31" s="2" t="s">
        <v>2</v>
      </c>
      <c r="N31" s="2" t="s">
        <v>2</v>
      </c>
      <c r="O31" s="2" t="s">
        <v>2</v>
      </c>
      <c r="P31" s="2">
        <v>6</v>
      </c>
      <c r="Q31" s="2">
        <v>0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>
        <v>0</v>
      </c>
      <c r="X31" s="2" t="s">
        <v>2</v>
      </c>
      <c r="Y31" s="2" t="s">
        <v>2</v>
      </c>
      <c r="Z31" s="2" t="s">
        <v>2</v>
      </c>
      <c r="AA31" s="2" t="s">
        <v>3</v>
      </c>
      <c r="AB31" s="2" t="s">
        <v>3</v>
      </c>
      <c r="AC31" s="2" t="s">
        <v>2</v>
      </c>
      <c r="AD31" s="2" t="s">
        <v>2</v>
      </c>
      <c r="AE31" s="2" t="s">
        <v>2</v>
      </c>
      <c r="AF31" s="2" t="s">
        <v>2</v>
      </c>
      <c r="AG31" s="2" t="s">
        <v>2</v>
      </c>
      <c r="AH31" s="2">
        <v>1</v>
      </c>
      <c r="AI31" s="2">
        <v>4</v>
      </c>
      <c r="AJ31" s="2" t="s">
        <v>2</v>
      </c>
      <c r="AK31" s="2">
        <f t="shared" si="1"/>
        <v>11</v>
      </c>
      <c r="AL31" s="2">
        <f t="shared" si="0"/>
        <v>1.5714285714285714</v>
      </c>
      <c r="AW31">
        <f>34-COUNTIF(C31:AJ31,"dead")</f>
        <v>7</v>
      </c>
    </row>
    <row r="32" spans="2:49" x14ac:dyDescent="0.25">
      <c r="B32" s="1">
        <v>30</v>
      </c>
      <c r="C32" s="2" t="s">
        <v>2</v>
      </c>
      <c r="D32" s="2" t="s">
        <v>2</v>
      </c>
      <c r="E32" s="2" t="s">
        <v>2</v>
      </c>
      <c r="F32" s="2" t="s">
        <v>2</v>
      </c>
      <c r="G32" s="2" t="s">
        <v>2</v>
      </c>
      <c r="H32" s="2" t="s">
        <v>2</v>
      </c>
      <c r="I32" s="2" t="s">
        <v>2</v>
      </c>
      <c r="J32" s="2" t="s">
        <v>2</v>
      </c>
      <c r="K32" s="2" t="s">
        <v>2</v>
      </c>
      <c r="L32" s="2" t="s">
        <v>2</v>
      </c>
      <c r="M32" s="2" t="s">
        <v>2</v>
      </c>
      <c r="N32" s="2" t="s">
        <v>2</v>
      </c>
      <c r="O32" s="2" t="s">
        <v>2</v>
      </c>
      <c r="P32" s="2">
        <v>3</v>
      </c>
      <c r="Q32" s="2">
        <v>0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2" t="s">
        <v>2</v>
      </c>
      <c r="AA32" s="2" t="s">
        <v>3</v>
      </c>
      <c r="AB32" s="2" t="s">
        <v>3</v>
      </c>
      <c r="AC32" s="2" t="s">
        <v>2</v>
      </c>
      <c r="AD32" s="2" t="s">
        <v>2</v>
      </c>
      <c r="AE32" s="2" t="s">
        <v>2</v>
      </c>
      <c r="AF32" s="2" t="s">
        <v>2</v>
      </c>
      <c r="AG32" s="2" t="s">
        <v>2</v>
      </c>
      <c r="AH32" s="2">
        <v>1</v>
      </c>
      <c r="AI32" s="2">
        <v>3</v>
      </c>
      <c r="AJ32" s="2" t="s">
        <v>2</v>
      </c>
      <c r="AK32" s="2">
        <f t="shared" si="1"/>
        <v>7</v>
      </c>
      <c r="AL32" s="2">
        <f t="shared" si="0"/>
        <v>1.1666666666666667</v>
      </c>
      <c r="AW32">
        <f t="shared" si="2"/>
        <v>6</v>
      </c>
    </row>
    <row r="33" spans="2:49" x14ac:dyDescent="0.25">
      <c r="B33" s="1">
        <v>31</v>
      </c>
      <c r="C33" s="2" t="s">
        <v>2</v>
      </c>
      <c r="D33" s="2" t="s">
        <v>2</v>
      </c>
      <c r="E33" s="2" t="s">
        <v>2</v>
      </c>
      <c r="F33" s="2" t="s">
        <v>2</v>
      </c>
      <c r="G33" s="2" t="s">
        <v>2</v>
      </c>
      <c r="H33" s="2" t="s">
        <v>2</v>
      </c>
      <c r="I33" s="2" t="s">
        <v>2</v>
      </c>
      <c r="J33" s="2" t="s">
        <v>2</v>
      </c>
      <c r="K33" s="2" t="s">
        <v>2</v>
      </c>
      <c r="L33" s="2" t="s">
        <v>2</v>
      </c>
      <c r="M33" s="2" t="s">
        <v>2</v>
      </c>
      <c r="N33" s="2" t="s">
        <v>2</v>
      </c>
      <c r="O33" s="2" t="s">
        <v>2</v>
      </c>
      <c r="P33" s="2">
        <v>4</v>
      </c>
      <c r="Q33" s="2">
        <v>0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3</v>
      </c>
      <c r="AB33" s="2" t="s">
        <v>3</v>
      </c>
      <c r="AC33" s="2" t="s">
        <v>2</v>
      </c>
      <c r="AD33" s="2" t="s">
        <v>2</v>
      </c>
      <c r="AE33" s="2" t="s">
        <v>2</v>
      </c>
      <c r="AF33" s="2" t="s">
        <v>2</v>
      </c>
      <c r="AG33" s="2" t="s">
        <v>2</v>
      </c>
      <c r="AH33" s="2">
        <v>1</v>
      </c>
      <c r="AI33" s="2">
        <v>2</v>
      </c>
      <c r="AJ33" s="2" t="s">
        <v>2</v>
      </c>
      <c r="AK33" s="2">
        <f t="shared" si="1"/>
        <v>7</v>
      </c>
      <c r="AL33" s="2">
        <f t="shared" si="0"/>
        <v>1.1666666666666667</v>
      </c>
      <c r="AW33">
        <f t="shared" si="2"/>
        <v>6</v>
      </c>
    </row>
    <row r="34" spans="2:49" x14ac:dyDescent="0.25">
      <c r="B34" s="1">
        <v>32</v>
      </c>
      <c r="C34" s="2" t="s">
        <v>2</v>
      </c>
      <c r="D34" s="2" t="s">
        <v>2</v>
      </c>
      <c r="E34" s="2" t="s">
        <v>2</v>
      </c>
      <c r="F34" s="2" t="s">
        <v>2</v>
      </c>
      <c r="G34" s="2" t="s">
        <v>2</v>
      </c>
      <c r="H34" s="2" t="s">
        <v>2</v>
      </c>
      <c r="I34" s="2" t="s">
        <v>2</v>
      </c>
      <c r="J34" s="2" t="s">
        <v>2</v>
      </c>
      <c r="K34" s="2" t="s">
        <v>2</v>
      </c>
      <c r="L34" s="2" t="s">
        <v>2</v>
      </c>
      <c r="M34" s="2" t="s">
        <v>2</v>
      </c>
      <c r="N34" s="2" t="s">
        <v>2</v>
      </c>
      <c r="O34" s="2" t="s">
        <v>2</v>
      </c>
      <c r="P34" s="2">
        <v>3</v>
      </c>
      <c r="Q34" s="2">
        <v>0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3</v>
      </c>
      <c r="AB34" s="2" t="s">
        <v>3</v>
      </c>
      <c r="AC34" s="2" t="s">
        <v>2</v>
      </c>
      <c r="AD34" s="2" t="s">
        <v>2</v>
      </c>
      <c r="AE34" s="2" t="s">
        <v>2</v>
      </c>
      <c r="AF34" s="2" t="s">
        <v>2</v>
      </c>
      <c r="AG34" s="2" t="s">
        <v>2</v>
      </c>
      <c r="AH34" s="2">
        <v>0</v>
      </c>
      <c r="AI34" s="2">
        <v>0</v>
      </c>
      <c r="AJ34" s="2" t="s">
        <v>2</v>
      </c>
      <c r="AK34" s="2">
        <f t="shared" si="1"/>
        <v>3</v>
      </c>
      <c r="AL34" s="2">
        <f t="shared" si="0"/>
        <v>0.5</v>
      </c>
      <c r="AW34">
        <f t="shared" si="2"/>
        <v>6</v>
      </c>
    </row>
    <row r="35" spans="2:49" x14ac:dyDescent="0.25">
      <c r="B35" s="1">
        <v>33</v>
      </c>
      <c r="C35" s="2" t="s">
        <v>2</v>
      </c>
      <c r="D35" s="2" t="s">
        <v>2</v>
      </c>
      <c r="E35" s="2" t="s">
        <v>2</v>
      </c>
      <c r="F35" s="2" t="s">
        <v>2</v>
      </c>
      <c r="G35" s="2" t="s">
        <v>2</v>
      </c>
      <c r="H35" s="2" t="s">
        <v>2</v>
      </c>
      <c r="I35" s="2" t="s">
        <v>2</v>
      </c>
      <c r="J35" s="2" t="s">
        <v>2</v>
      </c>
      <c r="K35" s="2" t="s">
        <v>2</v>
      </c>
      <c r="L35" s="2" t="s">
        <v>2</v>
      </c>
      <c r="M35" s="2" t="s">
        <v>2</v>
      </c>
      <c r="N35" s="2" t="s">
        <v>2</v>
      </c>
      <c r="O35" s="2" t="s">
        <v>2</v>
      </c>
      <c r="P35" s="2">
        <v>4</v>
      </c>
      <c r="Q35" s="2">
        <v>0</v>
      </c>
      <c r="R35" s="2" t="s">
        <v>2</v>
      </c>
      <c r="S35" s="2" t="s">
        <v>2</v>
      </c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2" t="s">
        <v>2</v>
      </c>
      <c r="AA35" s="2" t="s">
        <v>3</v>
      </c>
      <c r="AB35" s="2" t="s">
        <v>3</v>
      </c>
      <c r="AC35" s="2" t="s">
        <v>2</v>
      </c>
      <c r="AD35" s="2" t="s">
        <v>2</v>
      </c>
      <c r="AE35" s="2" t="s">
        <v>2</v>
      </c>
      <c r="AF35" s="2" t="s">
        <v>2</v>
      </c>
      <c r="AG35" s="2" t="s">
        <v>2</v>
      </c>
      <c r="AH35" s="2">
        <v>0</v>
      </c>
      <c r="AI35" s="2" t="s">
        <v>2</v>
      </c>
      <c r="AJ35" s="2" t="s">
        <v>2</v>
      </c>
      <c r="AK35" s="2">
        <f t="shared" si="1"/>
        <v>4</v>
      </c>
      <c r="AL35" s="2">
        <f t="shared" si="0"/>
        <v>0.8</v>
      </c>
      <c r="AW35">
        <f t="shared" si="2"/>
        <v>5</v>
      </c>
    </row>
    <row r="36" spans="2:49" x14ac:dyDescent="0.25">
      <c r="B36" s="1">
        <v>34</v>
      </c>
      <c r="C36" s="2" t="s">
        <v>2</v>
      </c>
      <c r="D36" s="2" t="s">
        <v>2</v>
      </c>
      <c r="E36" s="2" t="s">
        <v>2</v>
      </c>
      <c r="F36" s="2" t="s">
        <v>2</v>
      </c>
      <c r="G36" s="2" t="s">
        <v>2</v>
      </c>
      <c r="H36" s="2" t="s">
        <v>2</v>
      </c>
      <c r="I36" s="2" t="s">
        <v>2</v>
      </c>
      <c r="J36" s="2" t="s">
        <v>2</v>
      </c>
      <c r="K36" s="2" t="s">
        <v>2</v>
      </c>
      <c r="L36" s="2" t="s">
        <v>2</v>
      </c>
      <c r="M36" s="2" t="s">
        <v>2</v>
      </c>
      <c r="N36" s="2" t="s">
        <v>2</v>
      </c>
      <c r="O36" s="2" t="s">
        <v>2</v>
      </c>
      <c r="P36" s="2">
        <v>0</v>
      </c>
      <c r="Q36" s="2">
        <v>0</v>
      </c>
      <c r="R36" s="2" t="s">
        <v>2</v>
      </c>
      <c r="S36" s="2" t="s">
        <v>2</v>
      </c>
      <c r="T36" s="2" t="s">
        <v>2</v>
      </c>
      <c r="U36" s="2" t="s">
        <v>2</v>
      </c>
      <c r="V36" s="2" t="s">
        <v>2</v>
      </c>
      <c r="W36" s="2" t="s">
        <v>2</v>
      </c>
      <c r="X36" s="2" t="s">
        <v>2</v>
      </c>
      <c r="Y36" s="2" t="s">
        <v>2</v>
      </c>
      <c r="Z36" s="2" t="s">
        <v>2</v>
      </c>
      <c r="AA36" s="2" t="s">
        <v>3</v>
      </c>
      <c r="AB36" s="2" t="s">
        <v>3</v>
      </c>
      <c r="AC36" s="2" t="s">
        <v>2</v>
      </c>
      <c r="AD36" s="2" t="s">
        <v>2</v>
      </c>
      <c r="AE36" s="2" t="s">
        <v>2</v>
      </c>
      <c r="AF36" s="2" t="s">
        <v>2</v>
      </c>
      <c r="AG36" s="2" t="s">
        <v>2</v>
      </c>
      <c r="AH36" s="2">
        <v>0</v>
      </c>
      <c r="AI36" s="2" t="s">
        <v>2</v>
      </c>
      <c r="AJ36" s="2" t="s">
        <v>2</v>
      </c>
      <c r="AK36" s="2">
        <f t="shared" si="1"/>
        <v>0</v>
      </c>
      <c r="AL36" s="2">
        <f t="shared" si="0"/>
        <v>0</v>
      </c>
      <c r="AW36">
        <f>34-COUNTIF(C36:AJ36,"dead")</f>
        <v>5</v>
      </c>
    </row>
    <row r="37" spans="2:49" x14ac:dyDescent="0.25">
      <c r="B37" s="1">
        <v>35</v>
      </c>
      <c r="C37" s="2" t="s">
        <v>2</v>
      </c>
      <c r="D37" s="2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  <c r="J37" s="2" t="s">
        <v>2</v>
      </c>
      <c r="K37" s="2" t="s">
        <v>2</v>
      </c>
      <c r="L37" s="2" t="s">
        <v>2</v>
      </c>
      <c r="M37" s="2" t="s">
        <v>2</v>
      </c>
      <c r="N37" s="2" t="s">
        <v>2</v>
      </c>
      <c r="O37" s="2" t="s">
        <v>2</v>
      </c>
      <c r="P37" s="2">
        <v>0</v>
      </c>
      <c r="Q37" s="2">
        <v>0</v>
      </c>
      <c r="R37" s="2" t="s">
        <v>2</v>
      </c>
      <c r="S37" s="2" t="s">
        <v>2</v>
      </c>
      <c r="T37" s="2" t="s">
        <v>2</v>
      </c>
      <c r="U37" s="2" t="s">
        <v>2</v>
      </c>
      <c r="V37" s="2" t="s">
        <v>2</v>
      </c>
      <c r="W37" s="2" t="s">
        <v>2</v>
      </c>
      <c r="X37" s="2" t="s">
        <v>2</v>
      </c>
      <c r="Y37" s="2" t="s">
        <v>2</v>
      </c>
      <c r="Z37" s="2" t="s">
        <v>2</v>
      </c>
      <c r="AA37" s="2" t="s">
        <v>3</v>
      </c>
      <c r="AB37" s="2" t="s">
        <v>3</v>
      </c>
      <c r="AC37" s="2" t="s">
        <v>2</v>
      </c>
      <c r="AD37" s="2" t="s">
        <v>2</v>
      </c>
      <c r="AE37" s="2" t="s">
        <v>2</v>
      </c>
      <c r="AF37" s="2" t="s">
        <v>2</v>
      </c>
      <c r="AG37" s="2" t="s">
        <v>2</v>
      </c>
      <c r="AH37" s="2" t="s">
        <v>2</v>
      </c>
      <c r="AI37" s="2" t="s">
        <v>2</v>
      </c>
      <c r="AJ37" s="2" t="s">
        <v>2</v>
      </c>
      <c r="AK37" s="2">
        <f t="shared" si="1"/>
        <v>0</v>
      </c>
      <c r="AL37" s="2">
        <f t="shared" si="0"/>
        <v>0</v>
      </c>
      <c r="AW37">
        <f>34-COUNTIF(C37:AJ37,"dead")</f>
        <v>4</v>
      </c>
    </row>
    <row r="38" spans="2:49" x14ac:dyDescent="0.25">
      <c r="B38" s="1">
        <v>36</v>
      </c>
      <c r="C38" s="2" t="s">
        <v>2</v>
      </c>
      <c r="D38" s="2" t="s">
        <v>2</v>
      </c>
      <c r="E38" s="2" t="s">
        <v>2</v>
      </c>
      <c r="F38" s="2" t="s">
        <v>2</v>
      </c>
      <c r="G38" s="2" t="s">
        <v>2</v>
      </c>
      <c r="H38" s="2" t="s">
        <v>2</v>
      </c>
      <c r="I38" s="2" t="s">
        <v>2</v>
      </c>
      <c r="J38" s="2" t="s">
        <v>2</v>
      </c>
      <c r="K38" s="2" t="s">
        <v>2</v>
      </c>
      <c r="L38" s="2" t="s">
        <v>2</v>
      </c>
      <c r="M38" s="2" t="s">
        <v>2</v>
      </c>
      <c r="N38" s="2" t="s">
        <v>2</v>
      </c>
      <c r="O38" s="2" t="s">
        <v>2</v>
      </c>
      <c r="P38" s="2">
        <v>0</v>
      </c>
      <c r="Q38" s="2" t="s">
        <v>2</v>
      </c>
      <c r="R38" s="2" t="s">
        <v>2</v>
      </c>
      <c r="S38" s="2" t="s">
        <v>2</v>
      </c>
      <c r="T38" s="2" t="s">
        <v>2</v>
      </c>
      <c r="U38" s="2" t="s">
        <v>2</v>
      </c>
      <c r="V38" s="2" t="s">
        <v>2</v>
      </c>
      <c r="W38" s="2" t="s">
        <v>2</v>
      </c>
      <c r="X38" s="2" t="s">
        <v>2</v>
      </c>
      <c r="Y38" s="2" t="s">
        <v>2</v>
      </c>
      <c r="Z38" s="2" t="s">
        <v>2</v>
      </c>
      <c r="AA38" s="2" t="s">
        <v>3</v>
      </c>
      <c r="AB38" s="2" t="s">
        <v>3</v>
      </c>
      <c r="AC38" s="2" t="s">
        <v>2</v>
      </c>
      <c r="AD38" s="2" t="s">
        <v>2</v>
      </c>
      <c r="AE38" s="2" t="s">
        <v>2</v>
      </c>
      <c r="AF38" s="2" t="s">
        <v>2</v>
      </c>
      <c r="AG38" s="2" t="s">
        <v>2</v>
      </c>
      <c r="AH38" s="2" t="s">
        <v>2</v>
      </c>
      <c r="AI38" s="2" t="s">
        <v>2</v>
      </c>
      <c r="AJ38" s="2" t="s">
        <v>2</v>
      </c>
      <c r="AK38" s="2">
        <f t="shared" si="1"/>
        <v>0</v>
      </c>
      <c r="AL38" s="2">
        <f t="shared" si="0"/>
        <v>0</v>
      </c>
      <c r="AW38">
        <f>34-COUNTIF(C38:AJ38,"dead")</f>
        <v>3</v>
      </c>
    </row>
    <row r="39" spans="2:49" x14ac:dyDescent="0.25">
      <c r="B39" s="1">
        <v>37</v>
      </c>
      <c r="C39" s="2" t="s">
        <v>2</v>
      </c>
      <c r="D39" s="2" t="s">
        <v>2</v>
      </c>
      <c r="E39" s="2" t="s">
        <v>2</v>
      </c>
      <c r="F39" s="2" t="s">
        <v>2</v>
      </c>
      <c r="G39" s="2" t="s">
        <v>2</v>
      </c>
      <c r="H39" s="2" t="s">
        <v>2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 t="s">
        <v>2</v>
      </c>
      <c r="P39" s="2">
        <v>0</v>
      </c>
      <c r="Q39" s="2" t="s">
        <v>2</v>
      </c>
      <c r="R39" s="2" t="s">
        <v>2</v>
      </c>
      <c r="S39" s="2" t="s">
        <v>2</v>
      </c>
      <c r="T39" s="2" t="s">
        <v>2</v>
      </c>
      <c r="U39" s="2" t="s">
        <v>2</v>
      </c>
      <c r="V39" s="2" t="s">
        <v>2</v>
      </c>
      <c r="W39" s="2" t="s">
        <v>2</v>
      </c>
      <c r="X39" s="2" t="s">
        <v>2</v>
      </c>
      <c r="Y39" s="2" t="s">
        <v>2</v>
      </c>
      <c r="Z39" s="2" t="s">
        <v>2</v>
      </c>
      <c r="AA39" s="2" t="s">
        <v>3</v>
      </c>
      <c r="AB39" s="2" t="s">
        <v>3</v>
      </c>
      <c r="AC39" s="2" t="s">
        <v>2</v>
      </c>
      <c r="AD39" s="2" t="s">
        <v>2</v>
      </c>
      <c r="AE39" s="2" t="s">
        <v>2</v>
      </c>
      <c r="AF39" s="2" t="s">
        <v>2</v>
      </c>
      <c r="AG39" s="2" t="s">
        <v>2</v>
      </c>
      <c r="AH39" s="2" t="s">
        <v>2</v>
      </c>
      <c r="AI39" s="2" t="s">
        <v>2</v>
      </c>
      <c r="AJ39" s="2" t="s">
        <v>2</v>
      </c>
      <c r="AK39" s="2">
        <f t="shared" si="1"/>
        <v>0</v>
      </c>
      <c r="AL39" s="2">
        <f t="shared" si="0"/>
        <v>0</v>
      </c>
      <c r="AW39">
        <f t="shared" si="2"/>
        <v>3</v>
      </c>
    </row>
    <row r="40" spans="2:49" x14ac:dyDescent="0.25">
      <c r="B40" s="1">
        <v>38</v>
      </c>
      <c r="C40" s="2" t="s">
        <v>2</v>
      </c>
      <c r="D40" s="2" t="s">
        <v>2</v>
      </c>
      <c r="E40" s="2" t="s">
        <v>2</v>
      </c>
      <c r="F40" s="2" t="s">
        <v>2</v>
      </c>
      <c r="G40" s="2" t="s">
        <v>2</v>
      </c>
      <c r="H40" s="2" t="s">
        <v>2</v>
      </c>
      <c r="I40" s="2" t="s">
        <v>2</v>
      </c>
      <c r="J40" s="2" t="s">
        <v>2</v>
      </c>
      <c r="K40" s="2" t="s">
        <v>2</v>
      </c>
      <c r="L40" s="2" t="s">
        <v>2</v>
      </c>
      <c r="M40" s="2" t="s">
        <v>2</v>
      </c>
      <c r="N40" s="2" t="s">
        <v>2</v>
      </c>
      <c r="O40" s="2" t="s">
        <v>2</v>
      </c>
      <c r="P40" s="2">
        <v>0</v>
      </c>
      <c r="Q40" s="2" t="s">
        <v>2</v>
      </c>
      <c r="R40" s="2" t="s">
        <v>2</v>
      </c>
      <c r="S40" s="2" t="s">
        <v>2</v>
      </c>
      <c r="T40" s="2" t="s">
        <v>2</v>
      </c>
      <c r="U40" s="2" t="s">
        <v>2</v>
      </c>
      <c r="V40" s="2" t="s">
        <v>2</v>
      </c>
      <c r="W40" s="2" t="s">
        <v>2</v>
      </c>
      <c r="X40" s="2" t="s">
        <v>2</v>
      </c>
      <c r="Y40" s="2" t="s">
        <v>2</v>
      </c>
      <c r="Z40" s="2" t="s">
        <v>2</v>
      </c>
      <c r="AA40" s="2" t="s">
        <v>3</v>
      </c>
      <c r="AB40" s="2" t="s">
        <v>3</v>
      </c>
      <c r="AC40" s="2" t="s">
        <v>2</v>
      </c>
      <c r="AD40" s="2" t="s">
        <v>2</v>
      </c>
      <c r="AE40" s="2" t="s">
        <v>2</v>
      </c>
      <c r="AF40" s="2" t="s">
        <v>2</v>
      </c>
      <c r="AG40" s="2" t="s">
        <v>2</v>
      </c>
      <c r="AH40" s="2" t="s">
        <v>2</v>
      </c>
      <c r="AI40" s="2" t="s">
        <v>2</v>
      </c>
      <c r="AJ40" s="2" t="s">
        <v>2</v>
      </c>
      <c r="AK40" s="2">
        <f t="shared" si="1"/>
        <v>0</v>
      </c>
      <c r="AL40" s="2">
        <f t="shared" si="0"/>
        <v>0</v>
      </c>
      <c r="AW40">
        <f t="shared" si="2"/>
        <v>3</v>
      </c>
    </row>
    <row r="41" spans="2:49" x14ac:dyDescent="0.25">
      <c r="B41" s="1">
        <v>39</v>
      </c>
      <c r="C41" s="2" t="s">
        <v>2</v>
      </c>
      <c r="D41" s="2" t="s">
        <v>2</v>
      </c>
      <c r="E41" s="2" t="s">
        <v>2</v>
      </c>
      <c r="F41" s="2" t="s">
        <v>2</v>
      </c>
      <c r="G41" s="2" t="s">
        <v>2</v>
      </c>
      <c r="H41" s="2" t="s">
        <v>2</v>
      </c>
      <c r="I41" s="2" t="s">
        <v>2</v>
      </c>
      <c r="J41" s="2" t="s">
        <v>2</v>
      </c>
      <c r="K41" s="2" t="s">
        <v>2</v>
      </c>
      <c r="L41" s="2" t="s">
        <v>2</v>
      </c>
      <c r="M41" s="2" t="s">
        <v>2</v>
      </c>
      <c r="N41" s="2" t="s">
        <v>2</v>
      </c>
      <c r="O41" s="2" t="s">
        <v>2</v>
      </c>
      <c r="P41" s="2" t="s">
        <v>2</v>
      </c>
      <c r="Q41" s="2" t="s">
        <v>2</v>
      </c>
      <c r="R41" s="2" t="s">
        <v>2</v>
      </c>
      <c r="S41" s="2" t="s">
        <v>2</v>
      </c>
      <c r="T41" s="2" t="s">
        <v>2</v>
      </c>
      <c r="U41" s="2" t="s">
        <v>2</v>
      </c>
      <c r="V41" s="2" t="s">
        <v>2</v>
      </c>
      <c r="W41" s="2" t="s">
        <v>2</v>
      </c>
      <c r="X41" s="2" t="s">
        <v>2</v>
      </c>
      <c r="Y41" s="2" t="s">
        <v>2</v>
      </c>
      <c r="Z41" s="2" t="s">
        <v>2</v>
      </c>
      <c r="AA41" s="2" t="s">
        <v>3</v>
      </c>
      <c r="AB41" s="2" t="s">
        <v>3</v>
      </c>
      <c r="AC41" s="2" t="s">
        <v>2</v>
      </c>
      <c r="AD41" s="2" t="s">
        <v>2</v>
      </c>
      <c r="AE41" s="2" t="s">
        <v>2</v>
      </c>
      <c r="AF41" s="2" t="s">
        <v>2</v>
      </c>
      <c r="AG41" s="2" t="s">
        <v>2</v>
      </c>
      <c r="AH41" s="2" t="s">
        <v>2</v>
      </c>
      <c r="AI41" s="2" t="s">
        <v>2</v>
      </c>
      <c r="AJ41" s="2" t="s">
        <v>2</v>
      </c>
      <c r="AK41" s="2">
        <f t="shared" si="1"/>
        <v>0</v>
      </c>
      <c r="AL41" s="2">
        <f t="shared" si="0"/>
        <v>0</v>
      </c>
      <c r="AW41">
        <f>34-COUNTIF(C41:AJ41,"dead")</f>
        <v>2</v>
      </c>
    </row>
    <row r="42" spans="2:49" x14ac:dyDescent="0.25">
      <c r="B42" s="1" t="s">
        <v>6</v>
      </c>
      <c r="C42">
        <f>SUM(C3:C41)</f>
        <v>41</v>
      </c>
      <c r="D42">
        <f t="shared" ref="D42:AJ42" si="3">SUM(D3:D41)</f>
        <v>24</v>
      </c>
      <c r="E42">
        <f t="shared" si="3"/>
        <v>96</v>
      </c>
      <c r="F42">
        <f t="shared" si="3"/>
        <v>138</v>
      </c>
      <c r="G42">
        <f t="shared" si="3"/>
        <v>55</v>
      </c>
      <c r="H42">
        <f t="shared" si="3"/>
        <v>145</v>
      </c>
      <c r="I42">
        <f t="shared" si="3"/>
        <v>37</v>
      </c>
      <c r="J42">
        <f t="shared" si="3"/>
        <v>64</v>
      </c>
      <c r="K42">
        <f t="shared" si="3"/>
        <v>138</v>
      </c>
      <c r="L42">
        <f t="shared" si="3"/>
        <v>139</v>
      </c>
      <c r="M42">
        <f t="shared" si="3"/>
        <v>42</v>
      </c>
      <c r="N42">
        <f t="shared" si="3"/>
        <v>137</v>
      </c>
      <c r="O42">
        <f t="shared" si="3"/>
        <v>77</v>
      </c>
      <c r="P42">
        <f t="shared" si="3"/>
        <v>182</v>
      </c>
      <c r="Q42">
        <f t="shared" si="3"/>
        <v>193</v>
      </c>
      <c r="R42">
        <f t="shared" si="3"/>
        <v>2</v>
      </c>
      <c r="S42">
        <f t="shared" si="3"/>
        <v>158</v>
      </c>
      <c r="T42">
        <f t="shared" si="3"/>
        <v>45</v>
      </c>
      <c r="U42">
        <f t="shared" si="3"/>
        <v>218</v>
      </c>
      <c r="V42">
        <f t="shared" si="3"/>
        <v>67</v>
      </c>
      <c r="W42">
        <f t="shared" si="3"/>
        <v>153</v>
      </c>
      <c r="X42">
        <f t="shared" si="3"/>
        <v>170</v>
      </c>
      <c r="Y42">
        <f t="shared" si="3"/>
        <v>60</v>
      </c>
      <c r="Z42">
        <f t="shared" si="3"/>
        <v>24</v>
      </c>
      <c r="AA42">
        <f t="shared" si="3"/>
        <v>154</v>
      </c>
      <c r="AB42">
        <f t="shared" si="3"/>
        <v>100</v>
      </c>
      <c r="AC42">
        <f t="shared" si="3"/>
        <v>168</v>
      </c>
      <c r="AD42">
        <f t="shared" si="3"/>
        <v>183</v>
      </c>
      <c r="AE42">
        <f t="shared" si="3"/>
        <v>148</v>
      </c>
      <c r="AF42">
        <f t="shared" si="3"/>
        <v>24</v>
      </c>
      <c r="AG42">
        <f t="shared" si="3"/>
        <v>145</v>
      </c>
      <c r="AH42">
        <f t="shared" si="3"/>
        <v>116</v>
      </c>
      <c r="AI42">
        <f t="shared" si="3"/>
        <v>109</v>
      </c>
      <c r="AJ42">
        <f t="shared" si="3"/>
        <v>32</v>
      </c>
      <c r="AK42" s="2"/>
      <c r="AL42" s="2"/>
    </row>
    <row r="43" spans="2:49" x14ac:dyDescent="0.25">
      <c r="B43" s="1" t="s">
        <v>8</v>
      </c>
      <c r="C43">
        <f>C42/COUNT(C4:C9)</f>
        <v>6.833333333333333</v>
      </c>
      <c r="D43">
        <f>D42/COUNT(D5:D10)</f>
        <v>4</v>
      </c>
      <c r="E43">
        <f>E42/COUNT(E6:E25)</f>
        <v>4.8</v>
      </c>
      <c r="F43">
        <f>F42/COUNT(F5:F24)</f>
        <v>6.9</v>
      </c>
      <c r="G43">
        <f>G42/COUNT(G5:G16)</f>
        <v>4.583333333333333</v>
      </c>
      <c r="H43">
        <f>H42/COUNT(H5:H23)</f>
        <v>7.6315789473684212</v>
      </c>
      <c r="I43">
        <f>I42/COUNT(I6:I14)</f>
        <v>4.1111111111111107</v>
      </c>
      <c r="J43">
        <f>J42/COUNT(J5:J29)</f>
        <v>2.56</v>
      </c>
      <c r="K43">
        <f>K42/COUNT(K5:K23)</f>
        <v>7.2631578947368425</v>
      </c>
      <c r="L43">
        <f>L42/COUNT(L4:L24)</f>
        <v>6.6190476190476186</v>
      </c>
      <c r="M43">
        <f>M42/COUNT(M4:M10)</f>
        <v>6</v>
      </c>
      <c r="N43">
        <f>N42/COUNT(N4:N24)</f>
        <v>6.5238095238095237</v>
      </c>
      <c r="O43">
        <f>O42/COUNT(O5:O21)</f>
        <v>4.5294117647058822</v>
      </c>
      <c r="P43">
        <f>P42/COUNT(P5:P35)</f>
        <v>5.870967741935484</v>
      </c>
      <c r="Q43">
        <f>Q42/COUNT(Q5:Q30)</f>
        <v>7.4230769230769234</v>
      </c>
      <c r="R43">
        <f>R42/COUNT(R5)</f>
        <v>2</v>
      </c>
      <c r="S43">
        <f>S42/COUNT(S4:S27)</f>
        <v>6.583333333333333</v>
      </c>
      <c r="T43">
        <f>T42/COUNT(T4:T12)</f>
        <v>5</v>
      </c>
      <c r="U43">
        <f>U42/COUNT(U3:U29)</f>
        <v>8.0740740740740744</v>
      </c>
      <c r="V43">
        <f>V42/COUNT(V4:V16)</f>
        <v>5.1538461538461542</v>
      </c>
      <c r="W43">
        <f>W42/COUNT(W4:W27)</f>
        <v>6.375</v>
      </c>
      <c r="X43">
        <f>X42/COUNT(X4:X30)</f>
        <v>6.2962962962962967</v>
      </c>
      <c r="Y43">
        <f>Y42/COUNT(Y5:Y12)</f>
        <v>7.5</v>
      </c>
      <c r="Z43">
        <f>Z42/COUNT(Z7:Z23)</f>
        <v>1.411764705882353</v>
      </c>
      <c r="AA43">
        <f>AA42/COUNT(AA4:AA24)</f>
        <v>7.333333333333333</v>
      </c>
      <c r="AB43">
        <f>AB42/COUNT(AB5:AB25)</f>
        <v>4.7619047619047619</v>
      </c>
      <c r="AC43">
        <f>AC42/COUNT(AC5:AC27)</f>
        <v>7.3043478260869561</v>
      </c>
      <c r="AD43">
        <f>AD42/COUNT(AD5:AD29)</f>
        <v>7.32</v>
      </c>
      <c r="AE43">
        <f>AE42/COUNT(AE4:AE29)</f>
        <v>5.6923076923076925</v>
      </c>
      <c r="AF43">
        <f>AF42/COUNT(AF4:AF9)</f>
        <v>4</v>
      </c>
      <c r="AG43">
        <f>AG42/COUNT(AG4:AG26)</f>
        <v>6.3043478260869561</v>
      </c>
      <c r="AH43">
        <f>AH42/COUNT(AH5:AH33)</f>
        <v>4</v>
      </c>
      <c r="AI43">
        <f>AI42/COUNT(AI4:AI33)</f>
        <v>3.6333333333333333</v>
      </c>
      <c r="AJ43">
        <f>AJ42/COUNT(AJ4:AJ13)</f>
        <v>3.2</v>
      </c>
      <c r="AK43" s="2"/>
      <c r="AL43" s="2"/>
    </row>
    <row r="44" spans="2:49" x14ac:dyDescent="0.25">
      <c r="B44" s="1" t="s">
        <v>16</v>
      </c>
      <c r="C44">
        <f>40-(COUNTIF(C3:C41,"dead"))</f>
        <v>8</v>
      </c>
      <c r="D44">
        <f t="shared" ref="D44:AJ44" si="4">40-(COUNTIF(D3:D41,"dead"))</f>
        <v>9</v>
      </c>
      <c r="E44">
        <f t="shared" si="4"/>
        <v>24</v>
      </c>
      <c r="F44">
        <f t="shared" si="4"/>
        <v>25</v>
      </c>
      <c r="G44">
        <f t="shared" si="4"/>
        <v>15</v>
      </c>
      <c r="H44">
        <f t="shared" si="4"/>
        <v>22</v>
      </c>
      <c r="I44">
        <f t="shared" si="4"/>
        <v>13</v>
      </c>
      <c r="J44">
        <f t="shared" si="4"/>
        <v>28</v>
      </c>
      <c r="K44">
        <f t="shared" si="4"/>
        <v>22</v>
      </c>
      <c r="L44">
        <f t="shared" si="4"/>
        <v>25</v>
      </c>
      <c r="M44">
        <f t="shared" si="4"/>
        <v>10</v>
      </c>
      <c r="N44">
        <f t="shared" si="4"/>
        <v>23</v>
      </c>
      <c r="O44">
        <f t="shared" si="4"/>
        <v>20</v>
      </c>
      <c r="P44">
        <f t="shared" si="4"/>
        <v>39</v>
      </c>
      <c r="Q44">
        <f t="shared" si="4"/>
        <v>36</v>
      </c>
      <c r="R44">
        <f t="shared" si="4"/>
        <v>8</v>
      </c>
      <c r="S44">
        <f t="shared" si="4"/>
        <v>28</v>
      </c>
      <c r="T44">
        <f t="shared" si="4"/>
        <v>11</v>
      </c>
      <c r="U44">
        <f t="shared" si="4"/>
        <v>29</v>
      </c>
      <c r="V44">
        <f t="shared" si="4"/>
        <v>15</v>
      </c>
      <c r="W44">
        <f t="shared" si="4"/>
        <v>30</v>
      </c>
      <c r="X44">
        <f t="shared" si="4"/>
        <v>29</v>
      </c>
      <c r="Y44">
        <f t="shared" si="4"/>
        <v>11</v>
      </c>
      <c r="Z44">
        <f t="shared" si="4"/>
        <v>26</v>
      </c>
      <c r="AA44">
        <f t="shared" si="4"/>
        <v>40</v>
      </c>
      <c r="AB44">
        <f t="shared" si="4"/>
        <v>40</v>
      </c>
      <c r="AC44">
        <f t="shared" si="4"/>
        <v>28</v>
      </c>
      <c r="AD44">
        <f t="shared" si="4"/>
        <v>28</v>
      </c>
      <c r="AE44">
        <f t="shared" si="4"/>
        <v>28</v>
      </c>
      <c r="AF44">
        <f t="shared" si="4"/>
        <v>8</v>
      </c>
      <c r="AG44">
        <f t="shared" si="4"/>
        <v>27</v>
      </c>
      <c r="AH44">
        <f t="shared" si="4"/>
        <v>35</v>
      </c>
      <c r="AI44">
        <f t="shared" si="4"/>
        <v>33</v>
      </c>
      <c r="AJ44">
        <f t="shared" si="4"/>
        <v>14</v>
      </c>
      <c r="AK44" s="2"/>
      <c r="AL44" s="2"/>
    </row>
    <row r="45" spans="2:49" x14ac:dyDescent="0.25">
      <c r="B45" s="1" t="s">
        <v>10</v>
      </c>
      <c r="C45">
        <f>COUNT(C4:C9)</f>
        <v>6</v>
      </c>
      <c r="D45">
        <f>COUNT(D5:D10)</f>
        <v>6</v>
      </c>
      <c r="E45">
        <f>COUNT(E6:E25)</f>
        <v>20</v>
      </c>
      <c r="F45">
        <f>COUNT(F5:F24)</f>
        <v>20</v>
      </c>
      <c r="G45">
        <f>COUNT(G5:G16)</f>
        <v>12</v>
      </c>
      <c r="H45">
        <f>COUNT(H5:H23)</f>
        <v>19</v>
      </c>
      <c r="I45">
        <f>COUNT(I6:I14)</f>
        <v>9</v>
      </c>
      <c r="J45">
        <f>COUNT(J5:J29)</f>
        <v>25</v>
      </c>
      <c r="K45">
        <f>COUNT(K5:K23)</f>
        <v>19</v>
      </c>
      <c r="L45">
        <f>COUNT(L4:L24)</f>
        <v>21</v>
      </c>
      <c r="M45">
        <f>COUNT(M4:M10)</f>
        <v>7</v>
      </c>
      <c r="N45">
        <f>COUNT(N4:N24)</f>
        <v>21</v>
      </c>
      <c r="O45">
        <f>COUNT(O5:O21)</f>
        <v>17</v>
      </c>
      <c r="P45">
        <f>COUNT(P5:P35)</f>
        <v>31</v>
      </c>
      <c r="Q45">
        <f>COUNT(Q5:Q30)</f>
        <v>26</v>
      </c>
      <c r="R45">
        <f>COUNT(R5)</f>
        <v>1</v>
      </c>
      <c r="S45">
        <f>COUNT(S4:S27)</f>
        <v>24</v>
      </c>
      <c r="T45">
        <f>COUNT(T4:T12)</f>
        <v>9</v>
      </c>
      <c r="U45">
        <f>COUNT(U3:U29)</f>
        <v>27</v>
      </c>
      <c r="V45">
        <f>COUNT(V4:V16)</f>
        <v>13</v>
      </c>
      <c r="W45">
        <f>COUNT(W4:W27)</f>
        <v>24</v>
      </c>
      <c r="X45">
        <f>COUNT(X4:X30)</f>
        <v>27</v>
      </c>
      <c r="Y45">
        <f>COUNT(Y5:Y12)</f>
        <v>8</v>
      </c>
      <c r="Z45">
        <f>COUNT(Z7:Z23)</f>
        <v>17</v>
      </c>
      <c r="AA45">
        <f>COUNT(AA4:AA24)</f>
        <v>21</v>
      </c>
      <c r="AB45">
        <f>COUNT(AB5:AB25)</f>
        <v>21</v>
      </c>
      <c r="AC45">
        <f>COUNT(AC5:AC27)</f>
        <v>23</v>
      </c>
      <c r="AD45">
        <f>COUNT(AD5:AD29)</f>
        <v>25</v>
      </c>
      <c r="AE45">
        <f>COUNT(AE4:AE29)</f>
        <v>26</v>
      </c>
      <c r="AF45">
        <f>COUNT(AF4:AF9)</f>
        <v>6</v>
      </c>
      <c r="AG45">
        <f>COUNT(AG4:AG26)</f>
        <v>23</v>
      </c>
      <c r="AH45">
        <f>COUNT(AH5:AH33)</f>
        <v>29</v>
      </c>
      <c r="AI45">
        <f>COUNT(AI4:AI33)</f>
        <v>30</v>
      </c>
      <c r="AJ45">
        <f>COUNT(AJ4:AJ13)</f>
        <v>10</v>
      </c>
      <c r="AK45" s="2"/>
      <c r="AL45" s="2"/>
    </row>
    <row r="46" spans="2:49" x14ac:dyDescent="0.25">
      <c r="B46" s="1" t="s">
        <v>12</v>
      </c>
      <c r="C46">
        <f>0</f>
        <v>0</v>
      </c>
      <c r="D46">
        <v>0</v>
      </c>
      <c r="E46">
        <v>0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2</v>
      </c>
      <c r="M46">
        <v>1</v>
      </c>
      <c r="N46">
        <v>0</v>
      </c>
      <c r="O46">
        <v>0</v>
      </c>
      <c r="P46">
        <v>5</v>
      </c>
      <c r="Q46">
        <f>COUNT(Q31:Q37)</f>
        <v>7</v>
      </c>
      <c r="R46">
        <v>0</v>
      </c>
      <c r="S46">
        <v>2</v>
      </c>
      <c r="T46">
        <v>0</v>
      </c>
      <c r="U46">
        <v>1</v>
      </c>
      <c r="V46">
        <v>0</v>
      </c>
      <c r="W46">
        <v>4</v>
      </c>
      <c r="X46">
        <v>0</v>
      </c>
      <c r="Y46">
        <v>0</v>
      </c>
      <c r="Z46">
        <v>4</v>
      </c>
      <c r="AA46">
        <v>0</v>
      </c>
      <c r="AB46">
        <v>0</v>
      </c>
      <c r="AC46">
        <v>2</v>
      </c>
      <c r="AD46">
        <v>0</v>
      </c>
      <c r="AE46">
        <v>0</v>
      </c>
      <c r="AF46">
        <v>0</v>
      </c>
      <c r="AG46">
        <v>2</v>
      </c>
      <c r="AH46">
        <v>3</v>
      </c>
      <c r="AI46">
        <v>1</v>
      </c>
      <c r="AJ46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topLeftCell="A4" zoomScale="60" zoomScaleNormal="60" workbookViewId="0">
      <selection activeCell="AK57" sqref="AK57"/>
    </sheetView>
  </sheetViews>
  <sheetFormatPr defaultRowHeight="15" x14ac:dyDescent="0.25"/>
  <cols>
    <col min="37" max="37" width="12.7109375" bestFit="1" customWidth="1"/>
  </cols>
  <sheetData>
    <row r="1" spans="1:49" x14ac:dyDescent="0.25">
      <c r="A1" s="1"/>
      <c r="B1" s="1"/>
    </row>
    <row r="2" spans="1:49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35</v>
      </c>
      <c r="AK2" s="1" t="s">
        <v>4</v>
      </c>
      <c r="AL2" s="1" t="s">
        <v>18</v>
      </c>
      <c r="AM2" s="1" t="s">
        <v>24</v>
      </c>
      <c r="AN2" s="1" t="s">
        <v>5</v>
      </c>
      <c r="AO2" s="1" t="s">
        <v>25</v>
      </c>
      <c r="AP2" s="1"/>
      <c r="AQ2" s="1" t="s">
        <v>15</v>
      </c>
      <c r="AR2" s="1" t="s">
        <v>5</v>
      </c>
      <c r="AS2" s="1" t="s">
        <v>12</v>
      </c>
      <c r="AT2" s="1" t="s">
        <v>5</v>
      </c>
      <c r="AU2" s="1" t="s">
        <v>16</v>
      </c>
      <c r="AV2" s="1" t="s">
        <v>5</v>
      </c>
      <c r="AW2" s="1" t="s">
        <v>17</v>
      </c>
    </row>
    <row r="3" spans="1:49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f t="shared" ref="AK3:AK40" si="0">SUM(C3:AJ3)</f>
        <v>3</v>
      </c>
      <c r="AL3">
        <f>AK3/AW3</f>
        <v>8.8235294117647065E-2</v>
      </c>
      <c r="AM3">
        <f>AVERAGE(C42:AJ42)</f>
        <v>5.8699733033684218</v>
      </c>
      <c r="AN3">
        <f>STDEV(C42:AJ42)/SQRT(COUNT(C42:AJ42))</f>
        <v>0.29561471754432089</v>
      </c>
      <c r="AO3">
        <f>AVERAGE(C41:AJ41)</f>
        <v>128.05882352941177</v>
      </c>
      <c r="AP3">
        <f>STDEV(C41:AJ41)/SQRT(COUNT(C41:AJ41))</f>
        <v>10.424923958008069</v>
      </c>
      <c r="AQ3">
        <f>AVERAGE(C44:AJ44)</f>
        <v>21.441176470588236</v>
      </c>
      <c r="AR3">
        <f>STDEV(C44:AJ44)/SQRT(COUNT(C44:AJ44))</f>
        <v>1.3570908229481562</v>
      </c>
      <c r="AS3">
        <f>AVERAGE(C45:AJ45)</f>
        <v>2.1470588235294117</v>
      </c>
      <c r="AT3">
        <f>AVERAGE(D45:AK45)/SQRT(COUNT(D45:AK45))</f>
        <v>0.3850808752959376</v>
      </c>
      <c r="AU3">
        <f>AVERAGE(C43:AJ43)</f>
        <v>26.176470588235293</v>
      </c>
      <c r="AV3">
        <f>STDEV(C43:AJ43)/SQRT(COUNT(C43:AJ43))</f>
        <v>1.4394929961555616</v>
      </c>
      <c r="AW3">
        <f>34-COUNTIF(C3:AJ3,"dead")</f>
        <v>34</v>
      </c>
    </row>
    <row r="4" spans="1:49" x14ac:dyDescent="0.25">
      <c r="B4" s="1">
        <v>2</v>
      </c>
      <c r="C4">
        <v>3</v>
      </c>
      <c r="D4">
        <v>2</v>
      </c>
      <c r="E4">
        <v>1</v>
      </c>
      <c r="F4">
        <v>1</v>
      </c>
      <c r="G4">
        <v>0</v>
      </c>
      <c r="H4">
        <v>1</v>
      </c>
      <c r="I4">
        <v>0</v>
      </c>
      <c r="J4">
        <v>0</v>
      </c>
      <c r="K4">
        <v>3</v>
      </c>
      <c r="L4">
        <v>8</v>
      </c>
      <c r="M4">
        <v>1</v>
      </c>
      <c r="N4">
        <v>0</v>
      </c>
      <c r="O4">
        <v>0</v>
      </c>
      <c r="P4">
        <v>1</v>
      </c>
      <c r="Q4">
        <v>4</v>
      </c>
      <c r="R4">
        <v>0</v>
      </c>
      <c r="S4">
        <v>1</v>
      </c>
      <c r="T4">
        <v>1</v>
      </c>
      <c r="U4">
        <v>0</v>
      </c>
      <c r="V4">
        <v>4</v>
      </c>
      <c r="W4">
        <v>0</v>
      </c>
      <c r="X4">
        <v>0</v>
      </c>
      <c r="Y4">
        <v>0</v>
      </c>
      <c r="Z4">
        <v>2</v>
      </c>
      <c r="AA4">
        <v>4</v>
      </c>
      <c r="AB4">
        <v>1</v>
      </c>
      <c r="AC4">
        <v>0</v>
      </c>
      <c r="AD4">
        <v>1</v>
      </c>
      <c r="AE4">
        <v>1</v>
      </c>
      <c r="AF4">
        <v>0</v>
      </c>
      <c r="AG4">
        <v>0</v>
      </c>
      <c r="AH4">
        <v>0</v>
      </c>
      <c r="AI4">
        <v>0</v>
      </c>
      <c r="AJ4">
        <v>0</v>
      </c>
      <c r="AK4">
        <f t="shared" si="0"/>
        <v>40</v>
      </c>
      <c r="AL4">
        <f t="shared" ref="AL4:AL39" si="1">AK4/AW4</f>
        <v>1.1764705882352942</v>
      </c>
      <c r="AW4">
        <f t="shared" ref="AW4:AW40" si="2">34-COUNTIF(C4:AJ4,"dead")</f>
        <v>34</v>
      </c>
    </row>
    <row r="5" spans="1:49" x14ac:dyDescent="0.25">
      <c r="B5" s="1">
        <v>3</v>
      </c>
      <c r="C5">
        <v>10</v>
      </c>
      <c r="D5">
        <v>7</v>
      </c>
      <c r="E5">
        <v>7</v>
      </c>
      <c r="F5">
        <v>5</v>
      </c>
      <c r="G5">
        <v>6</v>
      </c>
      <c r="H5">
        <v>9</v>
      </c>
      <c r="I5">
        <v>7</v>
      </c>
      <c r="J5">
        <v>4</v>
      </c>
      <c r="K5">
        <v>4</v>
      </c>
      <c r="L5">
        <v>10</v>
      </c>
      <c r="M5">
        <v>5</v>
      </c>
      <c r="N5">
        <v>6</v>
      </c>
      <c r="O5">
        <v>9</v>
      </c>
      <c r="P5">
        <v>7</v>
      </c>
      <c r="Q5">
        <v>9</v>
      </c>
      <c r="R5">
        <v>3</v>
      </c>
      <c r="S5">
        <v>1</v>
      </c>
      <c r="T5">
        <v>6</v>
      </c>
      <c r="U5">
        <v>1</v>
      </c>
      <c r="V5">
        <v>1</v>
      </c>
      <c r="W5">
        <v>0</v>
      </c>
      <c r="X5">
        <v>3</v>
      </c>
      <c r="Y5">
        <v>1</v>
      </c>
      <c r="Z5">
        <v>8</v>
      </c>
      <c r="AA5">
        <v>9</v>
      </c>
      <c r="AB5">
        <v>8</v>
      </c>
      <c r="AC5">
        <v>1</v>
      </c>
      <c r="AD5">
        <v>7</v>
      </c>
      <c r="AE5">
        <v>7</v>
      </c>
      <c r="AF5">
        <v>0</v>
      </c>
      <c r="AG5">
        <v>0</v>
      </c>
      <c r="AH5">
        <v>2</v>
      </c>
      <c r="AI5">
        <v>0</v>
      </c>
      <c r="AJ5">
        <v>6</v>
      </c>
      <c r="AK5">
        <f t="shared" si="0"/>
        <v>169</v>
      </c>
      <c r="AL5">
        <f t="shared" si="1"/>
        <v>4.9705882352941178</v>
      </c>
      <c r="AW5">
        <f t="shared" si="2"/>
        <v>34</v>
      </c>
    </row>
    <row r="6" spans="1:49" x14ac:dyDescent="0.25">
      <c r="B6" s="1">
        <v>4</v>
      </c>
      <c r="C6">
        <v>9</v>
      </c>
      <c r="D6">
        <v>10</v>
      </c>
      <c r="E6">
        <v>12</v>
      </c>
      <c r="F6">
        <v>10</v>
      </c>
      <c r="G6">
        <v>11</v>
      </c>
      <c r="H6">
        <v>9</v>
      </c>
      <c r="I6">
        <v>8</v>
      </c>
      <c r="J6">
        <v>7</v>
      </c>
      <c r="K6">
        <v>6</v>
      </c>
      <c r="L6">
        <v>8</v>
      </c>
      <c r="M6">
        <v>9</v>
      </c>
      <c r="N6">
        <v>10</v>
      </c>
      <c r="O6">
        <v>10</v>
      </c>
      <c r="P6">
        <v>7</v>
      </c>
      <c r="Q6">
        <v>8</v>
      </c>
      <c r="R6">
        <v>4</v>
      </c>
      <c r="S6">
        <v>4</v>
      </c>
      <c r="T6">
        <v>9</v>
      </c>
      <c r="U6">
        <v>2</v>
      </c>
      <c r="V6">
        <v>9</v>
      </c>
      <c r="W6">
        <v>3</v>
      </c>
      <c r="X6">
        <v>5</v>
      </c>
      <c r="Y6">
        <v>5</v>
      </c>
      <c r="Z6">
        <v>9</v>
      </c>
      <c r="AA6">
        <v>12</v>
      </c>
      <c r="AB6">
        <v>10</v>
      </c>
      <c r="AC6">
        <v>7</v>
      </c>
      <c r="AD6">
        <v>10</v>
      </c>
      <c r="AE6">
        <v>8</v>
      </c>
      <c r="AF6">
        <v>2</v>
      </c>
      <c r="AG6">
        <v>1</v>
      </c>
      <c r="AH6">
        <v>5</v>
      </c>
      <c r="AI6">
        <v>0</v>
      </c>
      <c r="AJ6">
        <v>7</v>
      </c>
      <c r="AK6">
        <f t="shared" si="0"/>
        <v>246</v>
      </c>
      <c r="AL6">
        <f t="shared" si="1"/>
        <v>7.2352941176470589</v>
      </c>
      <c r="AW6">
        <f t="shared" si="2"/>
        <v>34</v>
      </c>
    </row>
    <row r="7" spans="1:49" x14ac:dyDescent="0.25">
      <c r="B7" s="1">
        <v>5</v>
      </c>
      <c r="C7">
        <v>8</v>
      </c>
      <c r="D7">
        <v>2</v>
      </c>
      <c r="E7">
        <v>13</v>
      </c>
      <c r="F7">
        <v>13</v>
      </c>
      <c r="G7">
        <v>12</v>
      </c>
      <c r="H7">
        <v>9</v>
      </c>
      <c r="I7">
        <v>9</v>
      </c>
      <c r="J7">
        <v>8</v>
      </c>
      <c r="K7">
        <v>7</v>
      </c>
      <c r="L7">
        <v>1</v>
      </c>
      <c r="M7">
        <v>12</v>
      </c>
      <c r="N7">
        <v>3</v>
      </c>
      <c r="O7">
        <v>13</v>
      </c>
      <c r="P7">
        <v>8</v>
      </c>
      <c r="Q7">
        <v>5</v>
      </c>
      <c r="R7">
        <v>2</v>
      </c>
      <c r="S7">
        <v>5</v>
      </c>
      <c r="T7">
        <v>12</v>
      </c>
      <c r="U7">
        <v>3</v>
      </c>
      <c r="V7">
        <v>11</v>
      </c>
      <c r="W7">
        <v>8</v>
      </c>
      <c r="X7">
        <v>6</v>
      </c>
      <c r="Y7">
        <v>7</v>
      </c>
      <c r="Z7">
        <v>12</v>
      </c>
      <c r="AA7">
        <v>8</v>
      </c>
      <c r="AB7">
        <v>9</v>
      </c>
      <c r="AC7">
        <v>9</v>
      </c>
      <c r="AD7">
        <v>12</v>
      </c>
      <c r="AE7">
        <v>7</v>
      </c>
      <c r="AF7">
        <v>2</v>
      </c>
      <c r="AG7">
        <v>3</v>
      </c>
      <c r="AH7">
        <v>8</v>
      </c>
      <c r="AI7">
        <v>6</v>
      </c>
      <c r="AJ7">
        <v>9</v>
      </c>
      <c r="AK7">
        <f t="shared" si="0"/>
        <v>262</v>
      </c>
      <c r="AL7">
        <f t="shared" si="1"/>
        <v>7.7058823529411766</v>
      </c>
      <c r="AW7">
        <f t="shared" si="2"/>
        <v>34</v>
      </c>
    </row>
    <row r="8" spans="1:49" x14ac:dyDescent="0.25">
      <c r="B8" s="1">
        <v>6</v>
      </c>
      <c r="C8">
        <v>10</v>
      </c>
      <c r="D8">
        <v>8</v>
      </c>
      <c r="E8">
        <v>9</v>
      </c>
      <c r="F8">
        <v>13</v>
      </c>
      <c r="G8">
        <v>13</v>
      </c>
      <c r="H8">
        <v>7</v>
      </c>
      <c r="I8">
        <v>10</v>
      </c>
      <c r="J8">
        <v>7</v>
      </c>
      <c r="K8">
        <v>7</v>
      </c>
      <c r="L8">
        <v>2</v>
      </c>
      <c r="M8">
        <v>12</v>
      </c>
      <c r="N8">
        <v>7</v>
      </c>
      <c r="O8">
        <v>13</v>
      </c>
      <c r="P8">
        <v>8</v>
      </c>
      <c r="Q8">
        <v>5</v>
      </c>
      <c r="R8">
        <v>7</v>
      </c>
      <c r="S8">
        <v>11</v>
      </c>
      <c r="T8">
        <v>6</v>
      </c>
      <c r="U8">
        <v>3</v>
      </c>
      <c r="V8">
        <v>12</v>
      </c>
      <c r="W8">
        <v>12</v>
      </c>
      <c r="X8">
        <v>5</v>
      </c>
      <c r="Y8">
        <v>8</v>
      </c>
      <c r="Z8">
        <v>10</v>
      </c>
      <c r="AA8">
        <v>9</v>
      </c>
      <c r="AB8">
        <v>11</v>
      </c>
      <c r="AC8">
        <v>9</v>
      </c>
      <c r="AD8">
        <v>13</v>
      </c>
      <c r="AE8">
        <v>6</v>
      </c>
      <c r="AF8">
        <v>4</v>
      </c>
      <c r="AG8">
        <v>6</v>
      </c>
      <c r="AH8">
        <v>9</v>
      </c>
      <c r="AI8">
        <v>5</v>
      </c>
      <c r="AJ8">
        <v>9</v>
      </c>
      <c r="AK8">
        <f t="shared" si="0"/>
        <v>286</v>
      </c>
      <c r="AL8">
        <f t="shared" si="1"/>
        <v>8.4117647058823533</v>
      </c>
      <c r="AW8">
        <f t="shared" si="2"/>
        <v>34</v>
      </c>
    </row>
    <row r="9" spans="1:49" x14ac:dyDescent="0.25">
      <c r="B9" s="1">
        <v>7</v>
      </c>
      <c r="C9">
        <v>9</v>
      </c>
      <c r="D9">
        <v>8</v>
      </c>
      <c r="E9">
        <v>10</v>
      </c>
      <c r="F9">
        <v>12</v>
      </c>
      <c r="G9">
        <v>14</v>
      </c>
      <c r="H9">
        <v>10</v>
      </c>
      <c r="I9">
        <v>11</v>
      </c>
      <c r="J9">
        <v>5</v>
      </c>
      <c r="K9">
        <v>10</v>
      </c>
      <c r="L9">
        <v>0</v>
      </c>
      <c r="M9">
        <v>8</v>
      </c>
      <c r="N9">
        <v>6</v>
      </c>
      <c r="O9">
        <v>10</v>
      </c>
      <c r="P9">
        <v>9</v>
      </c>
      <c r="Q9">
        <v>0</v>
      </c>
      <c r="R9">
        <v>6</v>
      </c>
      <c r="S9">
        <v>14</v>
      </c>
      <c r="T9">
        <v>8</v>
      </c>
      <c r="U9">
        <v>2</v>
      </c>
      <c r="V9">
        <v>12</v>
      </c>
      <c r="W9">
        <v>12</v>
      </c>
      <c r="X9">
        <v>6</v>
      </c>
      <c r="Y9">
        <v>7</v>
      </c>
      <c r="Z9">
        <v>13</v>
      </c>
      <c r="AA9">
        <v>9</v>
      </c>
      <c r="AB9">
        <v>8</v>
      </c>
      <c r="AC9">
        <v>12</v>
      </c>
      <c r="AD9">
        <v>12</v>
      </c>
      <c r="AE9">
        <v>5</v>
      </c>
      <c r="AF9">
        <v>4</v>
      </c>
      <c r="AG9">
        <v>6</v>
      </c>
      <c r="AH9">
        <v>7</v>
      </c>
      <c r="AI9">
        <v>6</v>
      </c>
      <c r="AJ9">
        <v>11</v>
      </c>
      <c r="AK9">
        <f t="shared" si="0"/>
        <v>282</v>
      </c>
      <c r="AL9">
        <f t="shared" si="1"/>
        <v>8.2941176470588243</v>
      </c>
      <c r="AW9">
        <f t="shared" si="2"/>
        <v>34</v>
      </c>
    </row>
    <row r="10" spans="1:49" x14ac:dyDescent="0.25">
      <c r="B10" s="1">
        <v>8</v>
      </c>
      <c r="C10">
        <v>9</v>
      </c>
      <c r="D10">
        <v>7</v>
      </c>
      <c r="E10">
        <v>12</v>
      </c>
      <c r="F10">
        <v>14</v>
      </c>
      <c r="G10">
        <v>14</v>
      </c>
      <c r="H10">
        <v>6</v>
      </c>
      <c r="I10">
        <v>10</v>
      </c>
      <c r="J10">
        <v>6</v>
      </c>
      <c r="K10">
        <v>10</v>
      </c>
      <c r="L10">
        <v>0</v>
      </c>
      <c r="M10" t="s">
        <v>2</v>
      </c>
      <c r="N10">
        <v>1</v>
      </c>
      <c r="O10">
        <v>13</v>
      </c>
      <c r="P10">
        <v>9</v>
      </c>
      <c r="Q10">
        <v>5</v>
      </c>
      <c r="R10">
        <v>4</v>
      </c>
      <c r="S10">
        <v>14</v>
      </c>
      <c r="T10">
        <v>10</v>
      </c>
      <c r="U10">
        <v>3</v>
      </c>
      <c r="V10">
        <v>14</v>
      </c>
      <c r="W10">
        <v>13</v>
      </c>
      <c r="X10">
        <v>8</v>
      </c>
      <c r="Y10">
        <v>9</v>
      </c>
      <c r="Z10">
        <v>13</v>
      </c>
      <c r="AA10">
        <v>4</v>
      </c>
      <c r="AB10">
        <v>3</v>
      </c>
      <c r="AC10">
        <v>6</v>
      </c>
      <c r="AD10">
        <v>7</v>
      </c>
      <c r="AE10">
        <v>5</v>
      </c>
      <c r="AF10">
        <v>2</v>
      </c>
      <c r="AG10">
        <v>5</v>
      </c>
      <c r="AH10">
        <v>9</v>
      </c>
      <c r="AI10">
        <v>6</v>
      </c>
      <c r="AJ10">
        <v>12</v>
      </c>
      <c r="AK10">
        <f t="shared" si="0"/>
        <v>263</v>
      </c>
      <c r="AL10">
        <f t="shared" si="1"/>
        <v>7.9696969696969697</v>
      </c>
      <c r="AW10">
        <f t="shared" si="2"/>
        <v>33</v>
      </c>
    </row>
    <row r="11" spans="1:49" x14ac:dyDescent="0.25">
      <c r="B11" s="1">
        <v>9</v>
      </c>
      <c r="C11">
        <v>8</v>
      </c>
      <c r="D11">
        <v>5</v>
      </c>
      <c r="E11">
        <v>12</v>
      </c>
      <c r="F11">
        <v>14</v>
      </c>
      <c r="G11">
        <v>3</v>
      </c>
      <c r="H11">
        <v>10</v>
      </c>
      <c r="I11">
        <v>9</v>
      </c>
      <c r="J11">
        <v>8</v>
      </c>
      <c r="K11">
        <v>9</v>
      </c>
      <c r="L11">
        <v>1</v>
      </c>
      <c r="M11" t="s">
        <v>2</v>
      </c>
      <c r="N11">
        <v>3</v>
      </c>
      <c r="O11">
        <v>6</v>
      </c>
      <c r="P11">
        <v>8</v>
      </c>
      <c r="Q11">
        <v>8</v>
      </c>
      <c r="R11">
        <v>2</v>
      </c>
      <c r="S11">
        <v>13</v>
      </c>
      <c r="T11">
        <v>9</v>
      </c>
      <c r="U11">
        <v>5</v>
      </c>
      <c r="V11">
        <v>14</v>
      </c>
      <c r="W11">
        <v>8</v>
      </c>
      <c r="X11">
        <v>8</v>
      </c>
      <c r="Y11">
        <v>8</v>
      </c>
      <c r="Z11">
        <v>12</v>
      </c>
      <c r="AA11">
        <v>2</v>
      </c>
      <c r="AB11">
        <v>3</v>
      </c>
      <c r="AC11">
        <v>8</v>
      </c>
      <c r="AD11">
        <v>9</v>
      </c>
      <c r="AE11">
        <v>6</v>
      </c>
      <c r="AF11">
        <v>3</v>
      </c>
      <c r="AG11">
        <v>9</v>
      </c>
      <c r="AH11">
        <v>6</v>
      </c>
      <c r="AI11">
        <v>6</v>
      </c>
      <c r="AJ11">
        <v>11</v>
      </c>
      <c r="AK11">
        <f t="shared" si="0"/>
        <v>246</v>
      </c>
      <c r="AL11">
        <f t="shared" si="1"/>
        <v>7.4545454545454541</v>
      </c>
      <c r="AW11">
        <f t="shared" si="2"/>
        <v>33</v>
      </c>
    </row>
    <row r="12" spans="1:49" x14ac:dyDescent="0.25">
      <c r="B12" s="1">
        <v>10</v>
      </c>
      <c r="C12">
        <v>9</v>
      </c>
      <c r="D12">
        <v>4</v>
      </c>
      <c r="E12">
        <v>10</v>
      </c>
      <c r="F12">
        <v>10</v>
      </c>
      <c r="G12">
        <v>2</v>
      </c>
      <c r="H12">
        <v>0</v>
      </c>
      <c r="I12">
        <v>8</v>
      </c>
      <c r="J12">
        <v>8</v>
      </c>
      <c r="K12">
        <v>8</v>
      </c>
      <c r="L12">
        <v>1</v>
      </c>
      <c r="M12" t="s">
        <v>2</v>
      </c>
      <c r="N12">
        <v>4</v>
      </c>
      <c r="O12">
        <v>1</v>
      </c>
      <c r="P12">
        <v>3</v>
      </c>
      <c r="Q12">
        <v>3</v>
      </c>
      <c r="R12">
        <v>2</v>
      </c>
      <c r="S12">
        <v>12</v>
      </c>
      <c r="T12">
        <v>4</v>
      </c>
      <c r="U12">
        <v>0</v>
      </c>
      <c r="V12">
        <v>11</v>
      </c>
      <c r="W12">
        <v>1</v>
      </c>
      <c r="X12">
        <v>7</v>
      </c>
      <c r="Y12">
        <v>7</v>
      </c>
      <c r="Z12">
        <v>11</v>
      </c>
      <c r="AA12">
        <v>1</v>
      </c>
      <c r="AB12">
        <v>4</v>
      </c>
      <c r="AC12" t="s">
        <v>2</v>
      </c>
      <c r="AD12">
        <v>10</v>
      </c>
      <c r="AE12">
        <v>4</v>
      </c>
      <c r="AF12">
        <v>5</v>
      </c>
      <c r="AG12">
        <v>8</v>
      </c>
      <c r="AH12">
        <v>8</v>
      </c>
      <c r="AI12">
        <v>7</v>
      </c>
      <c r="AJ12">
        <v>9</v>
      </c>
      <c r="AK12">
        <f t="shared" si="0"/>
        <v>182</v>
      </c>
      <c r="AL12">
        <f t="shared" si="1"/>
        <v>5.6875</v>
      </c>
      <c r="AW12">
        <f t="shared" si="2"/>
        <v>32</v>
      </c>
    </row>
    <row r="13" spans="1:49" x14ac:dyDescent="0.25">
      <c r="B13" s="1">
        <v>11</v>
      </c>
      <c r="C13">
        <v>10</v>
      </c>
      <c r="D13">
        <v>1</v>
      </c>
      <c r="E13">
        <v>11</v>
      </c>
      <c r="F13">
        <v>7</v>
      </c>
      <c r="G13">
        <v>1</v>
      </c>
      <c r="H13">
        <v>4</v>
      </c>
      <c r="I13">
        <v>7</v>
      </c>
      <c r="J13">
        <v>8</v>
      </c>
      <c r="K13">
        <v>9</v>
      </c>
      <c r="L13">
        <v>0</v>
      </c>
      <c r="M13" t="s">
        <v>2</v>
      </c>
      <c r="N13">
        <v>5</v>
      </c>
      <c r="O13">
        <v>1</v>
      </c>
      <c r="P13">
        <v>1</v>
      </c>
      <c r="Q13">
        <v>9</v>
      </c>
      <c r="R13">
        <v>1</v>
      </c>
      <c r="S13">
        <v>11</v>
      </c>
      <c r="T13">
        <v>6</v>
      </c>
      <c r="U13">
        <v>1</v>
      </c>
      <c r="V13">
        <v>10</v>
      </c>
      <c r="W13">
        <v>1</v>
      </c>
      <c r="X13">
        <v>6</v>
      </c>
      <c r="Y13">
        <v>8</v>
      </c>
      <c r="Z13">
        <v>11</v>
      </c>
      <c r="AA13">
        <v>0</v>
      </c>
      <c r="AB13">
        <v>5</v>
      </c>
      <c r="AC13" t="s">
        <v>2</v>
      </c>
      <c r="AD13">
        <v>12</v>
      </c>
      <c r="AE13">
        <v>5</v>
      </c>
      <c r="AF13">
        <v>4</v>
      </c>
      <c r="AG13">
        <v>5</v>
      </c>
      <c r="AH13">
        <v>8</v>
      </c>
      <c r="AI13">
        <v>7</v>
      </c>
      <c r="AJ13">
        <v>11</v>
      </c>
      <c r="AK13">
        <f t="shared" si="0"/>
        <v>186</v>
      </c>
      <c r="AL13">
        <f t="shared" si="1"/>
        <v>5.8125</v>
      </c>
      <c r="AW13">
        <f t="shared" si="2"/>
        <v>32</v>
      </c>
    </row>
    <row r="14" spans="1:49" x14ac:dyDescent="0.25">
      <c r="B14" s="1">
        <v>12</v>
      </c>
      <c r="C14">
        <v>9</v>
      </c>
      <c r="D14" t="s">
        <v>2</v>
      </c>
      <c r="E14">
        <v>14</v>
      </c>
      <c r="F14">
        <v>5</v>
      </c>
      <c r="G14">
        <v>2</v>
      </c>
      <c r="H14">
        <v>7</v>
      </c>
      <c r="I14">
        <v>11</v>
      </c>
      <c r="J14">
        <v>8</v>
      </c>
      <c r="K14">
        <v>9</v>
      </c>
      <c r="L14">
        <v>0</v>
      </c>
      <c r="M14" t="s">
        <v>2</v>
      </c>
      <c r="N14">
        <v>5</v>
      </c>
      <c r="O14">
        <v>2</v>
      </c>
      <c r="P14">
        <v>3</v>
      </c>
      <c r="Q14">
        <v>9</v>
      </c>
      <c r="R14">
        <v>0</v>
      </c>
      <c r="S14">
        <v>10</v>
      </c>
      <c r="T14">
        <v>10</v>
      </c>
      <c r="U14">
        <v>0</v>
      </c>
      <c r="V14">
        <v>11</v>
      </c>
      <c r="W14">
        <v>2</v>
      </c>
      <c r="X14">
        <v>7</v>
      </c>
      <c r="Y14">
        <v>11</v>
      </c>
      <c r="Z14">
        <v>10</v>
      </c>
      <c r="AA14">
        <v>1</v>
      </c>
      <c r="AB14">
        <v>5</v>
      </c>
      <c r="AC14" t="s">
        <v>2</v>
      </c>
      <c r="AD14">
        <v>16</v>
      </c>
      <c r="AE14">
        <v>7</v>
      </c>
      <c r="AF14">
        <v>4</v>
      </c>
      <c r="AG14">
        <v>9</v>
      </c>
      <c r="AH14">
        <v>11</v>
      </c>
      <c r="AI14">
        <v>10</v>
      </c>
      <c r="AJ14">
        <v>12</v>
      </c>
      <c r="AK14">
        <f t="shared" si="0"/>
        <v>220</v>
      </c>
      <c r="AL14">
        <f t="shared" si="1"/>
        <v>7.096774193548387</v>
      </c>
      <c r="AW14">
        <f t="shared" si="2"/>
        <v>31</v>
      </c>
    </row>
    <row r="15" spans="1:49" x14ac:dyDescent="0.25">
      <c r="B15" s="1">
        <v>13</v>
      </c>
      <c r="C15">
        <v>10</v>
      </c>
      <c r="D15" t="s">
        <v>2</v>
      </c>
      <c r="E15">
        <v>13</v>
      </c>
      <c r="F15">
        <v>2</v>
      </c>
      <c r="G15">
        <v>7</v>
      </c>
      <c r="H15">
        <v>10</v>
      </c>
      <c r="I15">
        <v>10</v>
      </c>
      <c r="J15">
        <v>9</v>
      </c>
      <c r="K15">
        <v>7</v>
      </c>
      <c r="L15">
        <v>0</v>
      </c>
      <c r="M15" t="s">
        <v>2</v>
      </c>
      <c r="N15">
        <v>4</v>
      </c>
      <c r="O15">
        <v>6</v>
      </c>
      <c r="P15">
        <v>3</v>
      </c>
      <c r="Q15">
        <v>7</v>
      </c>
      <c r="R15">
        <v>2</v>
      </c>
      <c r="S15">
        <v>12</v>
      </c>
      <c r="T15">
        <v>11</v>
      </c>
      <c r="U15" t="s">
        <v>2</v>
      </c>
      <c r="V15">
        <v>13</v>
      </c>
      <c r="W15">
        <v>5</v>
      </c>
      <c r="X15">
        <v>4</v>
      </c>
      <c r="Y15">
        <v>11</v>
      </c>
      <c r="Z15">
        <v>6</v>
      </c>
      <c r="AA15">
        <v>1</v>
      </c>
      <c r="AB15">
        <v>4</v>
      </c>
      <c r="AC15" t="s">
        <v>2</v>
      </c>
      <c r="AD15">
        <v>13</v>
      </c>
      <c r="AE15">
        <v>7</v>
      </c>
      <c r="AF15">
        <v>6</v>
      </c>
      <c r="AG15">
        <v>9</v>
      </c>
      <c r="AH15">
        <v>11</v>
      </c>
      <c r="AI15">
        <v>8</v>
      </c>
      <c r="AJ15">
        <v>11</v>
      </c>
      <c r="AK15">
        <f t="shared" si="0"/>
        <v>222</v>
      </c>
      <c r="AL15">
        <f t="shared" si="1"/>
        <v>7.4</v>
      </c>
      <c r="AW15">
        <f t="shared" si="2"/>
        <v>30</v>
      </c>
    </row>
    <row r="16" spans="1:49" x14ac:dyDescent="0.25">
      <c r="B16" s="1">
        <v>14</v>
      </c>
      <c r="C16">
        <v>8</v>
      </c>
      <c r="D16" t="s">
        <v>2</v>
      </c>
      <c r="E16">
        <v>12</v>
      </c>
      <c r="F16" t="s">
        <v>2</v>
      </c>
      <c r="G16">
        <v>5</v>
      </c>
      <c r="H16">
        <v>9</v>
      </c>
      <c r="I16">
        <v>10</v>
      </c>
      <c r="J16">
        <v>8</v>
      </c>
      <c r="K16">
        <v>8</v>
      </c>
      <c r="L16">
        <v>0</v>
      </c>
      <c r="M16" t="s">
        <v>2</v>
      </c>
      <c r="N16">
        <v>3</v>
      </c>
      <c r="O16">
        <v>5</v>
      </c>
      <c r="P16">
        <v>3</v>
      </c>
      <c r="Q16">
        <v>10</v>
      </c>
      <c r="R16">
        <v>2</v>
      </c>
      <c r="S16">
        <v>11</v>
      </c>
      <c r="T16">
        <v>9</v>
      </c>
      <c r="U16" t="s">
        <v>2</v>
      </c>
      <c r="V16">
        <v>14</v>
      </c>
      <c r="W16">
        <v>5</v>
      </c>
      <c r="X16">
        <v>7</v>
      </c>
      <c r="Y16">
        <v>10</v>
      </c>
      <c r="Z16">
        <v>3</v>
      </c>
      <c r="AA16">
        <v>1</v>
      </c>
      <c r="AB16">
        <v>4</v>
      </c>
      <c r="AC16" t="s">
        <v>2</v>
      </c>
      <c r="AD16">
        <v>9</v>
      </c>
      <c r="AE16">
        <v>8</v>
      </c>
      <c r="AF16">
        <v>5</v>
      </c>
      <c r="AG16">
        <v>10</v>
      </c>
      <c r="AH16">
        <v>10</v>
      </c>
      <c r="AI16">
        <v>7</v>
      </c>
      <c r="AJ16">
        <v>8</v>
      </c>
      <c r="AK16">
        <f t="shared" si="0"/>
        <v>204</v>
      </c>
      <c r="AL16">
        <f t="shared" si="1"/>
        <v>7.0344827586206895</v>
      </c>
      <c r="AW16">
        <f t="shared" si="2"/>
        <v>29</v>
      </c>
    </row>
    <row r="17" spans="2:49" x14ac:dyDescent="0.25">
      <c r="B17" s="1">
        <v>15</v>
      </c>
      <c r="C17">
        <v>8</v>
      </c>
      <c r="D17" t="s">
        <v>2</v>
      </c>
      <c r="E17">
        <v>10</v>
      </c>
      <c r="F17" t="s">
        <v>2</v>
      </c>
      <c r="G17">
        <v>3</v>
      </c>
      <c r="H17">
        <v>8</v>
      </c>
      <c r="I17">
        <v>6</v>
      </c>
      <c r="J17">
        <v>9</v>
      </c>
      <c r="K17">
        <v>7</v>
      </c>
      <c r="L17">
        <v>0</v>
      </c>
      <c r="M17" t="s">
        <v>2</v>
      </c>
      <c r="N17">
        <v>2</v>
      </c>
      <c r="O17">
        <v>4</v>
      </c>
      <c r="P17">
        <v>0</v>
      </c>
      <c r="Q17">
        <v>9</v>
      </c>
      <c r="R17">
        <v>0</v>
      </c>
      <c r="S17">
        <v>12</v>
      </c>
      <c r="T17">
        <v>5</v>
      </c>
      <c r="U17" t="s">
        <v>2</v>
      </c>
      <c r="V17">
        <v>10</v>
      </c>
      <c r="W17">
        <v>6</v>
      </c>
      <c r="X17">
        <v>2</v>
      </c>
      <c r="Y17">
        <v>9</v>
      </c>
      <c r="Z17">
        <v>3</v>
      </c>
      <c r="AA17">
        <v>2</v>
      </c>
      <c r="AB17">
        <v>4</v>
      </c>
      <c r="AC17" t="s">
        <v>2</v>
      </c>
      <c r="AD17">
        <v>7</v>
      </c>
      <c r="AE17">
        <v>6</v>
      </c>
      <c r="AF17">
        <v>6</v>
      </c>
      <c r="AG17">
        <v>8</v>
      </c>
      <c r="AH17">
        <v>9</v>
      </c>
      <c r="AI17">
        <v>8</v>
      </c>
      <c r="AJ17">
        <v>10</v>
      </c>
      <c r="AK17">
        <f t="shared" si="0"/>
        <v>173</v>
      </c>
      <c r="AL17">
        <f t="shared" si="1"/>
        <v>5.9655172413793105</v>
      </c>
      <c r="AW17">
        <f t="shared" si="2"/>
        <v>29</v>
      </c>
    </row>
    <row r="18" spans="2:49" x14ac:dyDescent="0.25">
      <c r="B18" s="1">
        <v>16</v>
      </c>
      <c r="C18">
        <v>9</v>
      </c>
      <c r="D18" t="s">
        <v>2</v>
      </c>
      <c r="E18">
        <v>9</v>
      </c>
      <c r="F18" t="s">
        <v>2</v>
      </c>
      <c r="G18">
        <v>6</v>
      </c>
      <c r="H18">
        <v>11</v>
      </c>
      <c r="I18">
        <v>8</v>
      </c>
      <c r="J18">
        <v>10</v>
      </c>
      <c r="K18">
        <v>3</v>
      </c>
      <c r="L18">
        <v>0</v>
      </c>
      <c r="M18" t="s">
        <v>2</v>
      </c>
      <c r="N18">
        <v>4</v>
      </c>
      <c r="O18">
        <v>6</v>
      </c>
      <c r="P18">
        <v>2</v>
      </c>
      <c r="Q18">
        <v>9</v>
      </c>
      <c r="R18">
        <v>0</v>
      </c>
      <c r="S18">
        <v>9</v>
      </c>
      <c r="T18">
        <v>6</v>
      </c>
      <c r="U18" t="s">
        <v>2</v>
      </c>
      <c r="V18">
        <v>11</v>
      </c>
      <c r="W18">
        <v>6</v>
      </c>
      <c r="X18">
        <v>1</v>
      </c>
      <c r="Y18">
        <v>7</v>
      </c>
      <c r="Z18">
        <v>5</v>
      </c>
      <c r="AA18">
        <v>2</v>
      </c>
      <c r="AB18">
        <v>5</v>
      </c>
      <c r="AC18" t="s">
        <v>2</v>
      </c>
      <c r="AD18">
        <v>4</v>
      </c>
      <c r="AE18">
        <v>6</v>
      </c>
      <c r="AF18">
        <v>6</v>
      </c>
      <c r="AG18">
        <v>6</v>
      </c>
      <c r="AH18">
        <v>7</v>
      </c>
      <c r="AI18">
        <v>7</v>
      </c>
      <c r="AJ18">
        <v>8</v>
      </c>
      <c r="AK18">
        <f t="shared" si="0"/>
        <v>173</v>
      </c>
      <c r="AL18">
        <f t="shared" si="1"/>
        <v>5.9655172413793105</v>
      </c>
      <c r="AW18">
        <f t="shared" si="2"/>
        <v>29</v>
      </c>
    </row>
    <row r="19" spans="2:49" x14ac:dyDescent="0.25">
      <c r="B19" s="1">
        <v>17</v>
      </c>
      <c r="C19">
        <v>0</v>
      </c>
      <c r="D19" t="s">
        <v>2</v>
      </c>
      <c r="E19">
        <v>11</v>
      </c>
      <c r="F19" t="s">
        <v>2</v>
      </c>
      <c r="G19">
        <v>10</v>
      </c>
      <c r="H19">
        <v>7</v>
      </c>
      <c r="I19">
        <v>8</v>
      </c>
      <c r="J19">
        <v>9</v>
      </c>
      <c r="K19">
        <v>3</v>
      </c>
      <c r="L19">
        <v>0</v>
      </c>
      <c r="M19" t="s">
        <v>2</v>
      </c>
      <c r="N19">
        <v>1</v>
      </c>
      <c r="O19">
        <v>5</v>
      </c>
      <c r="P19">
        <v>1</v>
      </c>
      <c r="Q19">
        <v>8</v>
      </c>
      <c r="R19">
        <v>0</v>
      </c>
      <c r="S19">
        <v>11</v>
      </c>
      <c r="T19">
        <v>6</v>
      </c>
      <c r="U19" t="s">
        <v>2</v>
      </c>
      <c r="V19">
        <v>10</v>
      </c>
      <c r="W19">
        <v>8</v>
      </c>
      <c r="X19" t="s">
        <v>2</v>
      </c>
      <c r="Y19">
        <v>10</v>
      </c>
      <c r="Z19">
        <v>6</v>
      </c>
      <c r="AA19">
        <v>2</v>
      </c>
      <c r="AB19">
        <v>6</v>
      </c>
      <c r="AC19" t="s">
        <v>2</v>
      </c>
      <c r="AD19">
        <v>2</v>
      </c>
      <c r="AE19">
        <v>7</v>
      </c>
      <c r="AF19">
        <v>4</v>
      </c>
      <c r="AG19">
        <v>8</v>
      </c>
      <c r="AH19">
        <v>7</v>
      </c>
      <c r="AI19">
        <v>7</v>
      </c>
      <c r="AJ19">
        <v>8</v>
      </c>
      <c r="AK19">
        <f t="shared" si="0"/>
        <v>165</v>
      </c>
      <c r="AL19">
        <f t="shared" si="1"/>
        <v>5.8928571428571432</v>
      </c>
      <c r="AW19">
        <f t="shared" si="2"/>
        <v>28</v>
      </c>
    </row>
    <row r="20" spans="2:49" x14ac:dyDescent="0.25">
      <c r="B20" s="1">
        <v>18</v>
      </c>
      <c r="C20">
        <v>3</v>
      </c>
      <c r="D20" t="s">
        <v>2</v>
      </c>
      <c r="E20">
        <v>8</v>
      </c>
      <c r="F20" t="s">
        <v>2</v>
      </c>
      <c r="G20">
        <v>9</v>
      </c>
      <c r="H20">
        <v>5</v>
      </c>
      <c r="I20">
        <v>6</v>
      </c>
      <c r="J20">
        <v>6</v>
      </c>
      <c r="K20">
        <v>4</v>
      </c>
      <c r="L20">
        <v>0</v>
      </c>
      <c r="M20" t="s">
        <v>2</v>
      </c>
      <c r="N20">
        <v>3</v>
      </c>
      <c r="O20">
        <v>6</v>
      </c>
      <c r="P20">
        <v>3</v>
      </c>
      <c r="Q20">
        <v>8</v>
      </c>
      <c r="R20">
        <v>0</v>
      </c>
      <c r="S20">
        <v>8</v>
      </c>
      <c r="T20">
        <v>7</v>
      </c>
      <c r="U20" t="s">
        <v>2</v>
      </c>
      <c r="V20">
        <v>8</v>
      </c>
      <c r="W20">
        <v>0</v>
      </c>
      <c r="X20" t="s">
        <v>2</v>
      </c>
      <c r="Y20">
        <v>5</v>
      </c>
      <c r="Z20">
        <v>5</v>
      </c>
      <c r="AA20">
        <v>2</v>
      </c>
      <c r="AB20">
        <v>5</v>
      </c>
      <c r="AC20" t="s">
        <v>2</v>
      </c>
      <c r="AD20">
        <v>3</v>
      </c>
      <c r="AE20">
        <v>6</v>
      </c>
      <c r="AF20">
        <v>4</v>
      </c>
      <c r="AG20">
        <v>6</v>
      </c>
      <c r="AH20">
        <v>5</v>
      </c>
      <c r="AI20">
        <v>6</v>
      </c>
      <c r="AJ20">
        <v>4</v>
      </c>
      <c r="AK20">
        <f t="shared" si="0"/>
        <v>135</v>
      </c>
      <c r="AL20">
        <f t="shared" si="1"/>
        <v>4.8214285714285712</v>
      </c>
      <c r="AW20">
        <f t="shared" si="2"/>
        <v>28</v>
      </c>
    </row>
    <row r="21" spans="2:49" x14ac:dyDescent="0.25">
      <c r="B21" s="1">
        <v>19</v>
      </c>
      <c r="C21">
        <v>1</v>
      </c>
      <c r="D21" t="s">
        <v>2</v>
      </c>
      <c r="E21">
        <v>9</v>
      </c>
      <c r="F21" t="s">
        <v>2</v>
      </c>
      <c r="G21">
        <v>8</v>
      </c>
      <c r="H21">
        <v>5</v>
      </c>
      <c r="I21">
        <v>6</v>
      </c>
      <c r="J21">
        <v>9</v>
      </c>
      <c r="K21">
        <v>3</v>
      </c>
      <c r="L21">
        <v>0</v>
      </c>
      <c r="M21" t="s">
        <v>2</v>
      </c>
      <c r="N21">
        <v>1</v>
      </c>
      <c r="O21">
        <v>5</v>
      </c>
      <c r="P21">
        <v>2</v>
      </c>
      <c r="Q21">
        <v>4</v>
      </c>
      <c r="R21" t="s">
        <v>2</v>
      </c>
      <c r="S21">
        <v>8</v>
      </c>
      <c r="T21">
        <v>6</v>
      </c>
      <c r="U21" t="s">
        <v>2</v>
      </c>
      <c r="V21">
        <v>8</v>
      </c>
      <c r="W21">
        <v>0</v>
      </c>
      <c r="X21" t="s">
        <v>2</v>
      </c>
      <c r="Y21">
        <v>7</v>
      </c>
      <c r="Z21">
        <v>4</v>
      </c>
      <c r="AA21">
        <v>1</v>
      </c>
      <c r="AB21">
        <v>3</v>
      </c>
      <c r="AC21" t="s">
        <v>2</v>
      </c>
      <c r="AD21">
        <v>0</v>
      </c>
      <c r="AE21">
        <v>7</v>
      </c>
      <c r="AF21">
        <v>2</v>
      </c>
      <c r="AG21">
        <v>6</v>
      </c>
      <c r="AH21">
        <v>2</v>
      </c>
      <c r="AI21">
        <v>4</v>
      </c>
      <c r="AJ21">
        <v>3</v>
      </c>
      <c r="AK21">
        <f t="shared" si="0"/>
        <v>114</v>
      </c>
      <c r="AL21">
        <f t="shared" si="1"/>
        <v>4.2222222222222223</v>
      </c>
      <c r="AW21">
        <f t="shared" si="2"/>
        <v>27</v>
      </c>
    </row>
    <row r="22" spans="2:49" x14ac:dyDescent="0.25">
      <c r="B22" s="1">
        <v>20</v>
      </c>
      <c r="C22">
        <v>1</v>
      </c>
      <c r="D22" t="s">
        <v>2</v>
      </c>
      <c r="E22">
        <v>8</v>
      </c>
      <c r="F22" t="s">
        <v>2</v>
      </c>
      <c r="G22">
        <v>9</v>
      </c>
      <c r="H22">
        <v>6</v>
      </c>
      <c r="I22">
        <v>4</v>
      </c>
      <c r="J22">
        <v>8</v>
      </c>
      <c r="K22">
        <v>2</v>
      </c>
      <c r="L22" t="s">
        <v>2</v>
      </c>
      <c r="M22" t="s">
        <v>2</v>
      </c>
      <c r="N22">
        <v>3</v>
      </c>
      <c r="O22">
        <v>4</v>
      </c>
      <c r="P22">
        <v>2</v>
      </c>
      <c r="Q22">
        <v>6</v>
      </c>
      <c r="R22" t="s">
        <v>2</v>
      </c>
      <c r="S22">
        <v>9</v>
      </c>
      <c r="T22">
        <v>5</v>
      </c>
      <c r="U22" t="s">
        <v>2</v>
      </c>
      <c r="V22">
        <v>9</v>
      </c>
      <c r="W22">
        <v>0</v>
      </c>
      <c r="X22" t="s">
        <v>2</v>
      </c>
      <c r="Y22">
        <v>8</v>
      </c>
      <c r="Z22">
        <v>4</v>
      </c>
      <c r="AA22">
        <v>0</v>
      </c>
      <c r="AB22">
        <v>3</v>
      </c>
      <c r="AC22" t="s">
        <v>2</v>
      </c>
      <c r="AD22" t="s">
        <v>2</v>
      </c>
      <c r="AE22">
        <v>7</v>
      </c>
      <c r="AF22">
        <v>1</v>
      </c>
      <c r="AG22">
        <v>7</v>
      </c>
      <c r="AH22">
        <v>3</v>
      </c>
      <c r="AI22">
        <v>4</v>
      </c>
      <c r="AJ22">
        <v>1</v>
      </c>
      <c r="AK22">
        <f t="shared" si="0"/>
        <v>114</v>
      </c>
      <c r="AL22">
        <f t="shared" si="1"/>
        <v>4.5599999999999996</v>
      </c>
      <c r="AW22">
        <f t="shared" si="2"/>
        <v>25</v>
      </c>
    </row>
    <row r="23" spans="2:49" x14ac:dyDescent="0.25">
      <c r="B23" s="1">
        <v>21</v>
      </c>
      <c r="C23">
        <v>1</v>
      </c>
      <c r="D23" t="s">
        <v>2</v>
      </c>
      <c r="E23">
        <v>8</v>
      </c>
      <c r="F23" t="s">
        <v>2</v>
      </c>
      <c r="G23">
        <v>9</v>
      </c>
      <c r="H23">
        <v>4</v>
      </c>
      <c r="I23">
        <v>4</v>
      </c>
      <c r="J23">
        <v>9</v>
      </c>
      <c r="K23">
        <v>3</v>
      </c>
      <c r="L23" t="s">
        <v>2</v>
      </c>
      <c r="M23" t="s">
        <v>2</v>
      </c>
      <c r="N23">
        <v>2</v>
      </c>
      <c r="O23">
        <v>4</v>
      </c>
      <c r="P23">
        <v>2</v>
      </c>
      <c r="Q23">
        <v>6</v>
      </c>
      <c r="R23" t="s">
        <v>2</v>
      </c>
      <c r="S23">
        <v>8</v>
      </c>
      <c r="T23">
        <v>4</v>
      </c>
      <c r="U23" t="s">
        <v>2</v>
      </c>
      <c r="V23">
        <v>6</v>
      </c>
      <c r="W23">
        <v>0</v>
      </c>
      <c r="X23" t="s">
        <v>2</v>
      </c>
      <c r="Y23">
        <v>7</v>
      </c>
      <c r="Z23">
        <v>3</v>
      </c>
      <c r="AA23">
        <v>0</v>
      </c>
      <c r="AB23">
        <v>4</v>
      </c>
      <c r="AC23" t="s">
        <v>2</v>
      </c>
      <c r="AD23" t="s">
        <v>2</v>
      </c>
      <c r="AE23">
        <v>6</v>
      </c>
      <c r="AF23" t="s">
        <v>2</v>
      </c>
      <c r="AG23">
        <v>3</v>
      </c>
      <c r="AH23">
        <v>2</v>
      </c>
      <c r="AI23">
        <v>3</v>
      </c>
      <c r="AJ23">
        <v>3</v>
      </c>
      <c r="AK23">
        <f t="shared" si="0"/>
        <v>101</v>
      </c>
      <c r="AL23">
        <f t="shared" si="1"/>
        <v>4.208333333333333</v>
      </c>
      <c r="AW23">
        <f t="shared" si="2"/>
        <v>24</v>
      </c>
    </row>
    <row r="24" spans="2:49" x14ac:dyDescent="0.25">
      <c r="B24" s="1">
        <v>22</v>
      </c>
      <c r="C24">
        <v>1</v>
      </c>
      <c r="D24" t="s">
        <v>2</v>
      </c>
      <c r="E24">
        <v>8</v>
      </c>
      <c r="F24" t="s">
        <v>2</v>
      </c>
      <c r="G24">
        <v>10</v>
      </c>
      <c r="H24">
        <v>4</v>
      </c>
      <c r="I24">
        <v>1</v>
      </c>
      <c r="J24">
        <v>7</v>
      </c>
      <c r="K24">
        <v>1</v>
      </c>
      <c r="L24" t="s">
        <v>2</v>
      </c>
      <c r="M24" t="s">
        <v>2</v>
      </c>
      <c r="N24">
        <v>3</v>
      </c>
      <c r="O24">
        <v>5</v>
      </c>
      <c r="P24">
        <v>1</v>
      </c>
      <c r="Q24">
        <v>7</v>
      </c>
      <c r="R24" t="s">
        <v>2</v>
      </c>
      <c r="S24">
        <v>6</v>
      </c>
      <c r="T24">
        <v>5</v>
      </c>
      <c r="U24" t="s">
        <v>2</v>
      </c>
      <c r="V24">
        <v>7</v>
      </c>
      <c r="W24">
        <v>0</v>
      </c>
      <c r="X24" t="s">
        <v>2</v>
      </c>
      <c r="Y24">
        <v>9</v>
      </c>
      <c r="Z24">
        <v>2</v>
      </c>
      <c r="AA24">
        <v>1</v>
      </c>
      <c r="AB24">
        <v>5</v>
      </c>
      <c r="AC24" t="s">
        <v>2</v>
      </c>
      <c r="AD24" t="s">
        <v>2</v>
      </c>
      <c r="AE24">
        <v>8</v>
      </c>
      <c r="AF24" t="s">
        <v>2</v>
      </c>
      <c r="AG24">
        <v>4</v>
      </c>
      <c r="AH24">
        <v>5</v>
      </c>
      <c r="AI24">
        <v>5</v>
      </c>
      <c r="AJ24">
        <v>4</v>
      </c>
      <c r="AK24">
        <f t="shared" si="0"/>
        <v>109</v>
      </c>
      <c r="AL24">
        <f t="shared" si="1"/>
        <v>4.541666666666667</v>
      </c>
      <c r="AW24">
        <f t="shared" si="2"/>
        <v>24</v>
      </c>
    </row>
    <row r="25" spans="2:49" x14ac:dyDescent="0.25">
      <c r="B25" s="1">
        <v>23</v>
      </c>
      <c r="C25">
        <v>2</v>
      </c>
      <c r="D25" t="s">
        <v>2</v>
      </c>
      <c r="E25">
        <v>9</v>
      </c>
      <c r="F25" t="s">
        <v>2</v>
      </c>
      <c r="G25">
        <v>9</v>
      </c>
      <c r="H25">
        <v>4</v>
      </c>
      <c r="I25">
        <v>3</v>
      </c>
      <c r="J25">
        <v>5</v>
      </c>
      <c r="K25">
        <v>2</v>
      </c>
      <c r="L25" t="s">
        <v>2</v>
      </c>
      <c r="M25" t="s">
        <v>2</v>
      </c>
      <c r="N25">
        <v>2</v>
      </c>
      <c r="O25">
        <v>5</v>
      </c>
      <c r="P25">
        <v>0</v>
      </c>
      <c r="Q25">
        <v>5</v>
      </c>
      <c r="R25" t="s">
        <v>2</v>
      </c>
      <c r="S25">
        <v>5</v>
      </c>
      <c r="T25">
        <v>4</v>
      </c>
      <c r="U25" t="s">
        <v>2</v>
      </c>
      <c r="V25">
        <v>7</v>
      </c>
      <c r="W25">
        <v>0</v>
      </c>
      <c r="X25" t="s">
        <v>2</v>
      </c>
      <c r="Y25">
        <v>7</v>
      </c>
      <c r="Z25">
        <v>1</v>
      </c>
      <c r="AA25">
        <v>0</v>
      </c>
      <c r="AB25">
        <v>6</v>
      </c>
      <c r="AC25" t="s">
        <v>2</v>
      </c>
      <c r="AD25" t="s">
        <v>2</v>
      </c>
      <c r="AE25">
        <v>6</v>
      </c>
      <c r="AF25" t="s">
        <v>2</v>
      </c>
      <c r="AG25">
        <v>5</v>
      </c>
      <c r="AH25">
        <v>6</v>
      </c>
      <c r="AI25">
        <v>8</v>
      </c>
      <c r="AJ25">
        <v>6</v>
      </c>
      <c r="AK25">
        <f t="shared" si="0"/>
        <v>107</v>
      </c>
      <c r="AL25">
        <f t="shared" si="1"/>
        <v>4.458333333333333</v>
      </c>
      <c r="AW25">
        <f t="shared" si="2"/>
        <v>24</v>
      </c>
    </row>
    <row r="26" spans="2:49" x14ac:dyDescent="0.25">
      <c r="B26" s="1">
        <v>24</v>
      </c>
      <c r="C26" t="s">
        <v>2</v>
      </c>
      <c r="D26" t="s">
        <v>2</v>
      </c>
      <c r="E26">
        <v>8</v>
      </c>
      <c r="F26" t="s">
        <v>2</v>
      </c>
      <c r="G26" t="s">
        <v>2</v>
      </c>
      <c r="H26">
        <v>2</v>
      </c>
      <c r="I26">
        <v>2</v>
      </c>
      <c r="J26">
        <v>6</v>
      </c>
      <c r="K26">
        <v>0</v>
      </c>
      <c r="L26" t="s">
        <v>2</v>
      </c>
      <c r="M26" t="s">
        <v>2</v>
      </c>
      <c r="N26">
        <v>2</v>
      </c>
      <c r="O26">
        <v>4</v>
      </c>
      <c r="P26">
        <v>0</v>
      </c>
      <c r="Q26">
        <v>6</v>
      </c>
      <c r="R26" t="s">
        <v>2</v>
      </c>
      <c r="S26">
        <v>1</v>
      </c>
      <c r="T26">
        <v>3</v>
      </c>
      <c r="U26" t="s">
        <v>2</v>
      </c>
      <c r="V26">
        <v>3</v>
      </c>
      <c r="W26" t="s">
        <v>2</v>
      </c>
      <c r="X26" t="s">
        <v>2</v>
      </c>
      <c r="Y26">
        <v>6</v>
      </c>
      <c r="Z26">
        <v>0</v>
      </c>
      <c r="AA26">
        <v>0</v>
      </c>
      <c r="AB26">
        <v>4</v>
      </c>
      <c r="AC26" t="s">
        <v>2</v>
      </c>
      <c r="AD26" t="s">
        <v>2</v>
      </c>
      <c r="AE26">
        <v>6</v>
      </c>
      <c r="AF26" t="s">
        <v>2</v>
      </c>
      <c r="AG26">
        <v>4</v>
      </c>
      <c r="AH26">
        <v>4</v>
      </c>
      <c r="AI26">
        <v>5</v>
      </c>
      <c r="AJ26">
        <v>4</v>
      </c>
      <c r="AK26">
        <f t="shared" si="0"/>
        <v>70</v>
      </c>
      <c r="AL26">
        <f t="shared" si="1"/>
        <v>3.3333333333333335</v>
      </c>
      <c r="AW26">
        <f t="shared" si="2"/>
        <v>21</v>
      </c>
    </row>
    <row r="27" spans="2:49" x14ac:dyDescent="0.25">
      <c r="B27" s="1">
        <v>25</v>
      </c>
      <c r="C27" t="s">
        <v>2</v>
      </c>
      <c r="D27" t="s">
        <v>2</v>
      </c>
      <c r="E27">
        <v>5</v>
      </c>
      <c r="F27" t="s">
        <v>2</v>
      </c>
      <c r="G27" t="s">
        <v>2</v>
      </c>
      <c r="H27">
        <v>0</v>
      </c>
      <c r="I27">
        <v>1</v>
      </c>
      <c r="J27">
        <v>4</v>
      </c>
      <c r="K27">
        <v>0</v>
      </c>
      <c r="L27" t="s">
        <v>2</v>
      </c>
      <c r="M27" t="s">
        <v>2</v>
      </c>
      <c r="N27">
        <v>1</v>
      </c>
      <c r="O27">
        <v>4</v>
      </c>
      <c r="P27">
        <v>0</v>
      </c>
      <c r="Q27">
        <v>7</v>
      </c>
      <c r="R27" t="s">
        <v>2</v>
      </c>
      <c r="S27">
        <v>0</v>
      </c>
      <c r="T27">
        <v>4</v>
      </c>
      <c r="U27" t="s">
        <v>2</v>
      </c>
      <c r="V27">
        <v>4</v>
      </c>
      <c r="W27" t="s">
        <v>2</v>
      </c>
      <c r="X27" t="s">
        <v>2</v>
      </c>
      <c r="Y27">
        <v>4</v>
      </c>
      <c r="Z27" t="s">
        <v>2</v>
      </c>
      <c r="AA27">
        <v>0</v>
      </c>
      <c r="AB27">
        <v>1</v>
      </c>
      <c r="AC27" t="s">
        <v>2</v>
      </c>
      <c r="AD27" t="s">
        <v>2</v>
      </c>
      <c r="AE27">
        <v>7</v>
      </c>
      <c r="AF27" t="s">
        <v>2</v>
      </c>
      <c r="AG27">
        <v>3</v>
      </c>
      <c r="AH27">
        <v>2</v>
      </c>
      <c r="AI27">
        <v>6</v>
      </c>
      <c r="AJ27">
        <v>3</v>
      </c>
      <c r="AK27">
        <f t="shared" si="0"/>
        <v>56</v>
      </c>
      <c r="AL27">
        <f t="shared" si="1"/>
        <v>2.8</v>
      </c>
      <c r="AW27">
        <f t="shared" si="2"/>
        <v>20</v>
      </c>
    </row>
    <row r="28" spans="2:49" x14ac:dyDescent="0.25">
      <c r="B28" s="1">
        <v>26</v>
      </c>
      <c r="C28" t="s">
        <v>2</v>
      </c>
      <c r="D28" t="s">
        <v>2</v>
      </c>
      <c r="E28">
        <v>6</v>
      </c>
      <c r="F28" t="s">
        <v>2</v>
      </c>
      <c r="G28" t="s">
        <v>2</v>
      </c>
      <c r="H28">
        <v>3</v>
      </c>
      <c r="I28">
        <v>1</v>
      </c>
      <c r="J28">
        <v>1</v>
      </c>
      <c r="K28" t="s">
        <v>2</v>
      </c>
      <c r="L28" t="s">
        <v>2</v>
      </c>
      <c r="M28" t="s">
        <v>2</v>
      </c>
      <c r="N28">
        <v>0</v>
      </c>
      <c r="O28">
        <v>0</v>
      </c>
      <c r="P28">
        <v>0</v>
      </c>
      <c r="Q28">
        <v>5</v>
      </c>
      <c r="R28" t="s">
        <v>2</v>
      </c>
      <c r="S28">
        <v>1</v>
      </c>
      <c r="T28">
        <v>4</v>
      </c>
      <c r="U28" t="s">
        <v>2</v>
      </c>
      <c r="V28">
        <v>4</v>
      </c>
      <c r="W28" t="s">
        <v>2</v>
      </c>
      <c r="X28" t="s">
        <v>2</v>
      </c>
      <c r="Y28">
        <v>4</v>
      </c>
      <c r="Z28" t="s">
        <v>2</v>
      </c>
      <c r="AA28">
        <v>0</v>
      </c>
      <c r="AB28">
        <v>4</v>
      </c>
      <c r="AC28" t="s">
        <v>2</v>
      </c>
      <c r="AD28" t="s">
        <v>2</v>
      </c>
      <c r="AE28">
        <v>5</v>
      </c>
      <c r="AF28" t="s">
        <v>2</v>
      </c>
      <c r="AG28">
        <v>2</v>
      </c>
      <c r="AH28">
        <v>3</v>
      </c>
      <c r="AI28">
        <v>5</v>
      </c>
      <c r="AJ28">
        <v>6</v>
      </c>
      <c r="AK28">
        <f t="shared" si="0"/>
        <v>54</v>
      </c>
      <c r="AL28">
        <f t="shared" si="1"/>
        <v>2.8421052631578947</v>
      </c>
      <c r="AW28">
        <f t="shared" si="2"/>
        <v>19</v>
      </c>
    </row>
    <row r="29" spans="2:49" x14ac:dyDescent="0.25">
      <c r="B29" s="1">
        <v>27</v>
      </c>
      <c r="C29" t="s">
        <v>2</v>
      </c>
      <c r="D29" t="s">
        <v>2</v>
      </c>
      <c r="E29">
        <v>7</v>
      </c>
      <c r="F29" t="s">
        <v>2</v>
      </c>
      <c r="G29" t="s">
        <v>2</v>
      </c>
      <c r="H29">
        <v>0</v>
      </c>
      <c r="I29">
        <v>1</v>
      </c>
      <c r="J29" t="s">
        <v>2</v>
      </c>
      <c r="K29" t="s">
        <v>2</v>
      </c>
      <c r="L29" t="s">
        <v>2</v>
      </c>
      <c r="M29" t="s">
        <v>2</v>
      </c>
      <c r="N29">
        <v>0</v>
      </c>
      <c r="O29">
        <v>0</v>
      </c>
      <c r="P29">
        <v>0</v>
      </c>
      <c r="Q29">
        <v>5</v>
      </c>
      <c r="R29" t="s">
        <v>2</v>
      </c>
      <c r="S29">
        <v>1</v>
      </c>
      <c r="T29">
        <v>3</v>
      </c>
      <c r="U29" t="s">
        <v>2</v>
      </c>
      <c r="V29">
        <v>3</v>
      </c>
      <c r="W29" t="s">
        <v>2</v>
      </c>
      <c r="X29" t="s">
        <v>2</v>
      </c>
      <c r="Y29">
        <v>5</v>
      </c>
      <c r="Z29" t="s">
        <v>2</v>
      </c>
      <c r="AA29">
        <v>1</v>
      </c>
      <c r="AB29">
        <v>3</v>
      </c>
      <c r="AC29" t="s">
        <v>2</v>
      </c>
      <c r="AD29" t="s">
        <v>2</v>
      </c>
      <c r="AE29">
        <v>5</v>
      </c>
      <c r="AF29" t="s">
        <v>2</v>
      </c>
      <c r="AG29">
        <v>0</v>
      </c>
      <c r="AH29">
        <v>0</v>
      </c>
      <c r="AI29">
        <v>6</v>
      </c>
      <c r="AJ29">
        <v>4</v>
      </c>
      <c r="AK29">
        <f t="shared" si="0"/>
        <v>44</v>
      </c>
      <c r="AL29">
        <f t="shared" si="1"/>
        <v>2.4444444444444446</v>
      </c>
      <c r="AW29">
        <f t="shared" si="2"/>
        <v>18</v>
      </c>
    </row>
    <row r="30" spans="2:49" x14ac:dyDescent="0.25">
      <c r="B30" s="1">
        <v>28</v>
      </c>
      <c r="C30" t="s">
        <v>2</v>
      </c>
      <c r="D30" t="s">
        <v>2</v>
      </c>
      <c r="E30">
        <v>4</v>
      </c>
      <c r="F30" t="s">
        <v>2</v>
      </c>
      <c r="G30" t="s">
        <v>2</v>
      </c>
      <c r="H30">
        <v>0</v>
      </c>
      <c r="I30">
        <v>1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>
        <v>0</v>
      </c>
      <c r="Q30">
        <v>3</v>
      </c>
      <c r="R30" t="s">
        <v>2</v>
      </c>
      <c r="S30" t="s">
        <v>2</v>
      </c>
      <c r="T30">
        <v>2</v>
      </c>
      <c r="U30" t="s">
        <v>2</v>
      </c>
      <c r="V30">
        <v>2</v>
      </c>
      <c r="W30" t="s">
        <v>2</v>
      </c>
      <c r="X30" t="s">
        <v>2</v>
      </c>
      <c r="Y30">
        <v>8</v>
      </c>
      <c r="Z30" t="s">
        <v>2</v>
      </c>
      <c r="AA30">
        <v>0</v>
      </c>
      <c r="AB30">
        <v>2</v>
      </c>
      <c r="AC30" t="s">
        <v>2</v>
      </c>
      <c r="AD30" t="s">
        <v>2</v>
      </c>
      <c r="AE30">
        <v>4</v>
      </c>
      <c r="AF30" t="s">
        <v>2</v>
      </c>
      <c r="AG30" t="s">
        <v>2</v>
      </c>
      <c r="AH30">
        <v>1</v>
      </c>
      <c r="AI30">
        <v>4</v>
      </c>
      <c r="AJ30">
        <v>7</v>
      </c>
      <c r="AK30">
        <f t="shared" si="0"/>
        <v>38</v>
      </c>
      <c r="AL30">
        <f t="shared" si="1"/>
        <v>2.7142857142857144</v>
      </c>
      <c r="AW30">
        <f t="shared" si="2"/>
        <v>14</v>
      </c>
    </row>
    <row r="31" spans="2:49" x14ac:dyDescent="0.25">
      <c r="B31" s="1">
        <v>29</v>
      </c>
      <c r="C31" t="s">
        <v>2</v>
      </c>
      <c r="D31" t="s">
        <v>2</v>
      </c>
      <c r="E31">
        <v>7</v>
      </c>
      <c r="F31" t="s">
        <v>2</v>
      </c>
      <c r="G31" t="s">
        <v>2</v>
      </c>
      <c r="H31">
        <v>0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>
        <v>5</v>
      </c>
      <c r="R31" t="s">
        <v>2</v>
      </c>
      <c r="S31" t="s">
        <v>2</v>
      </c>
      <c r="T31">
        <v>1</v>
      </c>
      <c r="U31" t="s">
        <v>2</v>
      </c>
      <c r="V31">
        <v>1</v>
      </c>
      <c r="W31" t="s">
        <v>2</v>
      </c>
      <c r="X31" t="s">
        <v>2</v>
      </c>
      <c r="Y31">
        <v>4</v>
      </c>
      <c r="Z31" t="s">
        <v>2</v>
      </c>
      <c r="AA31">
        <v>0</v>
      </c>
      <c r="AB31">
        <v>4</v>
      </c>
      <c r="AC31" t="s">
        <v>2</v>
      </c>
      <c r="AD31" t="s">
        <v>2</v>
      </c>
      <c r="AE31">
        <v>1</v>
      </c>
      <c r="AF31" t="s">
        <v>2</v>
      </c>
      <c r="AG31" t="s">
        <v>2</v>
      </c>
      <c r="AH31">
        <v>1</v>
      </c>
      <c r="AI31">
        <v>5</v>
      </c>
      <c r="AJ31">
        <v>4</v>
      </c>
      <c r="AK31">
        <f t="shared" si="0"/>
        <v>33</v>
      </c>
      <c r="AL31">
        <f t="shared" si="1"/>
        <v>2.75</v>
      </c>
      <c r="AW31">
        <f t="shared" si="2"/>
        <v>12</v>
      </c>
    </row>
    <row r="32" spans="2:49" x14ac:dyDescent="0.25">
      <c r="B32" s="1">
        <v>30</v>
      </c>
      <c r="C32" t="s">
        <v>2</v>
      </c>
      <c r="D32" t="s">
        <v>2</v>
      </c>
      <c r="E32">
        <v>4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>
        <v>0</v>
      </c>
      <c r="R32" t="s">
        <v>2</v>
      </c>
      <c r="S32" t="s">
        <v>2</v>
      </c>
      <c r="T32">
        <v>3</v>
      </c>
      <c r="U32" t="s">
        <v>2</v>
      </c>
      <c r="V32">
        <v>0</v>
      </c>
      <c r="W32" t="s">
        <v>2</v>
      </c>
      <c r="X32" t="s">
        <v>2</v>
      </c>
      <c r="Y32">
        <v>3</v>
      </c>
      <c r="Z32" t="s">
        <v>2</v>
      </c>
      <c r="AA32">
        <v>0</v>
      </c>
      <c r="AB32">
        <v>3</v>
      </c>
      <c r="AC32" t="s">
        <v>2</v>
      </c>
      <c r="AD32" t="s">
        <v>2</v>
      </c>
      <c r="AE32">
        <v>3</v>
      </c>
      <c r="AF32" t="s">
        <v>2</v>
      </c>
      <c r="AG32" t="s">
        <v>2</v>
      </c>
      <c r="AH32">
        <v>0</v>
      </c>
      <c r="AI32">
        <v>3</v>
      </c>
      <c r="AJ32">
        <v>0</v>
      </c>
      <c r="AK32">
        <f t="shared" si="0"/>
        <v>19</v>
      </c>
      <c r="AL32">
        <f t="shared" si="1"/>
        <v>1.7272727272727273</v>
      </c>
      <c r="AW32">
        <f t="shared" si="2"/>
        <v>11</v>
      </c>
    </row>
    <row r="33" spans="2:49" x14ac:dyDescent="0.25">
      <c r="B33" s="1">
        <v>31</v>
      </c>
      <c r="C33" t="s">
        <v>2</v>
      </c>
      <c r="D33" t="s">
        <v>2</v>
      </c>
      <c r="E33">
        <v>5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>
        <v>0</v>
      </c>
      <c r="R33" t="s">
        <v>2</v>
      </c>
      <c r="S33" t="s">
        <v>2</v>
      </c>
      <c r="T33">
        <v>0</v>
      </c>
      <c r="U33" t="s">
        <v>2</v>
      </c>
      <c r="V33">
        <v>0</v>
      </c>
      <c r="W33" t="s">
        <v>2</v>
      </c>
      <c r="X33" t="s">
        <v>2</v>
      </c>
      <c r="Y33">
        <v>4</v>
      </c>
      <c r="Z33" t="s">
        <v>2</v>
      </c>
      <c r="AA33">
        <v>0</v>
      </c>
      <c r="AB33">
        <v>2</v>
      </c>
      <c r="AC33" t="s">
        <v>2</v>
      </c>
      <c r="AD33" t="s">
        <v>2</v>
      </c>
      <c r="AE33">
        <v>3</v>
      </c>
      <c r="AF33" t="s">
        <v>2</v>
      </c>
      <c r="AG33" t="s">
        <v>2</v>
      </c>
      <c r="AH33">
        <v>0</v>
      </c>
      <c r="AI33">
        <v>2</v>
      </c>
      <c r="AJ33">
        <v>1</v>
      </c>
      <c r="AK33">
        <f t="shared" si="0"/>
        <v>17</v>
      </c>
      <c r="AL33">
        <f t="shared" si="1"/>
        <v>1.5454545454545454</v>
      </c>
      <c r="AW33">
        <f t="shared" si="2"/>
        <v>11</v>
      </c>
    </row>
    <row r="34" spans="2:49" x14ac:dyDescent="0.25">
      <c r="B34" s="1">
        <v>32</v>
      </c>
      <c r="C34" t="s">
        <v>2</v>
      </c>
      <c r="D34" t="s">
        <v>2</v>
      </c>
      <c r="E34">
        <v>3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>
        <v>0</v>
      </c>
      <c r="R34" t="s">
        <v>2</v>
      </c>
      <c r="S34" t="s">
        <v>2</v>
      </c>
      <c r="T34">
        <v>0</v>
      </c>
      <c r="U34" t="s">
        <v>2</v>
      </c>
      <c r="V34" t="s">
        <v>2</v>
      </c>
      <c r="W34" t="s">
        <v>2</v>
      </c>
      <c r="X34" t="s">
        <v>2</v>
      </c>
      <c r="Y34">
        <v>1</v>
      </c>
      <c r="Z34" t="s">
        <v>2</v>
      </c>
      <c r="AA34">
        <v>0</v>
      </c>
      <c r="AB34">
        <v>0</v>
      </c>
      <c r="AC34" t="s">
        <v>2</v>
      </c>
      <c r="AD34" t="s">
        <v>2</v>
      </c>
      <c r="AE34">
        <v>3</v>
      </c>
      <c r="AF34" t="s">
        <v>2</v>
      </c>
      <c r="AG34" t="s">
        <v>2</v>
      </c>
      <c r="AH34">
        <v>1</v>
      </c>
      <c r="AI34">
        <v>1</v>
      </c>
      <c r="AJ34">
        <v>1</v>
      </c>
      <c r="AK34">
        <f t="shared" si="0"/>
        <v>10</v>
      </c>
      <c r="AL34">
        <f t="shared" si="1"/>
        <v>1</v>
      </c>
      <c r="AW34">
        <f t="shared" si="2"/>
        <v>10</v>
      </c>
    </row>
    <row r="35" spans="2:49" x14ac:dyDescent="0.25">
      <c r="B35" s="1">
        <v>33</v>
      </c>
      <c r="C35" t="s">
        <v>2</v>
      </c>
      <c r="D35" t="s">
        <v>2</v>
      </c>
      <c r="E35">
        <v>3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>
        <v>0</v>
      </c>
      <c r="U35" t="s">
        <v>2</v>
      </c>
      <c r="V35" t="s">
        <v>2</v>
      </c>
      <c r="W35" t="s">
        <v>2</v>
      </c>
      <c r="X35" t="s">
        <v>2</v>
      </c>
      <c r="Y35">
        <v>3</v>
      </c>
      <c r="Z35" t="s">
        <v>2</v>
      </c>
      <c r="AA35">
        <v>0</v>
      </c>
      <c r="AB35">
        <v>1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>
        <v>0</v>
      </c>
      <c r="AI35">
        <v>0</v>
      </c>
      <c r="AJ35">
        <v>0</v>
      </c>
      <c r="AK35">
        <f t="shared" si="0"/>
        <v>7</v>
      </c>
      <c r="AL35">
        <f t="shared" si="1"/>
        <v>0.875</v>
      </c>
      <c r="AW35">
        <f t="shared" si="2"/>
        <v>8</v>
      </c>
    </row>
    <row r="36" spans="2:49" x14ac:dyDescent="0.25">
      <c r="B36" s="1">
        <v>34</v>
      </c>
      <c r="C36" t="s">
        <v>2</v>
      </c>
      <c r="D36" t="s">
        <v>2</v>
      </c>
      <c r="E36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>
        <v>0</v>
      </c>
      <c r="U36" t="s">
        <v>2</v>
      </c>
      <c r="V36" t="s">
        <v>2</v>
      </c>
      <c r="W36" t="s">
        <v>2</v>
      </c>
      <c r="X36" t="s">
        <v>2</v>
      </c>
      <c r="Y36">
        <v>1</v>
      </c>
      <c r="Z36" t="s">
        <v>2</v>
      </c>
      <c r="AA36">
        <v>0</v>
      </c>
      <c r="AB36">
        <v>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>
        <v>0</v>
      </c>
      <c r="AI36" t="s">
        <v>2</v>
      </c>
      <c r="AJ36">
        <v>0</v>
      </c>
      <c r="AK36">
        <f t="shared" si="0"/>
        <v>3</v>
      </c>
      <c r="AL36">
        <f t="shared" si="1"/>
        <v>0.42857142857142855</v>
      </c>
      <c r="AW36">
        <f t="shared" si="2"/>
        <v>7</v>
      </c>
    </row>
    <row r="37" spans="2:49" x14ac:dyDescent="0.25">
      <c r="B37" s="1">
        <v>35</v>
      </c>
      <c r="C37" t="s">
        <v>2</v>
      </c>
      <c r="D37" t="s">
        <v>2</v>
      </c>
      <c r="E37">
        <v>1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>
        <v>0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>
        <v>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>
        <v>0</v>
      </c>
      <c r="AI37" t="s">
        <v>2</v>
      </c>
      <c r="AJ37">
        <v>0</v>
      </c>
      <c r="AK37">
        <f t="shared" si="0"/>
        <v>1</v>
      </c>
      <c r="AL37">
        <f t="shared" si="1"/>
        <v>0.2</v>
      </c>
      <c r="AW37">
        <f t="shared" si="2"/>
        <v>5</v>
      </c>
    </row>
    <row r="38" spans="2:49" x14ac:dyDescent="0.25">
      <c r="B38" s="1">
        <v>36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>
        <v>0</v>
      </c>
      <c r="U38" t="s">
        <v>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>
        <v>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>
        <v>0</v>
      </c>
      <c r="AK38">
        <f t="shared" si="0"/>
        <v>0</v>
      </c>
      <c r="AL38">
        <f t="shared" si="1"/>
        <v>0</v>
      </c>
      <c r="AW38">
        <f t="shared" si="2"/>
        <v>3</v>
      </c>
    </row>
    <row r="39" spans="2:49" x14ac:dyDescent="0.25">
      <c r="B39" s="1">
        <v>37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>
        <v>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>
        <f t="shared" si="0"/>
        <v>0</v>
      </c>
      <c r="AL39">
        <f t="shared" si="1"/>
        <v>0</v>
      </c>
      <c r="AW39">
        <f t="shared" si="2"/>
        <v>1</v>
      </c>
    </row>
    <row r="40" spans="2:49" x14ac:dyDescent="0.25">
      <c r="B40" s="1">
        <v>38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>
        <f t="shared" si="0"/>
        <v>0</v>
      </c>
      <c r="AW40">
        <f t="shared" si="2"/>
        <v>0</v>
      </c>
    </row>
    <row r="41" spans="2:49" x14ac:dyDescent="0.25">
      <c r="B41" s="1" t="s">
        <v>6</v>
      </c>
      <c r="C41">
        <f>SUM(C3:C40)</f>
        <v>138</v>
      </c>
      <c r="D41">
        <f t="shared" ref="D41:AJ41" si="3">SUM(D3:D40)</f>
        <v>54</v>
      </c>
      <c r="E41">
        <f t="shared" si="3"/>
        <v>271</v>
      </c>
      <c r="F41">
        <f t="shared" si="3"/>
        <v>106</v>
      </c>
      <c r="G41">
        <f t="shared" si="3"/>
        <v>163</v>
      </c>
      <c r="H41">
        <f t="shared" si="3"/>
        <v>150</v>
      </c>
      <c r="I41">
        <f t="shared" si="3"/>
        <v>162</v>
      </c>
      <c r="J41">
        <f t="shared" si="3"/>
        <v>169</v>
      </c>
      <c r="K41">
        <f t="shared" si="3"/>
        <v>125</v>
      </c>
      <c r="L41">
        <f t="shared" si="3"/>
        <v>34</v>
      </c>
      <c r="M41">
        <f t="shared" si="3"/>
        <v>47</v>
      </c>
      <c r="N41">
        <f t="shared" si="3"/>
        <v>81</v>
      </c>
      <c r="O41">
        <f t="shared" si="3"/>
        <v>141</v>
      </c>
      <c r="P41">
        <f t="shared" si="3"/>
        <v>83</v>
      </c>
      <c r="Q41">
        <f t="shared" si="3"/>
        <v>175</v>
      </c>
      <c r="R41">
        <f t="shared" si="3"/>
        <v>35</v>
      </c>
      <c r="S41">
        <f t="shared" si="3"/>
        <v>198</v>
      </c>
      <c r="T41">
        <f t="shared" si="3"/>
        <v>169</v>
      </c>
      <c r="U41">
        <f t="shared" si="3"/>
        <v>20</v>
      </c>
      <c r="V41">
        <f t="shared" si="3"/>
        <v>229</v>
      </c>
      <c r="W41">
        <f t="shared" si="3"/>
        <v>90</v>
      </c>
      <c r="X41">
        <f t="shared" si="3"/>
        <v>75</v>
      </c>
      <c r="Y41">
        <f t="shared" si="3"/>
        <v>204</v>
      </c>
      <c r="Z41">
        <f t="shared" si="3"/>
        <v>153</v>
      </c>
      <c r="AA41">
        <f t="shared" si="3"/>
        <v>72</v>
      </c>
      <c r="AB41">
        <f t="shared" si="3"/>
        <v>140</v>
      </c>
      <c r="AC41">
        <f t="shared" si="3"/>
        <v>52</v>
      </c>
      <c r="AD41">
        <f t="shared" si="3"/>
        <v>147</v>
      </c>
      <c r="AE41">
        <f t="shared" si="3"/>
        <v>172</v>
      </c>
      <c r="AF41">
        <f t="shared" si="3"/>
        <v>64</v>
      </c>
      <c r="AG41">
        <f t="shared" si="3"/>
        <v>133</v>
      </c>
      <c r="AH41">
        <f t="shared" si="3"/>
        <v>152</v>
      </c>
      <c r="AI41">
        <f t="shared" si="3"/>
        <v>157</v>
      </c>
      <c r="AJ41">
        <f t="shared" si="3"/>
        <v>193</v>
      </c>
    </row>
    <row r="42" spans="2:49" x14ac:dyDescent="0.25">
      <c r="B42" s="1" t="s">
        <v>9</v>
      </c>
      <c r="C42">
        <f>C41/COUNT(C4:C25)</f>
        <v>6.2727272727272725</v>
      </c>
      <c r="D42">
        <f>D41/COUNT(D4:D13)</f>
        <v>5.4</v>
      </c>
      <c r="E42">
        <f>E41/COUNT(E4:E37)</f>
        <v>7.9705882352941178</v>
      </c>
      <c r="F42">
        <f>F41/COUNT(F4:F15)</f>
        <v>8.8333333333333339</v>
      </c>
      <c r="G42">
        <f>G41/COUNT(G5:G25)</f>
        <v>7.7619047619047619</v>
      </c>
      <c r="H42">
        <f>H41/COUNT(H4:H28)</f>
        <v>6</v>
      </c>
      <c r="I42">
        <f>I41/COUNT(I5:I30)</f>
        <v>6.2307692307692308</v>
      </c>
      <c r="J42">
        <f>J41/COUNT(J5:J28)</f>
        <v>7.041666666666667</v>
      </c>
      <c r="K42">
        <f>K41/COUNT(K4:K25)</f>
        <v>5.6818181818181817</v>
      </c>
      <c r="L42">
        <f>L41/COUNT(L3:L12)</f>
        <v>3.4</v>
      </c>
      <c r="M42">
        <f>M41/COUNT(M4:M9)</f>
        <v>7.833333333333333</v>
      </c>
      <c r="N42">
        <f>N41/COUNT(N5:N27)</f>
        <v>3.5217391304347827</v>
      </c>
      <c r="O42">
        <f>O41/COUNT(O5:O27)</f>
        <v>6.1304347826086953</v>
      </c>
      <c r="P42">
        <f>P41/COUNT(P4:P24)</f>
        <v>3.9523809523809526</v>
      </c>
      <c r="Q42">
        <f>Q41/COUNT(Q4:Q31)</f>
        <v>6.25</v>
      </c>
      <c r="R42">
        <f>R41/COUNT(R5:R16)</f>
        <v>2.9166666666666665</v>
      </c>
      <c r="S42">
        <f>S41/COUNT(S4:S29)</f>
        <v>7.615384615384615</v>
      </c>
      <c r="T42">
        <f>T41/COUNT(T4:T32)</f>
        <v>5.8275862068965516</v>
      </c>
      <c r="U42">
        <f>U41/COUNT(U5:U13)</f>
        <v>2.2222222222222223</v>
      </c>
      <c r="V42">
        <f>V41/COUNT(V4:V31)</f>
        <v>8.1785714285714288</v>
      </c>
      <c r="W42">
        <f>W41/COUNT(W6:W19)</f>
        <v>6.4285714285714288</v>
      </c>
      <c r="X42">
        <f>X41/COUNT(X5:X18)</f>
        <v>5.3571428571428568</v>
      </c>
      <c r="Y42">
        <f>Y41/COUNT(Y5:Y36)</f>
        <v>6.375</v>
      </c>
      <c r="Z42">
        <f>Z41/COUNT(Z4:Z25)</f>
        <v>6.9545454545454541</v>
      </c>
      <c r="AA42">
        <f>AA41/COUNT(AA4:AA29)</f>
        <v>2.7692307692307692</v>
      </c>
      <c r="AB42">
        <f>AB41/COUNT(AB4:AB35)</f>
        <v>4.375</v>
      </c>
      <c r="AC42">
        <f>AC41/COUNT(AC5:AC11)</f>
        <v>7.4285714285714288</v>
      </c>
      <c r="AD42">
        <f>AD41/COUNT(AD4:AD20)</f>
        <v>8.6470588235294112</v>
      </c>
      <c r="AE42">
        <f>AE41/COUNT(AE4:AE34)</f>
        <v>5.5483870967741939</v>
      </c>
      <c r="AF42">
        <f>AF41/COUNT(AF6:AF22)</f>
        <v>3.7647058823529411</v>
      </c>
      <c r="AG42">
        <f>AG41/COUNT(AG6:AG28)</f>
        <v>5.7826086956521738</v>
      </c>
      <c r="AH42">
        <f>AH41/COUNT(AH5:AH34)</f>
        <v>5.0666666666666664</v>
      </c>
      <c r="AI42">
        <f>AI41/COUNT(AI7:AI34)</f>
        <v>5.6071428571428568</v>
      </c>
      <c r="AJ42">
        <f>AJ41/COUNT(AJ5:AJ34)</f>
        <v>6.4333333333333336</v>
      </c>
    </row>
    <row r="43" spans="2:49" x14ac:dyDescent="0.25">
      <c r="B43" s="1" t="s">
        <v>16</v>
      </c>
      <c r="C43">
        <f>39-COUNTIF(C3:C40,"dead")</f>
        <v>24</v>
      </c>
      <c r="D43">
        <f t="shared" ref="D43:AJ43" si="4">39-COUNTIF(D3:D40,"dead")</f>
        <v>12</v>
      </c>
      <c r="E43">
        <f t="shared" si="4"/>
        <v>36</v>
      </c>
      <c r="F43">
        <f t="shared" si="4"/>
        <v>14</v>
      </c>
      <c r="G43">
        <f t="shared" si="4"/>
        <v>24</v>
      </c>
      <c r="H43">
        <f t="shared" si="4"/>
        <v>30</v>
      </c>
      <c r="I43">
        <f t="shared" si="4"/>
        <v>29</v>
      </c>
      <c r="J43">
        <f t="shared" si="4"/>
        <v>27</v>
      </c>
      <c r="K43">
        <f t="shared" si="4"/>
        <v>26</v>
      </c>
      <c r="L43">
        <f t="shared" si="4"/>
        <v>20</v>
      </c>
      <c r="M43">
        <f t="shared" si="4"/>
        <v>8</v>
      </c>
      <c r="N43">
        <f t="shared" si="4"/>
        <v>28</v>
      </c>
      <c r="O43">
        <f t="shared" si="4"/>
        <v>28</v>
      </c>
      <c r="P43">
        <f t="shared" si="4"/>
        <v>29</v>
      </c>
      <c r="Q43">
        <f t="shared" si="4"/>
        <v>33</v>
      </c>
      <c r="R43">
        <f t="shared" si="4"/>
        <v>19</v>
      </c>
      <c r="S43">
        <f t="shared" si="4"/>
        <v>28</v>
      </c>
      <c r="T43">
        <f t="shared" si="4"/>
        <v>37</v>
      </c>
      <c r="U43">
        <f t="shared" si="4"/>
        <v>13</v>
      </c>
      <c r="V43">
        <f t="shared" si="4"/>
        <v>32</v>
      </c>
      <c r="W43">
        <f t="shared" si="4"/>
        <v>24</v>
      </c>
      <c r="X43">
        <f t="shared" si="4"/>
        <v>17</v>
      </c>
      <c r="Y43">
        <f t="shared" si="4"/>
        <v>35</v>
      </c>
      <c r="Z43">
        <f t="shared" si="4"/>
        <v>25</v>
      </c>
      <c r="AA43">
        <f t="shared" si="4"/>
        <v>35</v>
      </c>
      <c r="AB43">
        <f t="shared" si="4"/>
        <v>38</v>
      </c>
      <c r="AC43">
        <f t="shared" si="4"/>
        <v>10</v>
      </c>
      <c r="AD43">
        <f t="shared" si="4"/>
        <v>20</v>
      </c>
      <c r="AE43">
        <f t="shared" si="4"/>
        <v>33</v>
      </c>
      <c r="AF43">
        <f t="shared" si="4"/>
        <v>21</v>
      </c>
      <c r="AG43">
        <f t="shared" si="4"/>
        <v>28</v>
      </c>
      <c r="AH43">
        <f t="shared" si="4"/>
        <v>36</v>
      </c>
      <c r="AI43">
        <f t="shared" si="4"/>
        <v>34</v>
      </c>
      <c r="AJ43">
        <f t="shared" si="4"/>
        <v>37</v>
      </c>
    </row>
    <row r="44" spans="2:49" x14ac:dyDescent="0.25">
      <c r="B44" s="1" t="s">
        <v>15</v>
      </c>
      <c r="C44">
        <f>COUNT(C4:C25)</f>
        <v>22</v>
      </c>
      <c r="D44">
        <f>COUNT(D4:D13)</f>
        <v>10</v>
      </c>
      <c r="E44">
        <f>COUNT(E4:E37)</f>
        <v>34</v>
      </c>
      <c r="F44">
        <f>COUNT(F4:F15)</f>
        <v>12</v>
      </c>
      <c r="G44">
        <f>COUNT(G5:G25)</f>
        <v>21</v>
      </c>
      <c r="H44">
        <f>COUNT(H4:H28)</f>
        <v>25</v>
      </c>
      <c r="I44">
        <f>COUNT(I5:I30)</f>
        <v>26</v>
      </c>
      <c r="J44">
        <f>COUNT(J5:J28)</f>
        <v>24</v>
      </c>
      <c r="K44">
        <f>COUNT(K4:K25)</f>
        <v>22</v>
      </c>
      <c r="L44">
        <f>COUNT(L3:L12)</f>
        <v>10</v>
      </c>
      <c r="M44">
        <f>COUNT(M4:M9)</f>
        <v>6</v>
      </c>
      <c r="N44">
        <f>COUNT(N5:N27)</f>
        <v>23</v>
      </c>
      <c r="O44">
        <f>COUNT(O5:O27)</f>
        <v>23</v>
      </c>
      <c r="P44">
        <f>COUNT(P4:P24)</f>
        <v>21</v>
      </c>
      <c r="Q44">
        <f>COUNT(Q4:Q31)</f>
        <v>28</v>
      </c>
      <c r="R44">
        <f>COUNT(R5:R16)</f>
        <v>12</v>
      </c>
      <c r="S44">
        <f>COUNT(S4:S29)</f>
        <v>26</v>
      </c>
      <c r="T44">
        <f>COUNT(T4:T32)</f>
        <v>29</v>
      </c>
      <c r="U44">
        <f>COUNT(U5:U13)</f>
        <v>9</v>
      </c>
      <c r="V44">
        <f>COUNT(V4:V31)</f>
        <v>28</v>
      </c>
      <c r="W44">
        <f>COUNT(W6:W19)</f>
        <v>14</v>
      </c>
      <c r="X44">
        <f>COUNT(X5:X18)</f>
        <v>14</v>
      </c>
      <c r="Y44">
        <f>COUNT(Y5:Y36)</f>
        <v>32</v>
      </c>
      <c r="Z44">
        <f>COUNT(Z4:Z25)</f>
        <v>22</v>
      </c>
      <c r="AA44">
        <f>COUNT(AA4:AA24)</f>
        <v>21</v>
      </c>
      <c r="AB44">
        <f>COUNT(AB4:AB35)</f>
        <v>32</v>
      </c>
      <c r="AC44">
        <f>COUNT(AC5:AC11)</f>
        <v>7</v>
      </c>
      <c r="AD44">
        <f>COUNT(AD4:AD20)</f>
        <v>17</v>
      </c>
      <c r="AE44">
        <f>COUNT(AE4:AE34)</f>
        <v>31</v>
      </c>
      <c r="AF44">
        <f>COUNT(AF6:AF22)</f>
        <v>17</v>
      </c>
      <c r="AG44">
        <f>COUNT(AG6:AG28)</f>
        <v>23</v>
      </c>
      <c r="AH44">
        <f>COUNT(AH5:AH34)</f>
        <v>30</v>
      </c>
      <c r="AI44">
        <f>COUNT(AI7:AI34)</f>
        <v>28</v>
      </c>
      <c r="AJ44">
        <f>COUNT(AJ5:AJ34)</f>
        <v>30</v>
      </c>
    </row>
    <row r="45" spans="2:49" x14ac:dyDescent="0.25">
      <c r="B45" s="1" t="s">
        <v>14</v>
      </c>
      <c r="C45">
        <v>0</v>
      </c>
      <c r="D45">
        <v>0</v>
      </c>
      <c r="E45">
        <v>0</v>
      </c>
      <c r="F45">
        <v>0</v>
      </c>
      <c r="G45">
        <v>0</v>
      </c>
      <c r="H45">
        <v>3</v>
      </c>
      <c r="I45">
        <v>0</v>
      </c>
      <c r="J45">
        <v>0</v>
      </c>
      <c r="K45">
        <v>2</v>
      </c>
      <c r="L45">
        <f>COUNT(L13:L21)</f>
        <v>9</v>
      </c>
      <c r="M45">
        <v>0</v>
      </c>
      <c r="N45">
        <v>2</v>
      </c>
      <c r="O45">
        <v>2</v>
      </c>
      <c r="P45">
        <f>COUNT(P25:P30)</f>
        <v>6</v>
      </c>
      <c r="Q45">
        <f>3</f>
        <v>3</v>
      </c>
      <c r="R45">
        <v>4</v>
      </c>
      <c r="S45">
        <v>0</v>
      </c>
      <c r="T45">
        <v>6</v>
      </c>
      <c r="U45">
        <v>1</v>
      </c>
      <c r="V45">
        <v>2</v>
      </c>
      <c r="W45">
        <f>COUNT(W20:W25)</f>
        <v>6</v>
      </c>
      <c r="X45">
        <v>0</v>
      </c>
      <c r="Y45">
        <v>0</v>
      </c>
      <c r="Z45">
        <v>1</v>
      </c>
      <c r="AA45">
        <f>COUNT(AA25:AA36)</f>
        <v>12</v>
      </c>
      <c r="AB45">
        <v>4</v>
      </c>
      <c r="AC45">
        <v>0</v>
      </c>
      <c r="AD45">
        <v>1</v>
      </c>
      <c r="AE45">
        <v>0</v>
      </c>
      <c r="AF45">
        <v>0</v>
      </c>
      <c r="AG45">
        <v>1</v>
      </c>
      <c r="AH45">
        <v>3</v>
      </c>
      <c r="AI45">
        <v>1</v>
      </c>
      <c r="AJ45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3"/>
  <sheetViews>
    <sheetView topLeftCell="A13" zoomScale="70" zoomScaleNormal="70" workbookViewId="0">
      <selection activeCell="C40" sqref="C40:AK40"/>
    </sheetView>
  </sheetViews>
  <sheetFormatPr defaultRowHeight="15" x14ac:dyDescent="0.25"/>
  <cols>
    <col min="1" max="1" width="12.140625" bestFit="1" customWidth="1"/>
    <col min="40" max="40" width="21" bestFit="1" customWidth="1"/>
    <col min="42" max="42" width="23.140625" bestFit="1" customWidth="1"/>
    <col min="44" max="44" width="17.85546875" bestFit="1" customWidth="1"/>
    <col min="46" max="46" width="15.85546875" bestFit="1" customWidth="1"/>
  </cols>
  <sheetData>
    <row r="1" spans="1:50" x14ac:dyDescent="0.25">
      <c r="A1" s="1"/>
      <c r="B1" s="1"/>
    </row>
    <row r="2" spans="1:50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1" t="s">
        <v>4</v>
      </c>
      <c r="AM2" s="1" t="s">
        <v>18</v>
      </c>
      <c r="AN2" s="1" t="s">
        <v>24</v>
      </c>
      <c r="AO2" s="1" t="s">
        <v>5</v>
      </c>
      <c r="AP2" s="1" t="s">
        <v>25</v>
      </c>
      <c r="AQ2" s="1" t="s">
        <v>5</v>
      </c>
      <c r="AR2" s="1" t="s">
        <v>19</v>
      </c>
      <c r="AS2" s="1" t="s">
        <v>5</v>
      </c>
      <c r="AT2" s="1" t="s">
        <v>23</v>
      </c>
      <c r="AU2" s="1" t="s">
        <v>5</v>
      </c>
      <c r="AV2" s="1" t="s">
        <v>21</v>
      </c>
      <c r="AW2" s="1" t="s">
        <v>5</v>
      </c>
      <c r="AX2" s="1" t="s">
        <v>17</v>
      </c>
    </row>
    <row r="3" spans="1:50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f>SUM(C3:AK3)</f>
        <v>0</v>
      </c>
      <c r="AM3">
        <f>AL3/AX3</f>
        <v>0</v>
      </c>
      <c r="AN3">
        <f>AVERAGE(C39:AK39)</f>
        <v>6.5734305341358201</v>
      </c>
      <c r="AO3">
        <f>STDEV(C39:AK39)/SQRT(COUNT(C39:AK39))</f>
        <v>0.57655104911481614</v>
      </c>
      <c r="AP3">
        <f>AVERAGE(C38:AK38)</f>
        <v>86.057142857142864</v>
      </c>
      <c r="AQ3">
        <f>STDEV(C38:AK38)/SQRT(COUNT(C38:AK38))</f>
        <v>7.2720187639170115</v>
      </c>
      <c r="AR3">
        <f>AVERAGE(C41:AK41)</f>
        <v>14.2</v>
      </c>
      <c r="AS3">
        <f>STDEV(C41:AK41)/SQRT(COUNT(C41:AK41))</f>
        <v>1.068101276159922</v>
      </c>
      <c r="AT3">
        <f>AVERAGE(C42:AK42)</f>
        <v>1</v>
      </c>
      <c r="AU3">
        <f>STDEV(C42:AK42)/SQRT(COUNT(C42:AK42))</f>
        <v>0.34543846209192886</v>
      </c>
      <c r="AV3">
        <f>AVERAGE(C40:AK40)</f>
        <v>17.657142857142858</v>
      </c>
      <c r="AW3">
        <f>STDEV(C40:AK40)/SQRT(COUNT(C40:AK40))</f>
        <v>1.1710390826156081</v>
      </c>
      <c r="AX3">
        <f>35-(COUNTIF(C3:AK3,"dead"))</f>
        <v>35</v>
      </c>
    </row>
    <row r="4" spans="1:50" x14ac:dyDescent="0.25">
      <c r="B4" s="1">
        <v>2</v>
      </c>
      <c r="C4">
        <v>0</v>
      </c>
      <c r="D4">
        <v>0</v>
      </c>
      <c r="E4">
        <v>2</v>
      </c>
      <c r="F4">
        <v>1</v>
      </c>
      <c r="G4">
        <v>1</v>
      </c>
      <c r="H4">
        <v>5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3</v>
      </c>
      <c r="Q4">
        <v>1</v>
      </c>
      <c r="R4">
        <v>1</v>
      </c>
      <c r="S4">
        <v>3</v>
      </c>
      <c r="T4">
        <v>1</v>
      </c>
      <c r="U4">
        <v>1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2</v>
      </c>
      <c r="AC4">
        <v>1</v>
      </c>
      <c r="AD4">
        <v>3</v>
      </c>
      <c r="AE4">
        <v>0</v>
      </c>
      <c r="AF4">
        <v>1</v>
      </c>
      <c r="AG4">
        <v>3</v>
      </c>
      <c r="AH4">
        <v>1</v>
      </c>
      <c r="AI4">
        <v>0</v>
      </c>
      <c r="AJ4">
        <v>0</v>
      </c>
      <c r="AK4">
        <v>2</v>
      </c>
      <c r="AL4">
        <f t="shared" ref="AL4:AL37" si="0">SUM(C4:AK4)</f>
        <v>35</v>
      </c>
      <c r="AM4">
        <f t="shared" ref="AM4:AM36" si="1">AL4/AX4</f>
        <v>1</v>
      </c>
      <c r="AX4">
        <f t="shared" ref="AX4:AX37" si="2">35-(COUNTIF(C4:AK4,"dead"))</f>
        <v>35</v>
      </c>
    </row>
    <row r="5" spans="1:50" x14ac:dyDescent="0.25">
      <c r="B5" s="1">
        <v>3</v>
      </c>
      <c r="C5">
        <v>2</v>
      </c>
      <c r="D5">
        <v>0</v>
      </c>
      <c r="E5">
        <v>3</v>
      </c>
      <c r="F5">
        <v>6</v>
      </c>
      <c r="G5">
        <v>4</v>
      </c>
      <c r="H5">
        <v>7</v>
      </c>
      <c r="I5">
        <v>1</v>
      </c>
      <c r="J5">
        <v>2</v>
      </c>
      <c r="K5">
        <v>1</v>
      </c>
      <c r="L5">
        <v>3</v>
      </c>
      <c r="M5">
        <v>4</v>
      </c>
      <c r="N5">
        <v>3</v>
      </c>
      <c r="O5">
        <v>7</v>
      </c>
      <c r="P5">
        <v>8</v>
      </c>
      <c r="Q5">
        <v>4</v>
      </c>
      <c r="R5">
        <v>3</v>
      </c>
      <c r="S5">
        <v>7</v>
      </c>
      <c r="T5">
        <v>6</v>
      </c>
      <c r="U5">
        <v>5</v>
      </c>
      <c r="V5">
        <v>4</v>
      </c>
      <c r="W5">
        <v>4</v>
      </c>
      <c r="X5">
        <v>1</v>
      </c>
      <c r="Y5">
        <v>3</v>
      </c>
      <c r="Z5">
        <v>2</v>
      </c>
      <c r="AA5">
        <v>4</v>
      </c>
      <c r="AB5">
        <v>7</v>
      </c>
      <c r="AC5">
        <v>5</v>
      </c>
      <c r="AD5">
        <v>8</v>
      </c>
      <c r="AE5">
        <v>4</v>
      </c>
      <c r="AF5">
        <v>7</v>
      </c>
      <c r="AG5">
        <v>8</v>
      </c>
      <c r="AH5">
        <v>4</v>
      </c>
      <c r="AI5">
        <v>4</v>
      </c>
      <c r="AJ5">
        <v>1</v>
      </c>
      <c r="AK5">
        <v>4</v>
      </c>
      <c r="AL5">
        <f t="shared" si="0"/>
        <v>146</v>
      </c>
      <c r="AM5">
        <f t="shared" si="1"/>
        <v>4.1714285714285717</v>
      </c>
      <c r="AX5">
        <f t="shared" si="2"/>
        <v>35</v>
      </c>
    </row>
    <row r="6" spans="1:50" x14ac:dyDescent="0.25">
      <c r="B6" s="1">
        <v>4</v>
      </c>
      <c r="C6">
        <v>6</v>
      </c>
      <c r="D6">
        <v>2</v>
      </c>
      <c r="E6">
        <v>6</v>
      </c>
      <c r="F6">
        <v>9</v>
      </c>
      <c r="G6">
        <v>9</v>
      </c>
      <c r="H6">
        <v>9</v>
      </c>
      <c r="I6">
        <v>3</v>
      </c>
      <c r="J6">
        <v>4</v>
      </c>
      <c r="K6">
        <v>1</v>
      </c>
      <c r="L6">
        <v>7</v>
      </c>
      <c r="M6">
        <v>8</v>
      </c>
      <c r="N6">
        <v>9</v>
      </c>
      <c r="O6">
        <v>9</v>
      </c>
      <c r="P6">
        <v>11</v>
      </c>
      <c r="Q6">
        <v>7</v>
      </c>
      <c r="R6">
        <v>10</v>
      </c>
      <c r="S6">
        <v>7</v>
      </c>
      <c r="T6">
        <v>7</v>
      </c>
      <c r="U6">
        <v>9</v>
      </c>
      <c r="V6">
        <v>5</v>
      </c>
      <c r="W6">
        <v>6</v>
      </c>
      <c r="X6">
        <v>2</v>
      </c>
      <c r="Y6">
        <v>5</v>
      </c>
      <c r="Z6">
        <v>4</v>
      </c>
      <c r="AA6">
        <v>9</v>
      </c>
      <c r="AB6">
        <v>9</v>
      </c>
      <c r="AC6">
        <v>9</v>
      </c>
      <c r="AD6">
        <v>10</v>
      </c>
      <c r="AE6">
        <v>5</v>
      </c>
      <c r="AF6">
        <v>6</v>
      </c>
      <c r="AG6">
        <v>4</v>
      </c>
      <c r="AH6">
        <v>7</v>
      </c>
      <c r="AI6">
        <v>8</v>
      </c>
      <c r="AJ6">
        <v>5</v>
      </c>
      <c r="AK6">
        <v>7</v>
      </c>
      <c r="AL6">
        <f t="shared" si="0"/>
        <v>234</v>
      </c>
      <c r="AM6">
        <f t="shared" si="1"/>
        <v>6.6857142857142859</v>
      </c>
      <c r="AX6">
        <f t="shared" si="2"/>
        <v>35</v>
      </c>
    </row>
    <row r="7" spans="1:50" x14ac:dyDescent="0.25">
      <c r="B7" s="1">
        <v>5</v>
      </c>
      <c r="C7">
        <v>7</v>
      </c>
      <c r="D7">
        <v>4</v>
      </c>
      <c r="E7">
        <v>8</v>
      </c>
      <c r="F7">
        <v>11</v>
      </c>
      <c r="G7">
        <v>10</v>
      </c>
      <c r="H7">
        <v>11</v>
      </c>
      <c r="I7">
        <v>4</v>
      </c>
      <c r="J7">
        <v>6</v>
      </c>
      <c r="K7">
        <v>2</v>
      </c>
      <c r="L7">
        <v>7</v>
      </c>
      <c r="M7">
        <v>11</v>
      </c>
      <c r="N7">
        <v>7</v>
      </c>
      <c r="O7">
        <v>7</v>
      </c>
      <c r="P7">
        <v>10</v>
      </c>
      <c r="Q7">
        <v>9</v>
      </c>
      <c r="R7">
        <v>9</v>
      </c>
      <c r="S7">
        <v>5</v>
      </c>
      <c r="T7">
        <v>9</v>
      </c>
      <c r="U7">
        <v>11</v>
      </c>
      <c r="V7">
        <v>7</v>
      </c>
      <c r="W7">
        <v>5</v>
      </c>
      <c r="X7">
        <v>5</v>
      </c>
      <c r="Y7">
        <v>6</v>
      </c>
      <c r="Z7">
        <v>6</v>
      </c>
      <c r="AA7">
        <v>11</v>
      </c>
      <c r="AB7">
        <v>10</v>
      </c>
      <c r="AC7">
        <v>10</v>
      </c>
      <c r="AD7">
        <v>10</v>
      </c>
      <c r="AE7">
        <v>9</v>
      </c>
      <c r="AF7">
        <v>9</v>
      </c>
      <c r="AG7">
        <v>10</v>
      </c>
      <c r="AH7">
        <v>9</v>
      </c>
      <c r="AI7">
        <v>9</v>
      </c>
      <c r="AJ7">
        <v>8</v>
      </c>
      <c r="AK7">
        <v>7</v>
      </c>
      <c r="AL7">
        <f t="shared" si="0"/>
        <v>279</v>
      </c>
      <c r="AM7">
        <f t="shared" si="1"/>
        <v>7.9714285714285715</v>
      </c>
      <c r="AX7">
        <f t="shared" si="2"/>
        <v>35</v>
      </c>
    </row>
    <row r="8" spans="1:50" x14ac:dyDescent="0.25">
      <c r="B8" s="1">
        <v>6</v>
      </c>
      <c r="C8">
        <v>5</v>
      </c>
      <c r="D8">
        <v>5</v>
      </c>
      <c r="E8">
        <v>9</v>
      </c>
      <c r="F8">
        <v>11</v>
      </c>
      <c r="G8">
        <v>8</v>
      </c>
      <c r="H8">
        <v>10</v>
      </c>
      <c r="I8">
        <v>4</v>
      </c>
      <c r="J8">
        <v>5</v>
      </c>
      <c r="K8">
        <v>1</v>
      </c>
      <c r="L8">
        <v>11</v>
      </c>
      <c r="M8">
        <v>13</v>
      </c>
      <c r="N8">
        <v>12</v>
      </c>
      <c r="O8">
        <v>9</v>
      </c>
      <c r="P8">
        <v>5</v>
      </c>
      <c r="Q8">
        <v>11</v>
      </c>
      <c r="R8">
        <v>11</v>
      </c>
      <c r="S8">
        <v>7</v>
      </c>
      <c r="T8">
        <v>10</v>
      </c>
      <c r="U8">
        <v>12</v>
      </c>
      <c r="V8">
        <v>6</v>
      </c>
      <c r="W8">
        <v>6</v>
      </c>
      <c r="X8">
        <v>6</v>
      </c>
      <c r="Y8">
        <v>5</v>
      </c>
      <c r="Z8">
        <v>5</v>
      </c>
      <c r="AA8">
        <v>11</v>
      </c>
      <c r="AB8">
        <v>11</v>
      </c>
      <c r="AC8">
        <v>9</v>
      </c>
      <c r="AD8">
        <v>10</v>
      </c>
      <c r="AE8">
        <v>8</v>
      </c>
      <c r="AF8">
        <v>9</v>
      </c>
      <c r="AG8">
        <v>11</v>
      </c>
      <c r="AH8">
        <v>10</v>
      </c>
      <c r="AI8">
        <v>8</v>
      </c>
      <c r="AJ8">
        <v>8</v>
      </c>
      <c r="AK8">
        <v>6</v>
      </c>
      <c r="AL8">
        <f t="shared" si="0"/>
        <v>288</v>
      </c>
      <c r="AM8">
        <f t="shared" si="1"/>
        <v>8.2285714285714278</v>
      </c>
      <c r="AX8">
        <f t="shared" si="2"/>
        <v>35</v>
      </c>
    </row>
    <row r="9" spans="1:50" x14ac:dyDescent="0.25">
      <c r="B9" s="1">
        <v>7</v>
      </c>
      <c r="C9">
        <v>6</v>
      </c>
      <c r="D9">
        <v>6</v>
      </c>
      <c r="E9">
        <v>12</v>
      </c>
      <c r="F9">
        <v>10</v>
      </c>
      <c r="G9">
        <v>6</v>
      </c>
      <c r="H9">
        <v>8</v>
      </c>
      <c r="I9">
        <v>4</v>
      </c>
      <c r="J9">
        <v>6</v>
      </c>
      <c r="K9">
        <v>2</v>
      </c>
      <c r="L9">
        <v>10</v>
      </c>
      <c r="M9">
        <v>13</v>
      </c>
      <c r="N9">
        <v>8</v>
      </c>
      <c r="O9">
        <v>9</v>
      </c>
      <c r="P9">
        <v>4</v>
      </c>
      <c r="Q9">
        <v>11</v>
      </c>
      <c r="R9">
        <v>12</v>
      </c>
      <c r="S9">
        <v>9</v>
      </c>
      <c r="T9">
        <v>10</v>
      </c>
      <c r="U9">
        <v>14</v>
      </c>
      <c r="V9">
        <v>4</v>
      </c>
      <c r="W9">
        <v>6</v>
      </c>
      <c r="X9">
        <v>7</v>
      </c>
      <c r="Y9">
        <v>6</v>
      </c>
      <c r="Z9">
        <v>3</v>
      </c>
      <c r="AA9">
        <v>9</v>
      </c>
      <c r="AB9">
        <v>13</v>
      </c>
      <c r="AC9">
        <v>10</v>
      </c>
      <c r="AD9">
        <v>8</v>
      </c>
      <c r="AE9">
        <v>10</v>
      </c>
      <c r="AF9">
        <v>9</v>
      </c>
      <c r="AG9">
        <v>10</v>
      </c>
      <c r="AH9">
        <v>12</v>
      </c>
      <c r="AI9">
        <v>8</v>
      </c>
      <c r="AJ9">
        <v>8</v>
      </c>
      <c r="AK9">
        <v>5</v>
      </c>
      <c r="AL9">
        <f t="shared" si="0"/>
        <v>288</v>
      </c>
      <c r="AM9">
        <f t="shared" si="1"/>
        <v>8.2285714285714278</v>
      </c>
      <c r="AX9">
        <f t="shared" si="2"/>
        <v>35</v>
      </c>
    </row>
    <row r="10" spans="1:50" x14ac:dyDescent="0.25">
      <c r="B10" s="1">
        <v>8</v>
      </c>
      <c r="C10">
        <v>6</v>
      </c>
      <c r="D10">
        <v>7</v>
      </c>
      <c r="E10">
        <v>7</v>
      </c>
      <c r="F10">
        <v>10</v>
      </c>
      <c r="G10">
        <v>7</v>
      </c>
      <c r="H10">
        <v>6</v>
      </c>
      <c r="I10">
        <v>3</v>
      </c>
      <c r="J10">
        <v>7</v>
      </c>
      <c r="K10">
        <v>0</v>
      </c>
      <c r="L10">
        <v>9</v>
      </c>
      <c r="M10">
        <v>9</v>
      </c>
      <c r="N10">
        <v>12</v>
      </c>
      <c r="O10">
        <v>11</v>
      </c>
      <c r="P10">
        <v>1</v>
      </c>
      <c r="Q10">
        <v>12</v>
      </c>
      <c r="R10">
        <v>13</v>
      </c>
      <c r="S10">
        <v>8</v>
      </c>
      <c r="T10">
        <v>11</v>
      </c>
      <c r="U10">
        <v>14</v>
      </c>
      <c r="V10">
        <v>2</v>
      </c>
      <c r="W10">
        <v>6</v>
      </c>
      <c r="X10">
        <v>11</v>
      </c>
      <c r="Y10">
        <v>7</v>
      </c>
      <c r="Z10">
        <v>5</v>
      </c>
      <c r="AA10">
        <v>13</v>
      </c>
      <c r="AB10">
        <v>12</v>
      </c>
      <c r="AC10">
        <v>10</v>
      </c>
      <c r="AD10">
        <v>10</v>
      </c>
      <c r="AE10">
        <v>9</v>
      </c>
      <c r="AF10">
        <v>11</v>
      </c>
      <c r="AG10">
        <v>8</v>
      </c>
      <c r="AH10">
        <v>11</v>
      </c>
      <c r="AI10" t="s">
        <v>2</v>
      </c>
      <c r="AJ10">
        <v>10</v>
      </c>
      <c r="AK10">
        <v>0</v>
      </c>
      <c r="AL10">
        <f t="shared" si="0"/>
        <v>278</v>
      </c>
      <c r="AM10">
        <f t="shared" si="1"/>
        <v>8.1764705882352935</v>
      </c>
      <c r="AX10">
        <f t="shared" si="2"/>
        <v>34</v>
      </c>
    </row>
    <row r="11" spans="1:50" x14ac:dyDescent="0.25">
      <c r="B11" s="1">
        <v>9</v>
      </c>
      <c r="C11">
        <v>7</v>
      </c>
      <c r="D11">
        <v>7</v>
      </c>
      <c r="E11">
        <v>10</v>
      </c>
      <c r="F11">
        <v>5</v>
      </c>
      <c r="G11">
        <v>5</v>
      </c>
      <c r="H11">
        <v>7</v>
      </c>
      <c r="I11">
        <v>1</v>
      </c>
      <c r="J11">
        <v>5</v>
      </c>
      <c r="K11">
        <v>0</v>
      </c>
      <c r="L11">
        <v>9</v>
      </c>
      <c r="M11">
        <v>7</v>
      </c>
      <c r="N11">
        <v>10</v>
      </c>
      <c r="O11">
        <v>6</v>
      </c>
      <c r="P11" t="s">
        <v>2</v>
      </c>
      <c r="Q11">
        <v>11</v>
      </c>
      <c r="R11">
        <v>13</v>
      </c>
      <c r="S11">
        <v>5</v>
      </c>
      <c r="T11">
        <v>6</v>
      </c>
      <c r="U11">
        <v>13</v>
      </c>
      <c r="V11">
        <v>3</v>
      </c>
      <c r="W11">
        <v>8</v>
      </c>
      <c r="X11">
        <v>11</v>
      </c>
      <c r="Y11">
        <v>7</v>
      </c>
      <c r="Z11">
        <v>2</v>
      </c>
      <c r="AA11">
        <v>12</v>
      </c>
      <c r="AB11">
        <v>10</v>
      </c>
      <c r="AC11">
        <v>11</v>
      </c>
      <c r="AD11">
        <v>9</v>
      </c>
      <c r="AE11">
        <v>10</v>
      </c>
      <c r="AF11">
        <v>9</v>
      </c>
      <c r="AG11">
        <v>3</v>
      </c>
      <c r="AH11">
        <v>6</v>
      </c>
      <c r="AI11" t="s">
        <v>2</v>
      </c>
      <c r="AJ11">
        <v>10</v>
      </c>
      <c r="AK11">
        <v>0</v>
      </c>
      <c r="AL11">
        <f t="shared" si="0"/>
        <v>238</v>
      </c>
      <c r="AM11">
        <f t="shared" si="1"/>
        <v>7.2121212121212119</v>
      </c>
      <c r="AX11">
        <f t="shared" si="2"/>
        <v>33</v>
      </c>
    </row>
    <row r="12" spans="1:50" x14ac:dyDescent="0.25">
      <c r="B12" s="1">
        <v>10</v>
      </c>
      <c r="C12">
        <v>5</v>
      </c>
      <c r="D12">
        <v>6</v>
      </c>
      <c r="E12">
        <v>3</v>
      </c>
      <c r="F12">
        <v>3</v>
      </c>
      <c r="G12">
        <v>2</v>
      </c>
      <c r="H12">
        <v>5</v>
      </c>
      <c r="I12">
        <v>2</v>
      </c>
      <c r="J12">
        <v>4</v>
      </c>
      <c r="K12">
        <v>0</v>
      </c>
      <c r="L12">
        <v>7</v>
      </c>
      <c r="M12">
        <v>8</v>
      </c>
      <c r="N12">
        <v>9</v>
      </c>
      <c r="O12">
        <v>8</v>
      </c>
      <c r="P12" t="s">
        <v>2</v>
      </c>
      <c r="Q12">
        <v>12</v>
      </c>
      <c r="R12">
        <v>13</v>
      </c>
      <c r="S12">
        <v>5</v>
      </c>
      <c r="T12">
        <v>12</v>
      </c>
      <c r="U12">
        <v>12</v>
      </c>
      <c r="V12">
        <v>5</v>
      </c>
      <c r="W12">
        <v>6</v>
      </c>
      <c r="X12">
        <v>10</v>
      </c>
      <c r="Y12">
        <v>2</v>
      </c>
      <c r="Z12">
        <v>4</v>
      </c>
      <c r="AA12">
        <v>9</v>
      </c>
      <c r="AB12">
        <v>13</v>
      </c>
      <c r="AC12">
        <v>5</v>
      </c>
      <c r="AD12">
        <v>8</v>
      </c>
      <c r="AE12">
        <v>10</v>
      </c>
      <c r="AF12">
        <v>10</v>
      </c>
      <c r="AG12">
        <v>3</v>
      </c>
      <c r="AH12">
        <v>12</v>
      </c>
      <c r="AI12" t="s">
        <v>2</v>
      </c>
      <c r="AJ12">
        <v>9</v>
      </c>
      <c r="AK12" t="s">
        <v>2</v>
      </c>
      <c r="AL12">
        <f t="shared" si="0"/>
        <v>222</v>
      </c>
      <c r="AM12">
        <f t="shared" si="1"/>
        <v>6.9375</v>
      </c>
      <c r="AX12">
        <f t="shared" si="2"/>
        <v>32</v>
      </c>
    </row>
    <row r="13" spans="1:50" x14ac:dyDescent="0.25">
      <c r="B13" s="1">
        <v>11</v>
      </c>
      <c r="C13">
        <v>7</v>
      </c>
      <c r="D13">
        <v>8</v>
      </c>
      <c r="E13">
        <v>3</v>
      </c>
      <c r="F13" t="s">
        <v>2</v>
      </c>
      <c r="G13">
        <v>1</v>
      </c>
      <c r="H13">
        <v>2</v>
      </c>
      <c r="I13">
        <v>2</v>
      </c>
      <c r="J13">
        <v>3</v>
      </c>
      <c r="K13">
        <v>0</v>
      </c>
      <c r="L13">
        <v>7</v>
      </c>
      <c r="M13">
        <v>7</v>
      </c>
      <c r="N13">
        <v>11</v>
      </c>
      <c r="O13">
        <v>9</v>
      </c>
      <c r="P13" t="s">
        <v>2</v>
      </c>
      <c r="Q13">
        <v>11</v>
      </c>
      <c r="R13">
        <v>10</v>
      </c>
      <c r="S13">
        <v>2</v>
      </c>
      <c r="T13">
        <v>10</v>
      </c>
      <c r="U13">
        <v>12</v>
      </c>
      <c r="V13">
        <v>5</v>
      </c>
      <c r="W13">
        <v>5</v>
      </c>
      <c r="X13">
        <v>10</v>
      </c>
      <c r="Y13" t="s">
        <v>2</v>
      </c>
      <c r="Z13">
        <v>6</v>
      </c>
      <c r="AA13">
        <v>11</v>
      </c>
      <c r="AB13">
        <v>10</v>
      </c>
      <c r="AC13">
        <v>3</v>
      </c>
      <c r="AD13">
        <v>3</v>
      </c>
      <c r="AE13">
        <v>10</v>
      </c>
      <c r="AF13">
        <v>7</v>
      </c>
      <c r="AG13">
        <v>5</v>
      </c>
      <c r="AH13">
        <v>12</v>
      </c>
      <c r="AI13" t="s">
        <v>2</v>
      </c>
      <c r="AJ13">
        <v>5</v>
      </c>
      <c r="AK13" t="s">
        <v>2</v>
      </c>
      <c r="AL13">
        <f t="shared" si="0"/>
        <v>197</v>
      </c>
      <c r="AM13">
        <f t="shared" si="1"/>
        <v>6.5666666666666664</v>
      </c>
      <c r="AX13">
        <f t="shared" si="2"/>
        <v>30</v>
      </c>
    </row>
    <row r="14" spans="1:50" x14ac:dyDescent="0.25">
      <c r="B14" s="1">
        <v>12</v>
      </c>
      <c r="C14">
        <v>6</v>
      </c>
      <c r="D14">
        <v>7</v>
      </c>
      <c r="E14">
        <v>1</v>
      </c>
      <c r="F14" t="s">
        <v>2</v>
      </c>
      <c r="G14">
        <v>3</v>
      </c>
      <c r="H14">
        <v>1</v>
      </c>
      <c r="I14">
        <v>1</v>
      </c>
      <c r="J14">
        <v>2</v>
      </c>
      <c r="K14">
        <v>0</v>
      </c>
      <c r="L14">
        <v>9</v>
      </c>
      <c r="M14">
        <v>11</v>
      </c>
      <c r="N14">
        <v>10</v>
      </c>
      <c r="O14">
        <v>10</v>
      </c>
      <c r="P14" t="s">
        <v>2</v>
      </c>
      <c r="Q14">
        <v>9</v>
      </c>
      <c r="R14">
        <v>3</v>
      </c>
      <c r="S14">
        <v>2</v>
      </c>
      <c r="T14">
        <v>8</v>
      </c>
      <c r="U14">
        <v>7</v>
      </c>
      <c r="V14" t="s">
        <v>2</v>
      </c>
      <c r="W14">
        <v>7</v>
      </c>
      <c r="X14">
        <v>11</v>
      </c>
      <c r="Y14" t="s">
        <v>2</v>
      </c>
      <c r="Z14">
        <v>3</v>
      </c>
      <c r="AA14">
        <v>11</v>
      </c>
      <c r="AB14">
        <v>9</v>
      </c>
      <c r="AC14" t="s">
        <v>2</v>
      </c>
      <c r="AD14">
        <v>0</v>
      </c>
      <c r="AE14">
        <v>11</v>
      </c>
      <c r="AF14">
        <v>5</v>
      </c>
      <c r="AG14">
        <v>5</v>
      </c>
      <c r="AH14">
        <v>7</v>
      </c>
      <c r="AI14" t="s">
        <v>2</v>
      </c>
      <c r="AJ14">
        <v>1</v>
      </c>
      <c r="AK14" t="s">
        <v>2</v>
      </c>
      <c r="AL14">
        <f t="shared" si="0"/>
        <v>160</v>
      </c>
      <c r="AM14">
        <f t="shared" si="1"/>
        <v>5.7142857142857144</v>
      </c>
      <c r="AX14">
        <f t="shared" si="2"/>
        <v>28</v>
      </c>
    </row>
    <row r="15" spans="1:50" x14ac:dyDescent="0.25">
      <c r="B15" s="1">
        <v>13</v>
      </c>
      <c r="C15">
        <v>9</v>
      </c>
      <c r="D15">
        <v>7</v>
      </c>
      <c r="E15">
        <v>0</v>
      </c>
      <c r="F15" t="s">
        <v>2</v>
      </c>
      <c r="G15" t="s">
        <v>2</v>
      </c>
      <c r="H15">
        <v>3</v>
      </c>
      <c r="I15">
        <v>2</v>
      </c>
      <c r="J15">
        <v>1</v>
      </c>
      <c r="K15">
        <v>0</v>
      </c>
      <c r="L15">
        <v>0</v>
      </c>
      <c r="M15">
        <v>4</v>
      </c>
      <c r="N15">
        <v>11</v>
      </c>
      <c r="O15">
        <v>7</v>
      </c>
      <c r="P15" t="s">
        <v>2</v>
      </c>
      <c r="Q15" t="s">
        <v>2</v>
      </c>
      <c r="R15">
        <v>0</v>
      </c>
      <c r="S15">
        <v>2</v>
      </c>
      <c r="T15" t="s">
        <v>2</v>
      </c>
      <c r="U15" t="s">
        <v>2</v>
      </c>
      <c r="V15" t="s">
        <v>2</v>
      </c>
      <c r="W15">
        <v>5</v>
      </c>
      <c r="X15">
        <v>9</v>
      </c>
      <c r="Y15" t="s">
        <v>2</v>
      </c>
      <c r="Z15">
        <v>3</v>
      </c>
      <c r="AA15">
        <v>12</v>
      </c>
      <c r="AB15">
        <v>2</v>
      </c>
      <c r="AC15" t="s">
        <v>2</v>
      </c>
      <c r="AD15">
        <v>0</v>
      </c>
      <c r="AE15">
        <v>10</v>
      </c>
      <c r="AF15">
        <v>4</v>
      </c>
      <c r="AG15">
        <v>3</v>
      </c>
      <c r="AH15">
        <v>4</v>
      </c>
      <c r="AI15" t="s">
        <v>2</v>
      </c>
      <c r="AJ15">
        <v>1</v>
      </c>
      <c r="AK15" t="s">
        <v>2</v>
      </c>
      <c r="AL15">
        <f t="shared" si="0"/>
        <v>99</v>
      </c>
      <c r="AM15">
        <f t="shared" si="1"/>
        <v>4.125</v>
      </c>
      <c r="AX15">
        <f t="shared" si="2"/>
        <v>24</v>
      </c>
    </row>
    <row r="16" spans="1:50" x14ac:dyDescent="0.25">
      <c r="B16" s="1">
        <v>14</v>
      </c>
      <c r="C16">
        <v>5</v>
      </c>
      <c r="D16">
        <v>9</v>
      </c>
      <c r="E16" t="s">
        <v>2</v>
      </c>
      <c r="F16" t="s">
        <v>2</v>
      </c>
      <c r="G16" t="s">
        <v>2</v>
      </c>
      <c r="H16" t="s">
        <v>2</v>
      </c>
      <c r="I16">
        <v>1</v>
      </c>
      <c r="J16">
        <v>2</v>
      </c>
      <c r="K16">
        <v>0</v>
      </c>
      <c r="L16">
        <v>2</v>
      </c>
      <c r="M16">
        <v>11</v>
      </c>
      <c r="N16">
        <v>0</v>
      </c>
      <c r="O16">
        <v>7</v>
      </c>
      <c r="P16" t="s">
        <v>2</v>
      </c>
      <c r="Q16" t="s">
        <v>2</v>
      </c>
      <c r="R16" t="s">
        <v>2</v>
      </c>
      <c r="S16">
        <v>2</v>
      </c>
      <c r="T16" t="s">
        <v>2</v>
      </c>
      <c r="U16" t="s">
        <v>2</v>
      </c>
      <c r="V16" t="s">
        <v>2</v>
      </c>
      <c r="W16">
        <v>3</v>
      </c>
      <c r="X16">
        <v>12</v>
      </c>
      <c r="Y16" t="s">
        <v>2</v>
      </c>
      <c r="Z16">
        <v>5</v>
      </c>
      <c r="AA16">
        <v>13</v>
      </c>
      <c r="AB16" t="s">
        <v>2</v>
      </c>
      <c r="AC16" t="s">
        <v>2</v>
      </c>
      <c r="AD16">
        <v>0</v>
      </c>
      <c r="AE16">
        <v>10</v>
      </c>
      <c r="AF16">
        <v>1</v>
      </c>
      <c r="AG16">
        <v>2</v>
      </c>
      <c r="AH16" t="s">
        <v>2</v>
      </c>
      <c r="AI16" t="s">
        <v>2</v>
      </c>
      <c r="AJ16">
        <v>2</v>
      </c>
      <c r="AK16" t="s">
        <v>2</v>
      </c>
      <c r="AL16">
        <f t="shared" si="0"/>
        <v>87</v>
      </c>
      <c r="AM16">
        <f t="shared" si="1"/>
        <v>4.5789473684210522</v>
      </c>
      <c r="AX16">
        <f t="shared" si="2"/>
        <v>19</v>
      </c>
    </row>
    <row r="17" spans="2:50" x14ac:dyDescent="0.25">
      <c r="B17" s="1">
        <v>15</v>
      </c>
      <c r="C17">
        <v>1</v>
      </c>
      <c r="D17">
        <v>7</v>
      </c>
      <c r="E17" t="s">
        <v>2</v>
      </c>
      <c r="F17" t="s">
        <v>2</v>
      </c>
      <c r="G17" t="s">
        <v>2</v>
      </c>
      <c r="H17" t="s">
        <v>2</v>
      </c>
      <c r="I17">
        <v>0</v>
      </c>
      <c r="J17">
        <v>2</v>
      </c>
      <c r="K17">
        <v>0</v>
      </c>
      <c r="L17" t="s">
        <v>2</v>
      </c>
      <c r="M17">
        <v>9</v>
      </c>
      <c r="N17">
        <v>4</v>
      </c>
      <c r="O17">
        <v>7</v>
      </c>
      <c r="P17" t="s">
        <v>2</v>
      </c>
      <c r="Q17" t="s">
        <v>2</v>
      </c>
      <c r="R17" t="s">
        <v>2</v>
      </c>
      <c r="S17">
        <v>1</v>
      </c>
      <c r="T17" t="s">
        <v>2</v>
      </c>
      <c r="U17" t="s">
        <v>2</v>
      </c>
      <c r="V17" t="s">
        <v>2</v>
      </c>
      <c r="W17">
        <v>4</v>
      </c>
      <c r="X17">
        <v>9</v>
      </c>
      <c r="Y17" t="s">
        <v>2</v>
      </c>
      <c r="Z17">
        <v>4</v>
      </c>
      <c r="AA17" t="s">
        <v>2</v>
      </c>
      <c r="AB17" t="s">
        <v>2</v>
      </c>
      <c r="AC17" t="s">
        <v>2</v>
      </c>
      <c r="AD17">
        <v>1</v>
      </c>
      <c r="AE17">
        <v>7</v>
      </c>
      <c r="AF17">
        <v>4</v>
      </c>
      <c r="AG17">
        <v>1</v>
      </c>
      <c r="AH17" t="s">
        <v>2</v>
      </c>
      <c r="AI17" t="s">
        <v>2</v>
      </c>
      <c r="AJ17">
        <v>4</v>
      </c>
      <c r="AK17" t="s">
        <v>2</v>
      </c>
      <c r="AL17">
        <f t="shared" si="0"/>
        <v>65</v>
      </c>
      <c r="AM17">
        <f t="shared" si="1"/>
        <v>3.8235294117647061</v>
      </c>
      <c r="AX17">
        <f t="shared" si="2"/>
        <v>17</v>
      </c>
    </row>
    <row r="18" spans="2:50" x14ac:dyDescent="0.25">
      <c r="B18" s="1">
        <v>16</v>
      </c>
      <c r="C18" t="s">
        <v>2</v>
      </c>
      <c r="D18">
        <v>8</v>
      </c>
      <c r="E18" t="s">
        <v>2</v>
      </c>
      <c r="F18" t="s">
        <v>2</v>
      </c>
      <c r="G18" t="s">
        <v>2</v>
      </c>
      <c r="H18" t="s">
        <v>2</v>
      </c>
      <c r="I18">
        <v>0</v>
      </c>
      <c r="J18" t="s">
        <v>2</v>
      </c>
      <c r="K18">
        <v>0</v>
      </c>
      <c r="L18" t="s">
        <v>2</v>
      </c>
      <c r="M18">
        <v>9</v>
      </c>
      <c r="N18">
        <v>7</v>
      </c>
      <c r="O18">
        <v>7</v>
      </c>
      <c r="P18" t="s">
        <v>2</v>
      </c>
      <c r="Q18" t="s">
        <v>2</v>
      </c>
      <c r="R18" t="s">
        <v>2</v>
      </c>
      <c r="S18" t="s">
        <v>2</v>
      </c>
      <c r="T18" t="s">
        <v>2</v>
      </c>
      <c r="U18" t="s">
        <v>2</v>
      </c>
      <c r="V18" t="s">
        <v>2</v>
      </c>
      <c r="W18">
        <v>3</v>
      </c>
      <c r="X18">
        <v>8</v>
      </c>
      <c r="Y18" t="s">
        <v>2</v>
      </c>
      <c r="Z18">
        <v>4</v>
      </c>
      <c r="AA18" t="s">
        <v>2</v>
      </c>
      <c r="AB18" t="s">
        <v>2</v>
      </c>
      <c r="AC18" t="s">
        <v>2</v>
      </c>
      <c r="AD18">
        <v>0</v>
      </c>
      <c r="AE18">
        <v>7</v>
      </c>
      <c r="AF18">
        <v>2</v>
      </c>
      <c r="AG18">
        <v>3</v>
      </c>
      <c r="AH18" t="s">
        <v>2</v>
      </c>
      <c r="AI18" t="s">
        <v>2</v>
      </c>
      <c r="AJ18">
        <v>5</v>
      </c>
      <c r="AK18" t="s">
        <v>2</v>
      </c>
      <c r="AL18">
        <f t="shared" si="0"/>
        <v>63</v>
      </c>
      <c r="AM18">
        <f t="shared" si="1"/>
        <v>4.5</v>
      </c>
      <c r="AX18">
        <f t="shared" si="2"/>
        <v>14</v>
      </c>
    </row>
    <row r="19" spans="2:50" x14ac:dyDescent="0.25">
      <c r="B19" s="1">
        <v>17</v>
      </c>
      <c r="C19" t="s">
        <v>2</v>
      </c>
      <c r="D19">
        <v>6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>
        <v>10</v>
      </c>
      <c r="N19">
        <v>6</v>
      </c>
      <c r="O19">
        <v>6</v>
      </c>
      <c r="P19" t="s">
        <v>2</v>
      </c>
      <c r="Q19" t="s">
        <v>2</v>
      </c>
      <c r="R19" t="s">
        <v>2</v>
      </c>
      <c r="S19" t="s">
        <v>2</v>
      </c>
      <c r="T19" t="s">
        <v>2</v>
      </c>
      <c r="U19" t="s">
        <v>2</v>
      </c>
      <c r="V19" t="s">
        <v>2</v>
      </c>
      <c r="W19">
        <v>5</v>
      </c>
      <c r="X19">
        <v>9</v>
      </c>
      <c r="Y19" t="s">
        <v>2</v>
      </c>
      <c r="Z19">
        <v>4</v>
      </c>
      <c r="AA19" t="s">
        <v>2</v>
      </c>
      <c r="AB19" t="s">
        <v>2</v>
      </c>
      <c r="AC19" t="s">
        <v>2</v>
      </c>
      <c r="AD19">
        <v>0</v>
      </c>
      <c r="AE19">
        <v>8</v>
      </c>
      <c r="AF19">
        <v>2</v>
      </c>
      <c r="AG19">
        <v>1</v>
      </c>
      <c r="AH19" t="s">
        <v>2</v>
      </c>
      <c r="AI19" t="s">
        <v>2</v>
      </c>
      <c r="AJ19" t="s">
        <v>2</v>
      </c>
      <c r="AK19" t="s">
        <v>2</v>
      </c>
      <c r="AL19">
        <f t="shared" si="0"/>
        <v>57</v>
      </c>
      <c r="AM19">
        <f t="shared" si="1"/>
        <v>5.1818181818181817</v>
      </c>
      <c r="AX19">
        <f t="shared" si="2"/>
        <v>11</v>
      </c>
    </row>
    <row r="20" spans="2:50" x14ac:dyDescent="0.25">
      <c r="B20" s="1">
        <v>18</v>
      </c>
      <c r="C20" t="s">
        <v>2</v>
      </c>
      <c r="D20">
        <v>6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>
        <v>9</v>
      </c>
      <c r="N20">
        <v>3</v>
      </c>
      <c r="O20">
        <v>9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  <c r="U20" t="s">
        <v>2</v>
      </c>
      <c r="V20" t="s">
        <v>2</v>
      </c>
      <c r="W20">
        <v>4</v>
      </c>
      <c r="X20">
        <v>5</v>
      </c>
      <c r="Y20" t="s">
        <v>2</v>
      </c>
      <c r="Z20">
        <v>6</v>
      </c>
      <c r="AA20" t="s">
        <v>2</v>
      </c>
      <c r="AB20" t="s">
        <v>2</v>
      </c>
      <c r="AC20" t="s">
        <v>2</v>
      </c>
      <c r="AD20">
        <v>0</v>
      </c>
      <c r="AE20">
        <v>9</v>
      </c>
      <c r="AF20">
        <v>0</v>
      </c>
      <c r="AG20">
        <v>2</v>
      </c>
      <c r="AH20" t="s">
        <v>2</v>
      </c>
      <c r="AI20" t="s">
        <v>2</v>
      </c>
      <c r="AJ20" t="s">
        <v>2</v>
      </c>
      <c r="AK20" t="s">
        <v>2</v>
      </c>
      <c r="AL20">
        <f t="shared" si="0"/>
        <v>53</v>
      </c>
      <c r="AM20">
        <f t="shared" si="1"/>
        <v>4.8181818181818183</v>
      </c>
      <c r="AX20">
        <f t="shared" si="2"/>
        <v>11</v>
      </c>
    </row>
    <row r="21" spans="2:50" x14ac:dyDescent="0.25">
      <c r="B21" s="1">
        <v>19</v>
      </c>
      <c r="C21" t="s">
        <v>2</v>
      </c>
      <c r="D21">
        <v>5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>
        <v>9</v>
      </c>
      <c r="N21">
        <v>1</v>
      </c>
      <c r="O21">
        <v>9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  <c r="U21" t="s">
        <v>2</v>
      </c>
      <c r="V21" t="s">
        <v>2</v>
      </c>
      <c r="W21">
        <v>6</v>
      </c>
      <c r="X21">
        <v>5</v>
      </c>
      <c r="Y21" t="s">
        <v>2</v>
      </c>
      <c r="Z21">
        <v>4</v>
      </c>
      <c r="AA21" t="s">
        <v>2</v>
      </c>
      <c r="AB21" t="s">
        <v>2</v>
      </c>
      <c r="AC21" t="s">
        <v>2</v>
      </c>
      <c r="AD21">
        <v>0</v>
      </c>
      <c r="AE21">
        <v>6</v>
      </c>
      <c r="AF21">
        <v>1</v>
      </c>
      <c r="AG21">
        <v>2</v>
      </c>
      <c r="AH21" t="s">
        <v>2</v>
      </c>
      <c r="AI21" t="s">
        <v>2</v>
      </c>
      <c r="AJ21" t="s">
        <v>2</v>
      </c>
      <c r="AK21" t="s">
        <v>2</v>
      </c>
      <c r="AL21">
        <f t="shared" si="0"/>
        <v>48</v>
      </c>
      <c r="AM21">
        <f t="shared" si="1"/>
        <v>4.3636363636363633</v>
      </c>
      <c r="AX21">
        <f t="shared" si="2"/>
        <v>11</v>
      </c>
    </row>
    <row r="22" spans="2:50" x14ac:dyDescent="0.25">
      <c r="B22" s="1">
        <v>20</v>
      </c>
      <c r="C22" t="s">
        <v>2</v>
      </c>
      <c r="D22">
        <v>6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>
        <v>3</v>
      </c>
      <c r="N22">
        <v>0</v>
      </c>
      <c r="O22">
        <v>8</v>
      </c>
      <c r="P22" t="s">
        <v>2</v>
      </c>
      <c r="Q22" t="s">
        <v>2</v>
      </c>
      <c r="R22" t="s">
        <v>2</v>
      </c>
      <c r="S22" t="s">
        <v>2</v>
      </c>
      <c r="T22" t="s">
        <v>2</v>
      </c>
      <c r="U22" t="s">
        <v>2</v>
      </c>
      <c r="V22" t="s">
        <v>2</v>
      </c>
      <c r="W22">
        <v>5</v>
      </c>
      <c r="X22">
        <v>4</v>
      </c>
      <c r="Y22" t="s">
        <v>2</v>
      </c>
      <c r="Z22">
        <v>4</v>
      </c>
      <c r="AA22" t="s">
        <v>2</v>
      </c>
      <c r="AB22" t="s">
        <v>2</v>
      </c>
      <c r="AC22" t="s">
        <v>2</v>
      </c>
      <c r="AD22">
        <v>0</v>
      </c>
      <c r="AE22">
        <v>4</v>
      </c>
      <c r="AF22">
        <v>0</v>
      </c>
      <c r="AG22">
        <v>0</v>
      </c>
      <c r="AH22" t="s">
        <v>2</v>
      </c>
      <c r="AI22" t="s">
        <v>2</v>
      </c>
      <c r="AJ22" t="s">
        <v>2</v>
      </c>
      <c r="AK22" t="s">
        <v>2</v>
      </c>
      <c r="AL22">
        <f t="shared" si="0"/>
        <v>34</v>
      </c>
      <c r="AM22">
        <f t="shared" si="1"/>
        <v>3.0909090909090908</v>
      </c>
      <c r="AX22">
        <f t="shared" si="2"/>
        <v>11</v>
      </c>
    </row>
    <row r="23" spans="2:50" x14ac:dyDescent="0.25">
      <c r="B23" s="1">
        <v>21</v>
      </c>
      <c r="C23" t="s">
        <v>2</v>
      </c>
      <c r="D23">
        <v>3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>
        <v>0</v>
      </c>
      <c r="N23">
        <v>0</v>
      </c>
      <c r="O23">
        <v>8</v>
      </c>
      <c r="P23" t="s">
        <v>2</v>
      </c>
      <c r="Q23" t="s">
        <v>2</v>
      </c>
      <c r="R23" t="s">
        <v>2</v>
      </c>
      <c r="S23" t="s">
        <v>2</v>
      </c>
      <c r="T23" t="s">
        <v>2</v>
      </c>
      <c r="U23" t="s">
        <v>2</v>
      </c>
      <c r="V23" t="s">
        <v>2</v>
      </c>
      <c r="W23">
        <v>5</v>
      </c>
      <c r="X23">
        <v>2</v>
      </c>
      <c r="Y23" t="s">
        <v>2</v>
      </c>
      <c r="Z23">
        <v>5</v>
      </c>
      <c r="AA23" t="s">
        <v>2</v>
      </c>
      <c r="AB23" t="s">
        <v>2</v>
      </c>
      <c r="AC23" t="s">
        <v>2</v>
      </c>
      <c r="AD23">
        <v>0</v>
      </c>
      <c r="AE23">
        <v>4</v>
      </c>
      <c r="AF23" t="s">
        <v>2</v>
      </c>
      <c r="AG23">
        <v>1</v>
      </c>
      <c r="AH23" t="s">
        <v>2</v>
      </c>
      <c r="AI23" t="s">
        <v>2</v>
      </c>
      <c r="AJ23" t="s">
        <v>2</v>
      </c>
      <c r="AK23" t="s">
        <v>2</v>
      </c>
      <c r="AL23">
        <f t="shared" si="0"/>
        <v>28</v>
      </c>
      <c r="AM23">
        <f t="shared" si="1"/>
        <v>2.8</v>
      </c>
      <c r="AX23">
        <f t="shared" si="2"/>
        <v>10</v>
      </c>
    </row>
    <row r="24" spans="2:50" x14ac:dyDescent="0.25">
      <c r="B24" s="1">
        <v>22</v>
      </c>
      <c r="C24" t="s">
        <v>2</v>
      </c>
      <c r="D24">
        <v>4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>
        <v>0</v>
      </c>
      <c r="O24">
        <v>6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 t="s">
        <v>2</v>
      </c>
      <c r="V24" t="s">
        <v>2</v>
      </c>
      <c r="W24">
        <v>2</v>
      </c>
      <c r="X24">
        <v>1</v>
      </c>
      <c r="Y24" t="s">
        <v>2</v>
      </c>
      <c r="Z24">
        <v>4</v>
      </c>
      <c r="AA24" t="s">
        <v>2</v>
      </c>
      <c r="AB24" t="s">
        <v>2</v>
      </c>
      <c r="AC24" t="s">
        <v>2</v>
      </c>
      <c r="AD24">
        <v>0</v>
      </c>
      <c r="AE24">
        <v>8</v>
      </c>
      <c r="AF24" t="s">
        <v>2</v>
      </c>
      <c r="AG24">
        <v>0</v>
      </c>
      <c r="AH24" t="s">
        <v>2</v>
      </c>
      <c r="AI24" t="s">
        <v>2</v>
      </c>
      <c r="AJ24" t="s">
        <v>2</v>
      </c>
      <c r="AK24" t="s">
        <v>2</v>
      </c>
      <c r="AL24">
        <f t="shared" si="0"/>
        <v>25</v>
      </c>
      <c r="AM24">
        <f t="shared" si="1"/>
        <v>2.7777777777777777</v>
      </c>
      <c r="AX24">
        <f t="shared" si="2"/>
        <v>9</v>
      </c>
    </row>
    <row r="25" spans="2:50" x14ac:dyDescent="0.25">
      <c r="B25" s="1">
        <v>23</v>
      </c>
      <c r="C25" t="s">
        <v>2</v>
      </c>
      <c r="D25">
        <v>0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>
        <v>0</v>
      </c>
      <c r="O25">
        <v>7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 t="s">
        <v>2</v>
      </c>
      <c r="V25" t="s">
        <v>2</v>
      </c>
      <c r="W25">
        <v>0</v>
      </c>
      <c r="X25">
        <v>0</v>
      </c>
      <c r="Y25" t="s">
        <v>2</v>
      </c>
      <c r="Z25">
        <v>2</v>
      </c>
      <c r="AA25" t="s">
        <v>2</v>
      </c>
      <c r="AB25" t="s">
        <v>2</v>
      </c>
      <c r="AC25" t="s">
        <v>2</v>
      </c>
      <c r="AD25">
        <v>0</v>
      </c>
      <c r="AE25">
        <v>8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>
        <f t="shared" si="0"/>
        <v>17</v>
      </c>
      <c r="AM25">
        <f t="shared" si="1"/>
        <v>2.125</v>
      </c>
      <c r="AX25">
        <f t="shared" si="2"/>
        <v>8</v>
      </c>
    </row>
    <row r="26" spans="2:50" x14ac:dyDescent="0.25">
      <c r="B26" s="1">
        <v>24</v>
      </c>
      <c r="C26" t="s">
        <v>2</v>
      </c>
      <c r="D26">
        <v>4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>
        <v>0</v>
      </c>
      <c r="O26">
        <v>0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 t="s">
        <v>2</v>
      </c>
      <c r="V26" t="s">
        <v>2</v>
      </c>
      <c r="W26">
        <v>0</v>
      </c>
      <c r="X26">
        <v>1</v>
      </c>
      <c r="Y26" t="s">
        <v>2</v>
      </c>
      <c r="Z26">
        <v>0</v>
      </c>
      <c r="AA26" t="s">
        <v>2</v>
      </c>
      <c r="AB26" t="s">
        <v>2</v>
      </c>
      <c r="AC26" t="s">
        <v>2</v>
      </c>
      <c r="AD26">
        <v>0</v>
      </c>
      <c r="AE26">
        <v>6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>
        <f t="shared" si="0"/>
        <v>11</v>
      </c>
      <c r="AM26">
        <f t="shared" si="1"/>
        <v>1.375</v>
      </c>
      <c r="AX26">
        <f t="shared" si="2"/>
        <v>8</v>
      </c>
    </row>
    <row r="27" spans="2:50" x14ac:dyDescent="0.25">
      <c r="B27" s="1">
        <v>25</v>
      </c>
      <c r="C27" t="s">
        <v>2</v>
      </c>
      <c r="D27">
        <v>1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>
        <v>0</v>
      </c>
      <c r="O27">
        <v>0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  <c r="V27" t="s">
        <v>2</v>
      </c>
      <c r="W27">
        <v>1</v>
      </c>
      <c r="X27">
        <v>1</v>
      </c>
      <c r="Y27" t="s">
        <v>2</v>
      </c>
      <c r="Z27">
        <v>0</v>
      </c>
      <c r="AA27" t="s">
        <v>2</v>
      </c>
      <c r="AB27" t="s">
        <v>2</v>
      </c>
      <c r="AC27" t="s">
        <v>2</v>
      </c>
      <c r="AD27">
        <v>0</v>
      </c>
      <c r="AE27">
        <v>6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>
        <f t="shared" si="0"/>
        <v>9</v>
      </c>
      <c r="AM27">
        <f t="shared" si="1"/>
        <v>1.125</v>
      </c>
      <c r="AX27">
        <f t="shared" si="2"/>
        <v>8</v>
      </c>
    </row>
    <row r="28" spans="2:50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>
        <v>0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>
        <v>4</v>
      </c>
      <c r="X28">
        <v>1</v>
      </c>
      <c r="Y28" t="s">
        <v>2</v>
      </c>
      <c r="Z28" t="s">
        <v>2</v>
      </c>
      <c r="AA28" t="s">
        <v>2</v>
      </c>
      <c r="AB28" t="s">
        <v>2</v>
      </c>
      <c r="AC28" t="s">
        <v>2</v>
      </c>
      <c r="AD28">
        <v>0</v>
      </c>
      <c r="AE28">
        <v>10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>
        <f t="shared" si="0"/>
        <v>15</v>
      </c>
      <c r="AM28">
        <f t="shared" si="1"/>
        <v>3</v>
      </c>
      <c r="AX28">
        <f t="shared" si="2"/>
        <v>5</v>
      </c>
    </row>
    <row r="29" spans="2:50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>
        <v>0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>
        <v>0</v>
      </c>
      <c r="Y29" t="s">
        <v>2</v>
      </c>
      <c r="Z29" t="s">
        <v>2</v>
      </c>
      <c r="AA29" t="s">
        <v>2</v>
      </c>
      <c r="AB29" t="s">
        <v>2</v>
      </c>
      <c r="AC29" t="s">
        <v>2</v>
      </c>
      <c r="AD29">
        <v>1</v>
      </c>
      <c r="AE29">
        <v>6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>
        <f t="shared" si="0"/>
        <v>7</v>
      </c>
      <c r="AM29">
        <f t="shared" si="1"/>
        <v>1.75</v>
      </c>
      <c r="AX29">
        <f t="shared" si="2"/>
        <v>4</v>
      </c>
    </row>
    <row r="30" spans="2:50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t="s">
        <v>2</v>
      </c>
      <c r="AC30" t="s">
        <v>2</v>
      </c>
      <c r="AD30">
        <v>2</v>
      </c>
      <c r="AE30">
        <v>9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>
        <f t="shared" si="0"/>
        <v>11</v>
      </c>
      <c r="AM30">
        <f t="shared" si="1"/>
        <v>5.5</v>
      </c>
      <c r="AX30">
        <f t="shared" si="2"/>
        <v>2</v>
      </c>
    </row>
    <row r="31" spans="2:50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t="s">
        <v>2</v>
      </c>
      <c r="AC31" t="s">
        <v>2</v>
      </c>
      <c r="AD31">
        <v>2</v>
      </c>
      <c r="AE31">
        <v>7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>
        <f t="shared" si="0"/>
        <v>9</v>
      </c>
      <c r="AM31">
        <f t="shared" si="1"/>
        <v>4.5</v>
      </c>
      <c r="AX31">
        <f t="shared" si="2"/>
        <v>2</v>
      </c>
    </row>
    <row r="32" spans="2:50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t="s">
        <v>2</v>
      </c>
      <c r="AC32" t="s">
        <v>2</v>
      </c>
      <c r="AD32">
        <v>2</v>
      </c>
      <c r="AE32">
        <v>6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>
        <f t="shared" si="0"/>
        <v>8</v>
      </c>
      <c r="AM32">
        <f t="shared" si="1"/>
        <v>4</v>
      </c>
      <c r="AX32">
        <f t="shared" si="2"/>
        <v>2</v>
      </c>
    </row>
    <row r="33" spans="2:50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>
        <v>0</v>
      </c>
      <c r="AE33">
        <v>1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>
        <f t="shared" si="0"/>
        <v>1</v>
      </c>
      <c r="AM33">
        <f t="shared" si="1"/>
        <v>0.5</v>
      </c>
      <c r="AX33">
        <f t="shared" si="2"/>
        <v>2</v>
      </c>
    </row>
    <row r="34" spans="2:50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>
        <v>0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>
        <f t="shared" si="0"/>
        <v>0</v>
      </c>
      <c r="AM34">
        <f t="shared" si="1"/>
        <v>0</v>
      </c>
      <c r="AX34">
        <f t="shared" si="2"/>
        <v>1</v>
      </c>
    </row>
    <row r="35" spans="2:50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>
        <v>0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>
        <f t="shared" si="0"/>
        <v>0</v>
      </c>
      <c r="AM35">
        <f t="shared" si="1"/>
        <v>0</v>
      </c>
      <c r="AX35">
        <f t="shared" si="2"/>
        <v>1</v>
      </c>
    </row>
    <row r="36" spans="2:50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>
        <v>0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>
        <f t="shared" si="0"/>
        <v>0</v>
      </c>
      <c r="AM36">
        <f t="shared" si="1"/>
        <v>0</v>
      </c>
      <c r="AX36">
        <f t="shared" si="2"/>
        <v>1</v>
      </c>
    </row>
    <row r="37" spans="2:50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>
        <f t="shared" si="0"/>
        <v>0</v>
      </c>
      <c r="AX37">
        <f t="shared" si="2"/>
        <v>0</v>
      </c>
    </row>
    <row r="38" spans="2:50" x14ac:dyDescent="0.25">
      <c r="B38" s="1" t="s">
        <v>6</v>
      </c>
      <c r="C38">
        <f>SUM(C3:C37)</f>
        <v>72</v>
      </c>
      <c r="D38">
        <f t="shared" ref="D38:AK38" si="3">SUM(D3:D37)</f>
        <v>118</v>
      </c>
      <c r="E38">
        <f t="shared" si="3"/>
        <v>64</v>
      </c>
      <c r="F38">
        <f t="shared" si="3"/>
        <v>66</v>
      </c>
      <c r="G38">
        <f t="shared" si="3"/>
        <v>56</v>
      </c>
      <c r="H38">
        <f t="shared" si="3"/>
        <v>74</v>
      </c>
      <c r="I38">
        <f t="shared" si="3"/>
        <v>28</v>
      </c>
      <c r="J38">
        <f t="shared" si="3"/>
        <v>49</v>
      </c>
      <c r="K38">
        <f t="shared" si="3"/>
        <v>7</v>
      </c>
      <c r="L38">
        <f t="shared" si="3"/>
        <v>81</v>
      </c>
      <c r="M38">
        <f t="shared" si="3"/>
        <v>156</v>
      </c>
      <c r="N38">
        <f t="shared" si="3"/>
        <v>123</v>
      </c>
      <c r="O38">
        <f t="shared" si="3"/>
        <v>167</v>
      </c>
      <c r="P38">
        <f t="shared" si="3"/>
        <v>42</v>
      </c>
      <c r="Q38">
        <f t="shared" si="3"/>
        <v>98</v>
      </c>
      <c r="R38">
        <f t="shared" si="3"/>
        <v>98</v>
      </c>
      <c r="S38">
        <f t="shared" si="3"/>
        <v>65</v>
      </c>
      <c r="T38">
        <f t="shared" si="3"/>
        <v>90</v>
      </c>
      <c r="U38">
        <f t="shared" si="3"/>
        <v>110</v>
      </c>
      <c r="V38">
        <f t="shared" si="3"/>
        <v>41</v>
      </c>
      <c r="W38">
        <f t="shared" si="3"/>
        <v>106</v>
      </c>
      <c r="X38">
        <f t="shared" si="3"/>
        <v>141</v>
      </c>
      <c r="Y38">
        <f t="shared" si="3"/>
        <v>42</v>
      </c>
      <c r="Z38">
        <f t="shared" si="3"/>
        <v>85</v>
      </c>
      <c r="AA38">
        <f t="shared" si="3"/>
        <v>125</v>
      </c>
      <c r="AB38">
        <f t="shared" si="3"/>
        <v>108</v>
      </c>
      <c r="AC38">
        <f t="shared" si="3"/>
        <v>73</v>
      </c>
      <c r="AD38">
        <f t="shared" si="3"/>
        <v>87</v>
      </c>
      <c r="AE38">
        <f t="shared" si="3"/>
        <v>218</v>
      </c>
      <c r="AF38">
        <f t="shared" si="3"/>
        <v>97</v>
      </c>
      <c r="AG38">
        <f t="shared" si="3"/>
        <v>85</v>
      </c>
      <c r="AH38">
        <f t="shared" si="3"/>
        <v>95</v>
      </c>
      <c r="AI38">
        <f t="shared" si="3"/>
        <v>37</v>
      </c>
      <c r="AJ38">
        <f t="shared" si="3"/>
        <v>77</v>
      </c>
      <c r="AK38">
        <f t="shared" si="3"/>
        <v>31</v>
      </c>
    </row>
    <row r="39" spans="2:50" x14ac:dyDescent="0.25">
      <c r="B39" s="1" t="s">
        <v>8</v>
      </c>
      <c r="C39">
        <f>C38/COUNT(C5:C17)</f>
        <v>5.5384615384615383</v>
      </c>
      <c r="D39">
        <f>D38/COUNT(D6:D27)</f>
        <v>5.3636363636363633</v>
      </c>
      <c r="E39">
        <f>E38/COUNT(E4:E14)</f>
        <v>5.8181818181818183</v>
      </c>
      <c r="F39">
        <f>F38/COUNT(F4:F12)</f>
        <v>7.333333333333333</v>
      </c>
      <c r="G39">
        <f>G38/COUNT(G4:G14)</f>
        <v>5.0909090909090908</v>
      </c>
      <c r="H39">
        <f>H38/COUNT(H4:H15)</f>
        <v>6.166666666666667</v>
      </c>
      <c r="I39">
        <f>I38/COUNT(I5:I16)</f>
        <v>2.3333333333333335</v>
      </c>
      <c r="J39">
        <f>J38/COUNT(J5:J17)</f>
        <v>3.7692307692307692</v>
      </c>
      <c r="K39">
        <f>K38/COUNT(K5:K9)</f>
        <v>1.4</v>
      </c>
      <c r="L39">
        <f>L38/COUNT(L5:L16)</f>
        <v>6.75</v>
      </c>
      <c r="M39">
        <f>M38/COUNT(M4:M22)</f>
        <v>8.2105263157894743</v>
      </c>
      <c r="N39">
        <f>N38/COUNT(N5:N21)</f>
        <v>7.2352941176470589</v>
      </c>
      <c r="O39">
        <f>COUNT(O4:O25)</f>
        <v>22</v>
      </c>
      <c r="P39">
        <f>P38/COUNT(P4:P10)</f>
        <v>6</v>
      </c>
      <c r="Q39">
        <f>Q38/COUNT(Q4:Q14)</f>
        <v>8.9090909090909083</v>
      </c>
      <c r="R39">
        <f>R38/COUNT(R4:R14)</f>
        <v>8.9090909090909083</v>
      </c>
      <c r="S39">
        <f>S38/COUNT(S4:S17)</f>
        <v>4.6428571428571432</v>
      </c>
      <c r="T39">
        <f>T38/COUNT(T4:T14)</f>
        <v>8.1818181818181817</v>
      </c>
      <c r="U39">
        <f>U38/COUNT(U4:U14)</f>
        <v>10</v>
      </c>
      <c r="V39">
        <f>V38/COUNT(V5:V13)</f>
        <v>4.5555555555555554</v>
      </c>
      <c r="W39">
        <f>W38/COUNT(W5:W28)</f>
        <v>4.416666666666667</v>
      </c>
      <c r="X39">
        <f>X38/COUNT(X5:X28)</f>
        <v>5.875</v>
      </c>
      <c r="Y39">
        <f>Y38/COUNT(Y4:Y12)</f>
        <v>4.666666666666667</v>
      </c>
      <c r="Z39">
        <f>Z38/COUNT(Z5:Z25)</f>
        <v>4.0476190476190474</v>
      </c>
      <c r="AA39">
        <f>AA38/COUNT(AA5:AA16)</f>
        <v>10.416666666666666</v>
      </c>
      <c r="AB39">
        <f>AB38/COUNT(AB4:AB15)</f>
        <v>9</v>
      </c>
      <c r="AC39">
        <f>AC38/COUNT(AC4:AC13)</f>
        <v>7.3</v>
      </c>
      <c r="AD39">
        <f>AD38/COUNT(AD4:AD32)</f>
        <v>3</v>
      </c>
      <c r="AE39">
        <f>AE38/COUNT(AE5:AE33)</f>
        <v>7.5172413793103452</v>
      </c>
      <c r="AF39">
        <f>AF38/COUNT(AF4:AF21)</f>
        <v>5.3888888888888893</v>
      </c>
      <c r="AG39">
        <f>AG38/COUNT(AG4:AG23)</f>
        <v>4.25</v>
      </c>
      <c r="AH39">
        <f>AH38/COUNT(AH4:AH15)</f>
        <v>7.916666666666667</v>
      </c>
      <c r="AI39">
        <f>AI38/COUNT(AI5:AI9)</f>
        <v>7.4</v>
      </c>
      <c r="AJ39">
        <f>AJ38/COUNT(AJ5:AJ18)</f>
        <v>5.5</v>
      </c>
      <c r="AK39">
        <f>AK38/COUNT(AK4:AK9)</f>
        <v>5.166666666666667</v>
      </c>
    </row>
    <row r="40" spans="2:50" x14ac:dyDescent="0.25">
      <c r="B40" s="1" t="s">
        <v>16</v>
      </c>
      <c r="C40">
        <f>36-COUNTIF(C3:C37,"dead")</f>
        <v>16</v>
      </c>
      <c r="D40">
        <f t="shared" ref="D40:AK40" si="4">36-COUNTIF(D3:D37,"dead")</f>
        <v>26</v>
      </c>
      <c r="E40">
        <f t="shared" si="4"/>
        <v>14</v>
      </c>
      <c r="F40">
        <f t="shared" si="4"/>
        <v>11</v>
      </c>
      <c r="G40">
        <f t="shared" si="4"/>
        <v>13</v>
      </c>
      <c r="H40">
        <f t="shared" si="4"/>
        <v>14</v>
      </c>
      <c r="I40">
        <f t="shared" si="4"/>
        <v>17</v>
      </c>
      <c r="J40">
        <f t="shared" si="4"/>
        <v>16</v>
      </c>
      <c r="K40">
        <f t="shared" si="4"/>
        <v>17</v>
      </c>
      <c r="L40">
        <f t="shared" si="4"/>
        <v>15</v>
      </c>
      <c r="M40">
        <f t="shared" si="4"/>
        <v>22</v>
      </c>
      <c r="N40">
        <f t="shared" si="4"/>
        <v>28</v>
      </c>
      <c r="O40">
        <f t="shared" si="4"/>
        <v>26</v>
      </c>
      <c r="P40">
        <f t="shared" si="4"/>
        <v>9</v>
      </c>
      <c r="Q40">
        <f t="shared" si="4"/>
        <v>13</v>
      </c>
      <c r="R40">
        <f t="shared" si="4"/>
        <v>14</v>
      </c>
      <c r="S40">
        <f t="shared" si="4"/>
        <v>16</v>
      </c>
      <c r="T40">
        <f t="shared" si="4"/>
        <v>13</v>
      </c>
      <c r="U40">
        <f t="shared" si="4"/>
        <v>13</v>
      </c>
      <c r="V40">
        <f t="shared" si="4"/>
        <v>12</v>
      </c>
      <c r="W40">
        <f t="shared" si="4"/>
        <v>27</v>
      </c>
      <c r="X40">
        <f t="shared" si="4"/>
        <v>28</v>
      </c>
      <c r="Y40">
        <f t="shared" si="4"/>
        <v>11</v>
      </c>
      <c r="Z40">
        <f t="shared" si="4"/>
        <v>26</v>
      </c>
      <c r="AA40">
        <f t="shared" si="4"/>
        <v>15</v>
      </c>
      <c r="AB40">
        <f t="shared" si="4"/>
        <v>14</v>
      </c>
      <c r="AC40">
        <f t="shared" si="4"/>
        <v>12</v>
      </c>
      <c r="AD40">
        <f t="shared" si="4"/>
        <v>32</v>
      </c>
      <c r="AE40">
        <f t="shared" si="4"/>
        <v>35</v>
      </c>
      <c r="AF40">
        <f t="shared" si="4"/>
        <v>21</v>
      </c>
      <c r="AG40">
        <f t="shared" si="4"/>
        <v>23</v>
      </c>
      <c r="AH40">
        <f t="shared" si="4"/>
        <v>14</v>
      </c>
      <c r="AI40">
        <f t="shared" si="4"/>
        <v>8</v>
      </c>
      <c r="AJ40">
        <f t="shared" si="4"/>
        <v>17</v>
      </c>
      <c r="AK40">
        <f t="shared" si="4"/>
        <v>10</v>
      </c>
    </row>
    <row r="41" spans="2:50" x14ac:dyDescent="0.25">
      <c r="B41" s="1" t="s">
        <v>10</v>
      </c>
      <c r="C41">
        <f>COUNT(C5:C17)</f>
        <v>13</v>
      </c>
      <c r="D41">
        <f>COUNT(D6:D27)</f>
        <v>22</v>
      </c>
      <c r="E41">
        <f>COUNT(E4:E14)</f>
        <v>11</v>
      </c>
      <c r="F41">
        <f>COUNT(F4:F12)</f>
        <v>9</v>
      </c>
      <c r="G41">
        <f>COUNT(G4:G14)</f>
        <v>11</v>
      </c>
      <c r="H41">
        <f>COUNT(H4:H15)</f>
        <v>12</v>
      </c>
      <c r="I41">
        <f>COUNT(I5:I16)</f>
        <v>12</v>
      </c>
      <c r="J41">
        <f>COUNT(J5:J17)</f>
        <v>13</v>
      </c>
      <c r="K41">
        <f>COUNT(K5:K9)</f>
        <v>5</v>
      </c>
      <c r="L41">
        <f>COUNT(L5:L16)</f>
        <v>12</v>
      </c>
      <c r="M41">
        <f>COUNT(M4:M22)</f>
        <v>19</v>
      </c>
      <c r="N41">
        <f>COUNT(N5:N21)</f>
        <v>17</v>
      </c>
      <c r="O41">
        <f>COUNT(O4:O25)</f>
        <v>22</v>
      </c>
      <c r="P41">
        <f>COUNT(P4:P10)</f>
        <v>7</v>
      </c>
      <c r="Q41">
        <f>COUNT(Q4:Q14)</f>
        <v>11</v>
      </c>
      <c r="R41">
        <f>COUNT(R4:R14)</f>
        <v>11</v>
      </c>
      <c r="S41">
        <f>COUNT(S4:S17)</f>
        <v>14</v>
      </c>
      <c r="T41">
        <f>COUNT(T4:T14)</f>
        <v>11</v>
      </c>
      <c r="U41">
        <f>COUNT(U4:U14)</f>
        <v>11</v>
      </c>
      <c r="V41">
        <f>COUNT(V5:V13)</f>
        <v>9</v>
      </c>
      <c r="W41">
        <f>COUNT(W5:W28)</f>
        <v>24</v>
      </c>
      <c r="X41">
        <f>COUNT(X5:X28)</f>
        <v>24</v>
      </c>
      <c r="Y41">
        <f>COUNT(Y4:Y12)</f>
        <v>9</v>
      </c>
      <c r="Z41">
        <f>COUNT(Z5:Z25)</f>
        <v>21</v>
      </c>
      <c r="AA41">
        <f>COUNT(AA5:AA16)</f>
        <v>12</v>
      </c>
      <c r="AB41">
        <f>COUNT(AB4:AB15)</f>
        <v>12</v>
      </c>
      <c r="AC41">
        <f>COUNT(AC4:AC13)</f>
        <v>10</v>
      </c>
      <c r="AD41">
        <f>COUNT(AD4:AD32)</f>
        <v>29</v>
      </c>
      <c r="AE41">
        <f>COUNT(AE5:AE33)</f>
        <v>29</v>
      </c>
      <c r="AF41">
        <f>COUNT(AF4:AF21)</f>
        <v>18</v>
      </c>
      <c r="AG41">
        <f>COUNT(AG4:AG23)</f>
        <v>20</v>
      </c>
      <c r="AH41">
        <f>COUNT(AH4:AH15)</f>
        <v>12</v>
      </c>
      <c r="AI41">
        <f>COUNT(AI5:AI9)</f>
        <v>5</v>
      </c>
      <c r="AJ41">
        <f>COUNT(AJ5:AJ18)</f>
        <v>14</v>
      </c>
      <c r="AK41">
        <f>COUNT(AK4:AK9)</f>
        <v>6</v>
      </c>
    </row>
    <row r="42" spans="2:50" x14ac:dyDescent="0.25">
      <c r="B42" s="1" t="s">
        <v>14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2</v>
      </c>
      <c r="J42">
        <v>0</v>
      </c>
      <c r="K42">
        <f>COUNT(K10:K18)</f>
        <v>9</v>
      </c>
      <c r="L42">
        <v>0</v>
      </c>
      <c r="M42">
        <v>1</v>
      </c>
      <c r="N42">
        <f>COUNT(N22:N29)</f>
        <v>8</v>
      </c>
      <c r="O42">
        <v>2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2</v>
      </c>
      <c r="AA42">
        <v>0</v>
      </c>
      <c r="AB42">
        <v>0</v>
      </c>
      <c r="AC42">
        <v>0</v>
      </c>
      <c r="AD42">
        <v>1</v>
      </c>
      <c r="AE42">
        <v>3</v>
      </c>
      <c r="AF42">
        <v>1</v>
      </c>
      <c r="AG42">
        <v>1</v>
      </c>
      <c r="AH42">
        <v>0</v>
      </c>
      <c r="AI42">
        <v>0</v>
      </c>
      <c r="AJ42">
        <v>0</v>
      </c>
      <c r="AK42">
        <v>2</v>
      </c>
    </row>
    <row r="43" spans="2:50" x14ac:dyDescent="0.25">
      <c r="B4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CHS1_C</vt:lpstr>
      <vt:lpstr>CHS1_R1</vt:lpstr>
      <vt:lpstr>CHS1_R2</vt:lpstr>
      <vt:lpstr>CHS1_R3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2017-01-16T11:39:17Z</dcterms:created>
  <dcterms:modified xsi:type="dcterms:W3CDTF">2018-04-18T07:31:24Z</dcterms:modified>
</cp:coreProperties>
</file>